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defaultThemeVersion="124226"/>
  <mc:AlternateContent xmlns:mc="http://schemas.openxmlformats.org/markup-compatibility/2006">
    <mc:Choice Requires="x15">
      <x15ac:absPath xmlns:x15ac="http://schemas.microsoft.com/office/spreadsheetml/2010/11/ac" url="C:\Users\Razan.zuhair\AppData\Local\Microsoft\Windows\INetCache\Content.Outlook\5LISFGRC\"/>
    </mc:Choice>
  </mc:AlternateContent>
  <xr:revisionPtr revIDLastSave="0" documentId="13_ncr:1_{137F2666-E846-4961-A053-BAE9A99F60B9}" xr6:coauthVersionLast="36" xr6:coauthVersionMax="36" xr10:uidLastSave="{00000000-0000-0000-0000-000000000000}"/>
  <bookViews>
    <workbookView showHorizontalScroll="0" showVerticalScroll="0" xWindow="0" yWindow="0" windowWidth="19200" windowHeight="11390" tabRatio="924" xr2:uid="{00000000-000D-0000-FFFF-FFFF00000000}"/>
  </bookViews>
  <sheets>
    <sheet name="البيانات المفتوحة" sheetId="58" r:id="rId1"/>
    <sheet name="النشرة الإحصائية" sheetId="33" r:id="rId2"/>
    <sheet name="طرح الأوراق المالية" sheetId="35" r:id="rId3"/>
    <sheet name="الأسهم" sheetId="34" r:id="rId4"/>
    <sheet name="الصكوك والسندات" sheetId="36" r:id="rId5"/>
    <sheet name="الصناديق" sheetId="37" r:id="rId6"/>
    <sheet name="مؤسسات السوق المالية" sheetId="32" r:id="rId7"/>
    <sheet name="حوكمة الشركات" sheetId="108" r:id="rId8"/>
    <sheet name="التقنية المالية" sheetId="107" r:id="rId9"/>
    <sheet name="-1-" sheetId="1" r:id="rId10"/>
    <sheet name="-2-" sheetId="2" r:id="rId11"/>
    <sheet name="-3-" sheetId="10" r:id="rId12"/>
    <sheet name="-4-" sheetId="11" r:id="rId13"/>
    <sheet name="-5-" sheetId="115" r:id="rId14"/>
    <sheet name="-6-" sheetId="3" r:id="rId15"/>
    <sheet name="-7-" sheetId="95" r:id="rId16"/>
    <sheet name="-8" sheetId="52" r:id="rId17"/>
    <sheet name="-9-" sheetId="109" r:id="rId18"/>
    <sheet name="-10-" sheetId="54" r:id="rId19"/>
    <sheet name="-11-" sheetId="55" r:id="rId20"/>
    <sheet name="-12-" sheetId="56" r:id="rId21"/>
    <sheet name="-13-" sheetId="50" r:id="rId22"/>
    <sheet name="-14-" sheetId="53" r:id="rId23"/>
    <sheet name="-15-" sheetId="111" r:id="rId24"/>
    <sheet name="-16-" sheetId="112" r:id="rId25"/>
    <sheet name="-17-" sheetId="113" r:id="rId26"/>
    <sheet name="-18-" sheetId="114" r:id="rId27"/>
    <sheet name="-19-" sheetId="4" r:id="rId28"/>
    <sheet name="-20-" sheetId="5" r:id="rId29"/>
    <sheet name="-21-" sheetId="6" r:id="rId30"/>
    <sheet name="-22-" sheetId="7" r:id="rId31"/>
    <sheet name="-23-" sheetId="8" r:id="rId32"/>
    <sheet name="-24-" sheetId="116" r:id="rId33"/>
    <sheet name="-25-" sheetId="9" r:id="rId34"/>
    <sheet name="-26-" sheetId="12" r:id="rId35"/>
    <sheet name="-27-" sheetId="13" r:id="rId36"/>
    <sheet name="-28-" sheetId="14" r:id="rId37"/>
    <sheet name="-29-" sheetId="15" r:id="rId38"/>
    <sheet name="-30-" sheetId="16" r:id="rId39"/>
    <sheet name="-31-" sheetId="17" r:id="rId40"/>
    <sheet name="-32-" sheetId="18" r:id="rId41"/>
    <sheet name="-33-" sheetId="19" r:id="rId42"/>
    <sheet name="-34-" sheetId="20" r:id="rId43"/>
    <sheet name="-35-" sheetId="21" r:id="rId44"/>
    <sheet name="-36-" sheetId="23" r:id="rId45"/>
    <sheet name="-37-" sheetId="24" r:id="rId46"/>
    <sheet name="-38-" sheetId="57" r:id="rId47"/>
    <sheet name="-39-" sheetId="26" r:id="rId48"/>
    <sheet name="-40-" sheetId="27" r:id="rId49"/>
    <sheet name="-41-" sheetId="28" r:id="rId50"/>
    <sheet name="-42-" sheetId="51" r:id="rId51"/>
    <sheet name="-43-" sheetId="29" r:id="rId52"/>
    <sheet name="-44-" sheetId="118" r:id="rId53"/>
    <sheet name="-45-" sheetId="30" r:id="rId54"/>
    <sheet name="-46-" sheetId="31" r:id="rId55"/>
    <sheet name="-47-" sheetId="119" r:id="rId56"/>
    <sheet name="-48-" sheetId="120" r:id="rId57"/>
    <sheet name="-49-" sheetId="121" r:id="rId58"/>
    <sheet name="-50-" sheetId="122" r:id="rId59"/>
    <sheet name="-51-" sheetId="124" r:id="rId60"/>
    <sheet name="-52-" sheetId="125" r:id="rId61"/>
    <sheet name="الجهات التي تشرف عليها الهيئة" sheetId="166" r:id="rId62"/>
    <sheet name="1" sheetId="167" r:id="rId63"/>
    <sheet name="2" sheetId="168" r:id="rId64"/>
    <sheet name="3" sheetId="169" r:id="rId65"/>
    <sheet name="4" sheetId="170" r:id="rId66"/>
    <sheet name="5" sheetId="171" r:id="rId67"/>
    <sheet name="6" sheetId="172" r:id="rId68"/>
    <sheet name="7" sheetId="173" r:id="rId69"/>
    <sheet name="8" sheetId="174" r:id="rId70"/>
    <sheet name="9" sheetId="175" r:id="rId71"/>
    <sheet name="10" sheetId="176" r:id="rId72"/>
    <sheet name="11" sheetId="177" r:id="rId73"/>
    <sheet name="12" sheetId="178" r:id="rId74"/>
    <sheet name="13" sheetId="179" r:id="rId75"/>
    <sheet name="الملحق الاحصائي " sheetId="132" r:id="rId76"/>
    <sheet name="((1))" sheetId="180" r:id="rId77"/>
    <sheet name="((2))" sheetId="181" r:id="rId78"/>
    <sheet name="((3))" sheetId="182" r:id="rId79"/>
    <sheet name="((4))" sheetId="183" r:id="rId80"/>
    <sheet name="((5))" sheetId="184" r:id="rId81"/>
    <sheet name="((6))" sheetId="185" r:id="rId82"/>
    <sheet name="((7))" sheetId="186" r:id="rId83"/>
    <sheet name="((8))" sheetId="187" r:id="rId84"/>
    <sheet name="((9))" sheetId="188" r:id="rId85"/>
    <sheet name="((10))" sheetId="189" r:id="rId86"/>
    <sheet name="((11))" sheetId="190" r:id="rId87"/>
    <sheet name="((12))" sheetId="191" r:id="rId88"/>
    <sheet name="((13))" sheetId="192" r:id="rId89"/>
    <sheet name="((14))" sheetId="193" r:id="rId90"/>
    <sheet name="((15))" sheetId="194" r:id="rId91"/>
    <sheet name="((16))" sheetId="195" r:id="rId92"/>
    <sheet name="((17))" sheetId="196" r:id="rId93"/>
    <sheet name="((18))" sheetId="197" r:id="rId94"/>
    <sheet name="((19))" sheetId="198" r:id="rId95"/>
    <sheet name="((20))" sheetId="199" r:id="rId96"/>
    <sheet name="((21))" sheetId="200" r:id="rId97"/>
    <sheet name="((22))" sheetId="201" r:id="rId98"/>
    <sheet name="((23))" sheetId="202" r:id="rId99"/>
    <sheet name="((24))" sheetId="203" r:id="rId100"/>
    <sheet name="((25))" sheetId="204" r:id="rId101"/>
    <sheet name="((26))" sheetId="205" r:id="rId102"/>
    <sheet name="((27))" sheetId="206" r:id="rId103"/>
    <sheet name="((28))" sheetId="207" r:id="rId104"/>
    <sheet name="((29))" sheetId="208" r:id="rId105"/>
    <sheet name="((30))" sheetId="209" r:id="rId106"/>
    <sheet name="((31))" sheetId="210" r:id="rId107"/>
    <sheet name="((32))" sheetId="211" r:id="rId108"/>
    <sheet name="((33))" sheetId="212" r:id="rId109"/>
  </sheets>
  <definedNames>
    <definedName name="_xlnm._FilterDatabase" localSheetId="62" hidden="1">'1'!$D$15:$S$112</definedName>
    <definedName name="_xlnm._FilterDatabase" localSheetId="72" hidden="1">'11'!$BL$14:$BO$14</definedName>
    <definedName name="_xlnm._FilterDatabase" localSheetId="63" hidden="1">'2'!$D$15:$T$18</definedName>
    <definedName name="_xlnm._FilterDatabase" localSheetId="64" hidden="1">'3'!#REF!</definedName>
    <definedName name="_xlnm._FilterDatabase" localSheetId="38" hidden="1">'-30-'!$A$5:$I$39</definedName>
    <definedName name="_xlnm._FilterDatabase" localSheetId="39" hidden="1">'-31-'!$A$7:$I$39</definedName>
    <definedName name="_xlnm._FilterDatabase" localSheetId="40" hidden="1">'-32-'!$A$7:$I$39</definedName>
    <definedName name="_xlnm._FilterDatabase" localSheetId="66" hidden="1">'5'!$Z$9:$AA$10</definedName>
    <definedName name="_xlnm._FilterDatabase" localSheetId="67" hidden="1">'6'!$C$11:$M$44</definedName>
    <definedName name="_xlnm._FilterDatabase" localSheetId="69" hidden="1">'8'!$B$11:$V$66</definedName>
    <definedName name="_xlnm._FilterDatabase" localSheetId="70" hidden="1">'9'!$C$11:$W$96</definedName>
    <definedName name="_xlnm._FilterDatabase" localSheetId="3" hidden="1">الأسهم!$C$8:$C$33</definedName>
    <definedName name="_xlnm._FilterDatabase" localSheetId="8" hidden="1">'التقنية المالية'!#REF!</definedName>
    <definedName name="_xlnm._FilterDatabase" localSheetId="4" hidden="1">'الصكوك والسندات'!$C$1:$C$34</definedName>
    <definedName name="_xlnm._FilterDatabase" localSheetId="5" hidden="1">الصناديق!$C$6:$C$26</definedName>
    <definedName name="_xlnm._FilterDatabase" localSheetId="7" hidden="1">'حوكمة الشركات'!#REF!</definedName>
    <definedName name="_xlnm._FilterDatabase" localSheetId="2" hidden="1">'طرح الأوراق المالية'!$C$1:$C$32</definedName>
    <definedName name="_xlnm._FilterDatabase" localSheetId="6" hidden="1">'مؤسسات السوق المالية'!#REF!</definedName>
    <definedName name="_xlnm.Print_Area" localSheetId="62">'1'!$D$11:$O$108</definedName>
    <definedName name="_xlnm.Print_Area" localSheetId="63">'2'!$D$11:$T$18</definedName>
    <definedName name="_xlnm.Print_Area" localSheetId="64">'3'!#REF!</definedName>
    <definedName name="_xlnm.Print_Area" localSheetId="65">'4'!$D$11:$U$28</definedName>
  </definedNames>
  <calcPr calcId="191029"/>
</workbook>
</file>

<file path=xl/calcChain.xml><?xml version="1.0" encoding="utf-8"?>
<calcChain xmlns="http://schemas.openxmlformats.org/spreadsheetml/2006/main">
  <c r="K16" i="181" l="1"/>
  <c r="J23" i="212" l="1"/>
  <c r="J22" i="212"/>
  <c r="J21" i="212"/>
  <c r="J20" i="212"/>
  <c r="J19" i="212"/>
  <c r="J18" i="212"/>
  <c r="J17" i="212"/>
  <c r="J16" i="212"/>
  <c r="J15" i="212"/>
  <c r="J14" i="212"/>
  <c r="I22" i="211"/>
  <c r="I21" i="211"/>
  <c r="I20" i="211"/>
  <c r="I19" i="211"/>
  <c r="I18" i="211"/>
  <c r="I17" i="211"/>
  <c r="I16" i="211"/>
  <c r="I15" i="211"/>
  <c r="I14" i="211"/>
  <c r="I23" i="210"/>
  <c r="I22" i="210"/>
  <c r="I21" i="210"/>
  <c r="I20" i="210"/>
  <c r="I19" i="210"/>
  <c r="I18" i="210"/>
  <c r="I17" i="210"/>
  <c r="I16" i="210"/>
  <c r="I15" i="210"/>
  <c r="I21" i="209"/>
  <c r="H21" i="209"/>
  <c r="G21" i="209"/>
  <c r="F21" i="209"/>
  <c r="J29" i="208"/>
  <c r="J28" i="208"/>
  <c r="J21" i="208"/>
  <c r="J20" i="208"/>
  <c r="J19" i="208"/>
  <c r="J18" i="208"/>
  <c r="J17" i="208"/>
  <c r="J16" i="208"/>
  <c r="J15" i="208"/>
  <c r="I26" i="206"/>
  <c r="I25" i="206"/>
  <c r="I24" i="206"/>
  <c r="I23" i="206"/>
  <c r="I22" i="206"/>
  <c r="I21" i="206"/>
  <c r="I20" i="206"/>
  <c r="I19" i="206"/>
  <c r="I18" i="206"/>
  <c r="I17" i="206"/>
  <c r="I16" i="206"/>
  <c r="I15" i="206"/>
  <c r="I14" i="206"/>
  <c r="R26" i="205"/>
  <c r="Q26" i="205"/>
  <c r="P26" i="205"/>
  <c r="O26" i="205"/>
  <c r="N26" i="205"/>
  <c r="M26" i="205"/>
  <c r="L26" i="205"/>
  <c r="K26" i="205"/>
  <c r="J26" i="205"/>
  <c r="I26" i="205"/>
  <c r="H26" i="205"/>
  <c r="G26" i="205"/>
  <c r="F26" i="205"/>
  <c r="E26" i="205"/>
  <c r="D26" i="205"/>
  <c r="C26" i="205"/>
  <c r="I21" i="204"/>
  <c r="H21" i="204"/>
  <c r="G21" i="204"/>
  <c r="F21" i="204"/>
  <c r="E21" i="204"/>
  <c r="L48" i="203"/>
  <c r="L47" i="203"/>
  <c r="L46" i="203"/>
  <c r="L45" i="203"/>
  <c r="L43" i="203"/>
  <c r="L42" i="203"/>
  <c r="L41" i="203"/>
  <c r="L40" i="203"/>
  <c r="L39" i="203"/>
  <c r="L38" i="203"/>
  <c r="L37" i="203"/>
  <c r="L36" i="203"/>
  <c r="L35" i="203"/>
  <c r="L34" i="203"/>
  <c r="L33" i="203"/>
  <c r="L32" i="203"/>
  <c r="L31" i="203"/>
  <c r="L30" i="203"/>
  <c r="L29" i="203"/>
  <c r="L28" i="203"/>
  <c r="L27" i="203"/>
  <c r="L26" i="203"/>
  <c r="L25" i="203"/>
  <c r="L24" i="203"/>
  <c r="L23" i="203"/>
  <c r="L22" i="203"/>
  <c r="L21" i="203"/>
  <c r="L20" i="203"/>
  <c r="L19" i="203"/>
  <c r="L18" i="203"/>
  <c r="L17" i="203"/>
  <c r="L16" i="203"/>
  <c r="L15" i="203"/>
  <c r="L14" i="203"/>
  <c r="Z28" i="202"/>
  <c r="AA27" i="202"/>
  <c r="AF27" i="202" s="1"/>
  <c r="V27" i="202"/>
  <c r="Q27" i="202"/>
  <c r="L27" i="202"/>
  <c r="G27" i="202"/>
  <c r="AF26" i="202"/>
  <c r="AF25" i="202"/>
  <c r="AF24" i="202"/>
  <c r="AA23" i="202"/>
  <c r="AA28" i="202" s="1"/>
  <c r="V23" i="202"/>
  <c r="V28" i="202" s="1"/>
  <c r="Q23" i="202"/>
  <c r="L23" i="202"/>
  <c r="L28" i="202" s="1"/>
  <c r="G23" i="202"/>
  <c r="G28" i="202" s="1"/>
  <c r="AF22" i="202"/>
  <c r="AF21" i="202"/>
  <c r="AF20" i="202"/>
  <c r="AF19" i="202"/>
  <c r="AF18" i="202"/>
  <c r="AF17" i="202"/>
  <c r="AF16" i="202"/>
  <c r="AE16" i="202"/>
  <c r="AD16" i="202"/>
  <c r="AA22" i="201"/>
  <c r="Z22" i="201"/>
  <c r="Y22" i="201"/>
  <c r="X22" i="201"/>
  <c r="W22" i="201"/>
  <c r="V22" i="201"/>
  <c r="U22" i="201"/>
  <c r="T22" i="201"/>
  <c r="S22" i="201"/>
  <c r="R22" i="201"/>
  <c r="Q22" i="201"/>
  <c r="P22" i="201"/>
  <c r="O22" i="201"/>
  <c r="N22" i="201"/>
  <c r="M22" i="201"/>
  <c r="L22" i="201"/>
  <c r="K22" i="201"/>
  <c r="J22" i="201"/>
  <c r="I22" i="201"/>
  <c r="H22" i="201"/>
  <c r="G22" i="201"/>
  <c r="F22" i="201"/>
  <c r="E22" i="201"/>
  <c r="D22" i="201"/>
  <c r="AF21" i="201"/>
  <c r="AF20" i="201"/>
  <c r="AF19" i="201"/>
  <c r="AF18" i="201"/>
  <c r="AF17" i="201"/>
  <c r="AF16" i="201"/>
  <c r="AA21" i="200"/>
  <c r="Z21" i="200"/>
  <c r="Y21" i="200"/>
  <c r="X21" i="200"/>
  <c r="W21" i="200"/>
  <c r="V21" i="200"/>
  <c r="U21" i="200"/>
  <c r="T21" i="200"/>
  <c r="S21" i="200"/>
  <c r="R21" i="200"/>
  <c r="Q21" i="200"/>
  <c r="P21" i="200"/>
  <c r="O21" i="200"/>
  <c r="N21" i="200"/>
  <c r="M21" i="200"/>
  <c r="L21" i="200"/>
  <c r="K21" i="200"/>
  <c r="J21" i="200"/>
  <c r="I21" i="200"/>
  <c r="H21" i="200"/>
  <c r="G21" i="200"/>
  <c r="F21" i="200"/>
  <c r="E21" i="200"/>
  <c r="D21" i="200"/>
  <c r="C21" i="200"/>
  <c r="AF20" i="200"/>
  <c r="AF19" i="200"/>
  <c r="AF18" i="200"/>
  <c r="AF17" i="200"/>
  <c r="AF16" i="200"/>
  <c r="AA22" i="199"/>
  <c r="Z22" i="199"/>
  <c r="Y22" i="199"/>
  <c r="X22" i="199"/>
  <c r="W22" i="199"/>
  <c r="V22" i="199"/>
  <c r="U22" i="199"/>
  <c r="T22" i="199"/>
  <c r="S22" i="199"/>
  <c r="R22" i="199"/>
  <c r="Q22" i="199"/>
  <c r="P22" i="199"/>
  <c r="O22" i="199"/>
  <c r="N22" i="199"/>
  <c r="M22" i="199"/>
  <c r="L22" i="199"/>
  <c r="K22" i="199"/>
  <c r="J22" i="199"/>
  <c r="I22" i="199"/>
  <c r="H22" i="199"/>
  <c r="G22" i="199"/>
  <c r="F22" i="199"/>
  <c r="E22" i="199"/>
  <c r="D22" i="199"/>
  <c r="C22" i="199"/>
  <c r="AF21" i="199"/>
  <c r="AF20" i="199"/>
  <c r="AF19" i="199"/>
  <c r="AF18" i="199"/>
  <c r="AF17" i="199"/>
  <c r="AF16" i="199"/>
  <c r="AA22" i="198"/>
  <c r="V22" i="198"/>
  <c r="Q22" i="198"/>
  <c r="L22" i="198"/>
  <c r="G22" i="198"/>
  <c r="AF21" i="198"/>
  <c r="AF20" i="198"/>
  <c r="AF19" i="198"/>
  <c r="AF18" i="198"/>
  <c r="AF17" i="198"/>
  <c r="AF16" i="198"/>
  <c r="I28" i="193"/>
  <c r="I27" i="193"/>
  <c r="R40" i="191"/>
  <c r="Q40" i="191"/>
  <c r="P40" i="191"/>
  <c r="O40" i="191"/>
  <c r="N40" i="191"/>
  <c r="M40" i="191"/>
  <c r="L40" i="191"/>
  <c r="K40" i="191"/>
  <c r="J40" i="191"/>
  <c r="I40" i="191"/>
  <c r="H40" i="191"/>
  <c r="G40" i="191"/>
  <c r="F40" i="191"/>
  <c r="E40" i="191"/>
  <c r="D40" i="191"/>
  <c r="R40" i="190"/>
  <c r="Q40" i="190"/>
  <c r="P40" i="190"/>
  <c r="O40" i="190"/>
  <c r="N40" i="190"/>
  <c r="M40" i="190"/>
  <c r="L40" i="190"/>
  <c r="K40" i="190"/>
  <c r="J40" i="190"/>
  <c r="I40" i="190"/>
  <c r="H40" i="190"/>
  <c r="G40" i="190"/>
  <c r="F40" i="190"/>
  <c r="E40" i="190"/>
  <c r="D40" i="190"/>
  <c r="N26" i="187"/>
  <c r="N25" i="187"/>
  <c r="N24" i="187"/>
  <c r="N23" i="187"/>
  <c r="N22" i="187"/>
  <c r="N21" i="187"/>
  <c r="N20" i="187"/>
  <c r="N19" i="187"/>
  <c r="N18" i="187"/>
  <c r="N17" i="187"/>
  <c r="N16" i="187"/>
  <c r="N15" i="187"/>
  <c r="N14" i="187"/>
  <c r="L26" i="186"/>
  <c r="L25" i="186"/>
  <c r="L24" i="186"/>
  <c r="L23" i="186"/>
  <c r="L22" i="186"/>
  <c r="L21" i="186"/>
  <c r="L20" i="186"/>
  <c r="L19" i="186"/>
  <c r="L18" i="186"/>
  <c r="L17" i="186"/>
  <c r="L16" i="186"/>
  <c r="L15" i="186"/>
  <c r="L14" i="186"/>
  <c r="N29" i="185"/>
  <c r="N28" i="185"/>
  <c r="N27" i="185"/>
  <c r="N26" i="185"/>
  <c r="N25" i="185"/>
  <c r="N24" i="185"/>
  <c r="N23" i="185"/>
  <c r="N22" i="185"/>
  <c r="N21" i="185"/>
  <c r="N20" i="185"/>
  <c r="N19" i="185"/>
  <c r="N18" i="185"/>
  <c r="N17" i="185"/>
  <c r="N16" i="185"/>
  <c r="N15" i="185"/>
  <c r="N29" i="184"/>
  <c r="N28" i="184"/>
  <c r="N27" i="184"/>
  <c r="N26" i="184"/>
  <c r="N25" i="184"/>
  <c r="N24" i="184"/>
  <c r="N23" i="184"/>
  <c r="N22" i="184"/>
  <c r="N21" i="184"/>
  <c r="N20" i="184"/>
  <c r="N19" i="184"/>
  <c r="N18" i="184"/>
  <c r="N17" i="184"/>
  <c r="N16" i="184"/>
  <c r="N15" i="184"/>
  <c r="J30" i="183"/>
  <c r="J29" i="183"/>
  <c r="J28" i="183"/>
  <c r="J27" i="183"/>
  <c r="J26" i="183"/>
  <c r="J25" i="183"/>
  <c r="J24" i="183"/>
  <c r="J23" i="183"/>
  <c r="J22" i="183"/>
  <c r="J21" i="183"/>
  <c r="J20" i="183"/>
  <c r="J19" i="183"/>
  <c r="J18" i="183"/>
  <c r="J17" i="183"/>
  <c r="J16" i="183"/>
  <c r="J15" i="183"/>
  <c r="J30" i="182"/>
  <c r="I29" i="182"/>
  <c r="H29" i="182"/>
  <c r="G29" i="182"/>
  <c r="F29" i="182"/>
  <c r="J29" i="182" s="1"/>
  <c r="J28" i="182"/>
  <c r="J27" i="182"/>
  <c r="J26" i="182"/>
  <c r="J25" i="182"/>
  <c r="G24" i="182"/>
  <c r="J24" i="182" s="1"/>
  <c r="J23" i="182"/>
  <c r="J22" i="182"/>
  <c r="J21" i="182"/>
  <c r="J20" i="182"/>
  <c r="J19" i="182"/>
  <c r="J18" i="182"/>
  <c r="J17" i="182"/>
  <c r="J16" i="182"/>
  <c r="J15" i="182"/>
  <c r="K31" i="181"/>
  <c r="K30" i="181"/>
  <c r="K29" i="181"/>
  <c r="K28" i="181"/>
  <c r="K27" i="181"/>
  <c r="K26" i="181"/>
  <c r="K25" i="181"/>
  <c r="K24" i="181"/>
  <c r="K23" i="181"/>
  <c r="K22" i="181"/>
  <c r="K21" i="181"/>
  <c r="K20" i="181"/>
  <c r="K19" i="181"/>
  <c r="K18" i="181"/>
  <c r="K17" i="181"/>
  <c r="AF22" i="199" l="1"/>
  <c r="AF22" i="201"/>
  <c r="Q28" i="202"/>
  <c r="AF28" i="202"/>
  <c r="AF21" i="200"/>
  <c r="AF22" i="198"/>
  <c r="AF23" i="202"/>
  <c r="S29" i="170"/>
  <c r="R29" i="170"/>
  <c r="P29" i="170"/>
  <c r="O29" i="170"/>
  <c r="M29" i="170"/>
  <c r="L29" i="170"/>
  <c r="J29" i="170"/>
  <c r="I29" i="170"/>
  <c r="G29" i="170"/>
  <c r="F29" i="170"/>
  <c r="K50" i="178" l="1"/>
  <c r="J50" i="178"/>
  <c r="I50" i="178"/>
  <c r="H50" i="178"/>
  <c r="G50" i="178"/>
  <c r="F50" i="178"/>
  <c r="BF94" i="177"/>
  <c r="BE94" i="177"/>
  <c r="AT94" i="177"/>
  <c r="AS94" i="177"/>
  <c r="AN94" i="177"/>
  <c r="AM94" i="177"/>
  <c r="AK94" i="177"/>
  <c r="AJ94" i="177"/>
  <c r="AH94" i="177"/>
  <c r="AG94" i="177"/>
  <c r="AE94" i="177"/>
  <c r="AD94" i="177"/>
  <c r="AB94" i="177"/>
  <c r="AA94" i="177"/>
  <c r="Y94" i="177"/>
  <c r="X94" i="177"/>
  <c r="V94" i="177"/>
  <c r="U94" i="177"/>
  <c r="S94" i="177"/>
  <c r="R94" i="177"/>
  <c r="P94" i="177"/>
  <c r="O94" i="177"/>
  <c r="M94" i="177"/>
  <c r="L94" i="177"/>
  <c r="J94" i="177"/>
  <c r="I94" i="177"/>
  <c r="G94" i="177"/>
  <c r="F94" i="177"/>
  <c r="Z93" i="177"/>
  <c r="BA92" i="177"/>
  <c r="AX92" i="177"/>
  <c r="AU92" i="177"/>
  <c r="AR92" i="177"/>
  <c r="AO92" i="177"/>
  <c r="AL92" i="177"/>
  <c r="AI92" i="177"/>
  <c r="AF92" i="177"/>
  <c r="AC92" i="177"/>
  <c r="Z92" i="177"/>
  <c r="AO91" i="177"/>
  <c r="AL91" i="177"/>
  <c r="AI91" i="177"/>
  <c r="AF91" i="177"/>
  <c r="AC91" i="177"/>
  <c r="Z91" i="177"/>
  <c r="AI90" i="177"/>
  <c r="AJ90" i="177" s="1"/>
  <c r="AK90" i="177" s="1"/>
  <c r="AL90" i="177" s="1"/>
  <c r="AF90" i="177"/>
  <c r="AC90" i="177"/>
  <c r="Z90" i="177"/>
  <c r="BG89" i="177"/>
  <c r="BD89" i="177"/>
  <c r="BA89" i="177"/>
  <c r="AX89" i="177"/>
  <c r="AU89" i="177"/>
  <c r="AR89" i="177"/>
  <c r="AO89" i="177"/>
  <c r="AL89" i="177"/>
  <c r="AI89" i="177"/>
  <c r="AF89" i="177"/>
  <c r="AC89" i="177"/>
  <c r="Z89" i="177"/>
  <c r="BG88" i="177"/>
  <c r="BD88" i="177"/>
  <c r="BA88" i="177"/>
  <c r="AX88" i="177"/>
  <c r="AU88" i="177"/>
  <c r="AO88" i="177"/>
  <c r="AP88" i="177" s="1"/>
  <c r="AQ88" i="177" s="1"/>
  <c r="AR88" i="177" s="1"/>
  <c r="AL88" i="177"/>
  <c r="AI88" i="177"/>
  <c r="AF88" i="177"/>
  <c r="AC88" i="177"/>
  <c r="Z88" i="177"/>
  <c r="BG87" i="177"/>
  <c r="BD87" i="177"/>
  <c r="BA87" i="177"/>
  <c r="AX87" i="177"/>
  <c r="AU87" i="177"/>
  <c r="AO87" i="177"/>
  <c r="AP87" i="177" s="1"/>
  <c r="AQ87" i="177" s="1"/>
  <c r="AR87" i="177" s="1"/>
  <c r="AL87" i="177"/>
  <c r="AI87" i="177"/>
  <c r="AF87" i="177"/>
  <c r="AC87" i="177"/>
  <c r="Z87" i="177"/>
  <c r="BG86" i="177"/>
  <c r="BD86" i="177"/>
  <c r="BA86" i="177"/>
  <c r="AX86" i="177"/>
  <c r="AU86" i="177"/>
  <c r="AR86" i="177"/>
  <c r="AO86" i="177"/>
  <c r="AL86" i="177"/>
  <c r="AI86" i="177"/>
  <c r="AF86" i="177"/>
  <c r="AC86" i="177"/>
  <c r="Z86" i="177"/>
  <c r="BG85" i="177"/>
  <c r="BD85" i="177"/>
  <c r="AU85" i="177"/>
  <c r="AV85" i="177" s="1"/>
  <c r="AW85" i="177" s="1"/>
  <c r="AX85" i="177" s="1"/>
  <c r="AY85" i="177" s="1"/>
  <c r="AZ85" i="177" s="1"/>
  <c r="BA85" i="177" s="1"/>
  <c r="AR85" i="177"/>
  <c r="AO85" i="177"/>
  <c r="AL85" i="177"/>
  <c r="AI85" i="177"/>
  <c r="AF85" i="177"/>
  <c r="AC85" i="177"/>
  <c r="Z85" i="177"/>
  <c r="BG84" i="177"/>
  <c r="BD84" i="177"/>
  <c r="AU84" i="177"/>
  <c r="AV84" i="177" s="1"/>
  <c r="AW84" i="177" s="1"/>
  <c r="AX84" i="177" s="1"/>
  <c r="AY84" i="177" s="1"/>
  <c r="AZ84" i="177" s="1"/>
  <c r="BA84" i="177" s="1"/>
  <c r="AO84" i="177"/>
  <c r="AP84" i="177" s="1"/>
  <c r="AQ84" i="177" s="1"/>
  <c r="AR84" i="177" s="1"/>
  <c r="AL84" i="177"/>
  <c r="AI84" i="177"/>
  <c r="AF84" i="177"/>
  <c r="AC84" i="177"/>
  <c r="Z84" i="177"/>
  <c r="BG83" i="177"/>
  <c r="BD83" i="177"/>
  <c r="AU83" i="177"/>
  <c r="AV83" i="177" s="1"/>
  <c r="AW83" i="177" s="1"/>
  <c r="AX83" i="177" s="1"/>
  <c r="AY83" i="177" s="1"/>
  <c r="AZ83" i="177" s="1"/>
  <c r="BA83" i="177" s="1"/>
  <c r="AO83" i="177"/>
  <c r="AP83" i="177" s="1"/>
  <c r="AQ83" i="177" s="1"/>
  <c r="AR83" i="177" s="1"/>
  <c r="AL83" i="177"/>
  <c r="AI83" i="177"/>
  <c r="AF83" i="177"/>
  <c r="AC83" i="177"/>
  <c r="Z83" i="177"/>
  <c r="BG82" i="177"/>
  <c r="AV82" i="177"/>
  <c r="AW82" i="177" s="1"/>
  <c r="AX82" i="177" s="1"/>
  <c r="AY82" i="177" s="1"/>
  <c r="AZ82" i="177" s="1"/>
  <c r="BA82" i="177" s="1"/>
  <c r="BB82" i="177" s="1"/>
  <c r="BC82" i="177" s="1"/>
  <c r="BD82" i="177" s="1"/>
  <c r="AU82" i="177"/>
  <c r="AR82" i="177"/>
  <c r="AO82" i="177"/>
  <c r="AL82" i="177"/>
  <c r="AI82" i="177"/>
  <c r="AF82" i="177"/>
  <c r="AC82" i="177"/>
  <c r="Z82" i="177"/>
  <c r="BG81" i="177"/>
  <c r="AU81" i="177"/>
  <c r="AV81" i="177" s="1"/>
  <c r="AW81" i="177" s="1"/>
  <c r="AX81" i="177" s="1"/>
  <c r="AY81" i="177" s="1"/>
  <c r="AZ81" i="177" s="1"/>
  <c r="AR81" i="177"/>
  <c r="AO81" i="177"/>
  <c r="AL81" i="177"/>
  <c r="AI81" i="177"/>
  <c r="AF81" i="177"/>
  <c r="AC81" i="177"/>
  <c r="Z81" i="177"/>
  <c r="BG80" i="177"/>
  <c r="BG79" i="177"/>
  <c r="BD79" i="177"/>
  <c r="BG78" i="177"/>
  <c r="BD78" i="177"/>
  <c r="BA78" i="177"/>
  <c r="AX78" i="177"/>
  <c r="AU78" i="177"/>
  <c r="AR78" i="177"/>
  <c r="AO78" i="177"/>
  <c r="AL78" i="177"/>
  <c r="AI78" i="177"/>
  <c r="AF78" i="177"/>
  <c r="AC78" i="177"/>
  <c r="Z78" i="177"/>
  <c r="BG77" i="177"/>
  <c r="BD77" i="177"/>
  <c r="AX77" i="177"/>
  <c r="AY77" i="177" s="1"/>
  <c r="BA77" i="177" s="1"/>
  <c r="AU77" i="177"/>
  <c r="AR77" i="177"/>
  <c r="AO77" i="177"/>
  <c r="AL77" i="177"/>
  <c r="AI77" i="177"/>
  <c r="AF77" i="177"/>
  <c r="AC77" i="177"/>
  <c r="Z77" i="177"/>
  <c r="BG76" i="177"/>
  <c r="BD76" i="177"/>
  <c r="BA76" i="177"/>
  <c r="BG75" i="177"/>
  <c r="BD75" i="177"/>
  <c r="BA75" i="177"/>
  <c r="AX75" i="177"/>
  <c r="AU75" i="177"/>
  <c r="AR75" i="177"/>
  <c r="AO75" i="177"/>
  <c r="AL75" i="177"/>
  <c r="AI75" i="177"/>
  <c r="AF75" i="177"/>
  <c r="AC75" i="177"/>
  <c r="Z75" i="177"/>
  <c r="BG74" i="177"/>
  <c r="BD74" i="177"/>
  <c r="BA74" i="177"/>
  <c r="AX74" i="177"/>
  <c r="AU74" i="177"/>
  <c r="AR74" i="177"/>
  <c r="AO74" i="177"/>
  <c r="AL74" i="177"/>
  <c r="AI74" i="177"/>
  <c r="AF74" i="177"/>
  <c r="AC74" i="177"/>
  <c r="Z74" i="177"/>
  <c r="BG73" i="177"/>
  <c r="BD73" i="177"/>
  <c r="BA73" i="177"/>
  <c r="BG72" i="177"/>
  <c r="BD72" i="177"/>
  <c r="BA72" i="177"/>
  <c r="AX72" i="177"/>
  <c r="AU72" i="177"/>
  <c r="AR72" i="177"/>
  <c r="AO72" i="177"/>
  <c r="AL72" i="177"/>
  <c r="AI72" i="177"/>
  <c r="AF72" i="177"/>
  <c r="AC72" i="177"/>
  <c r="Z72" i="177"/>
  <c r="BG71" i="177"/>
  <c r="BD71" i="177"/>
  <c r="BA71" i="177"/>
  <c r="AU71" i="177"/>
  <c r="AV71" i="177" s="1"/>
  <c r="AO71" i="177"/>
  <c r="AP71" i="177" s="1"/>
  <c r="AQ71" i="177" s="1"/>
  <c r="AL71" i="177"/>
  <c r="AI71" i="177"/>
  <c r="AF71" i="177"/>
  <c r="AC71" i="177"/>
  <c r="Z71" i="177"/>
  <c r="BG70" i="177"/>
  <c r="BD70" i="177"/>
  <c r="BA70" i="177"/>
  <c r="AX70" i="177"/>
  <c r="AU70" i="177"/>
  <c r="AR70" i="177"/>
  <c r="AO70" i="177"/>
  <c r="AL70" i="177"/>
  <c r="AI70" i="177"/>
  <c r="AF70" i="177"/>
  <c r="AC70" i="177"/>
  <c r="Z70" i="177"/>
  <c r="BG69" i="177"/>
  <c r="BD69" i="177"/>
  <c r="BA69" i="177"/>
  <c r="AX69" i="177"/>
  <c r="AU69" i="177"/>
  <c r="AR69" i="177"/>
  <c r="AO69" i="177"/>
  <c r="AL69" i="177"/>
  <c r="AI69" i="177"/>
  <c r="AF69" i="177"/>
  <c r="AC69" i="177"/>
  <c r="Z69" i="177"/>
  <c r="BG68" i="177"/>
  <c r="BD68" i="177"/>
  <c r="BA68" i="177"/>
  <c r="AX68" i="177"/>
  <c r="AU68" i="177"/>
  <c r="AR68" i="177"/>
  <c r="AO68" i="177"/>
  <c r="AL68" i="177"/>
  <c r="AI68" i="177"/>
  <c r="AF68" i="177"/>
  <c r="AC68" i="177"/>
  <c r="Z68" i="177"/>
  <c r="BG67" i="177"/>
  <c r="BD67" i="177"/>
  <c r="BA67" i="177"/>
  <c r="AX67" i="177"/>
  <c r="AU67" i="177"/>
  <c r="AR67" i="177"/>
  <c r="AO67" i="177"/>
  <c r="AL67" i="177"/>
  <c r="AI67" i="177"/>
  <c r="AF67" i="177"/>
  <c r="AC67" i="177"/>
  <c r="BG66" i="177"/>
  <c r="BD66" i="177"/>
  <c r="BA66" i="177"/>
  <c r="AX66" i="177"/>
  <c r="AU66" i="177"/>
  <c r="AR66" i="177"/>
  <c r="AO66" i="177"/>
  <c r="BG65" i="177"/>
  <c r="BD65" i="177"/>
  <c r="BA65" i="177"/>
  <c r="AX65" i="177"/>
  <c r="AU65" i="177"/>
  <c r="AR65" i="177"/>
  <c r="AO65" i="177"/>
  <c r="AL65" i="177"/>
  <c r="AI65" i="177"/>
  <c r="AF65" i="177"/>
  <c r="AC65" i="177"/>
  <c r="Z65" i="177"/>
  <c r="BG64" i="177"/>
  <c r="BD64" i="177"/>
  <c r="BA64" i="177"/>
  <c r="BG63" i="177"/>
  <c r="BD63" i="177"/>
  <c r="AX63" i="177"/>
  <c r="AY63" i="177" s="1"/>
  <c r="AU63" i="177"/>
  <c r="AR63" i="177"/>
  <c r="AO63" i="177"/>
  <c r="AL63" i="177"/>
  <c r="AI63" i="177"/>
  <c r="AF63" i="177"/>
  <c r="AC63" i="177"/>
  <c r="Z63" i="177"/>
  <c r="BG62" i="177"/>
  <c r="BD62" i="177"/>
  <c r="BA62" i="177"/>
  <c r="BG61" i="177"/>
  <c r="BD61" i="177"/>
  <c r="BA61" i="177"/>
  <c r="AX61" i="177"/>
  <c r="AU61" i="177"/>
  <c r="AR61" i="177"/>
  <c r="AO61" i="177"/>
  <c r="AL61" i="177"/>
  <c r="AI61" i="177"/>
  <c r="AF61" i="177"/>
  <c r="AC61" i="177"/>
  <c r="Z61" i="177"/>
  <c r="BG60" i="177"/>
  <c r="BD60" i="177"/>
  <c r="BA60" i="177"/>
  <c r="AX60" i="177"/>
  <c r="AU60" i="177"/>
  <c r="AR60" i="177"/>
  <c r="AO60" i="177"/>
  <c r="AL60" i="177"/>
  <c r="AI60" i="177"/>
  <c r="AF60" i="177"/>
  <c r="AC60" i="177"/>
  <c r="Z60" i="177"/>
  <c r="BG59" i="177"/>
  <c r="BD59" i="177"/>
  <c r="BA59" i="177"/>
  <c r="AX59" i="177"/>
  <c r="AU59" i="177"/>
  <c r="AR59" i="177"/>
  <c r="AO59" i="177"/>
  <c r="AL59" i="177"/>
  <c r="AI59" i="177"/>
  <c r="AF59" i="177"/>
  <c r="AC59" i="177"/>
  <c r="Z59" i="177"/>
  <c r="BG58" i="177"/>
  <c r="BD58" i="177"/>
  <c r="BA58" i="177"/>
  <c r="AX58" i="177"/>
  <c r="AU58" i="177"/>
  <c r="AR58" i="177"/>
  <c r="AO58" i="177"/>
  <c r="AL58" i="177"/>
  <c r="AI58" i="177"/>
  <c r="AF58" i="177"/>
  <c r="AC58" i="177"/>
  <c r="Z58" i="177"/>
  <c r="BG57" i="177"/>
  <c r="BD57" i="177"/>
  <c r="BA57" i="177"/>
  <c r="AX57" i="177"/>
  <c r="AU57" i="177"/>
  <c r="AR57" i="177"/>
  <c r="AO57" i="177"/>
  <c r="AL57" i="177"/>
  <c r="AI57" i="177"/>
  <c r="AF57" i="177"/>
  <c r="AC57" i="177"/>
  <c r="Z57" i="177"/>
  <c r="BG56" i="177"/>
  <c r="BD56" i="177"/>
  <c r="BA56" i="177"/>
  <c r="AX56" i="177"/>
  <c r="AU56" i="177"/>
  <c r="AR56" i="177"/>
  <c r="AO56" i="177"/>
  <c r="AL56" i="177"/>
  <c r="AI56" i="177"/>
  <c r="AF56" i="177"/>
  <c r="AC56" i="177"/>
  <c r="Z56" i="177"/>
  <c r="BG55" i="177"/>
  <c r="BD55" i="177"/>
  <c r="BA55" i="177"/>
  <c r="BG54" i="177"/>
  <c r="BD54" i="177"/>
  <c r="BA54" i="177"/>
  <c r="AX54" i="177"/>
  <c r="AU54" i="177"/>
  <c r="AR54" i="177"/>
  <c r="AO54" i="177"/>
  <c r="AL54" i="177"/>
  <c r="AI54" i="177"/>
  <c r="AF54" i="177"/>
  <c r="AC54" i="177"/>
  <c r="Z54" i="177"/>
  <c r="BG53" i="177"/>
  <c r="BD53" i="177"/>
  <c r="BA53" i="177"/>
  <c r="AX53" i="177"/>
  <c r="AU53" i="177"/>
  <c r="AR53" i="177"/>
  <c r="AO53" i="177"/>
  <c r="AL53" i="177"/>
  <c r="AI53" i="177"/>
  <c r="AF53" i="177"/>
  <c r="AC53" i="177"/>
  <c r="Z53" i="177"/>
  <c r="BG52" i="177"/>
  <c r="BD52" i="177"/>
  <c r="BA52" i="177"/>
  <c r="AX52" i="177"/>
  <c r="AU52" i="177"/>
  <c r="AR52" i="177"/>
  <c r="AO52" i="177"/>
  <c r="AL52" i="177"/>
  <c r="AI52" i="177"/>
  <c r="AF52" i="177"/>
  <c r="AC52" i="177"/>
  <c r="Z52" i="177"/>
  <c r="BG51" i="177"/>
  <c r="BD51" i="177"/>
  <c r="BA51" i="177"/>
  <c r="AX51" i="177"/>
  <c r="AU51" i="177"/>
  <c r="AR51" i="177"/>
  <c r="AO51" i="177"/>
  <c r="AL51" i="177"/>
  <c r="AI51" i="177"/>
  <c r="AF51" i="177"/>
  <c r="AC51" i="177"/>
  <c r="Z51" i="177"/>
  <c r="BG50" i="177"/>
  <c r="BD50" i="177"/>
  <c r="BA50" i="177"/>
  <c r="AX50" i="177"/>
  <c r="AU50" i="177"/>
  <c r="AR50" i="177"/>
  <c r="AO50" i="177"/>
  <c r="AL50" i="177"/>
  <c r="AI50" i="177"/>
  <c r="AF50" i="177"/>
  <c r="AC50" i="177"/>
  <c r="Z50" i="177"/>
  <c r="BG49" i="177"/>
  <c r="BD49" i="177"/>
  <c r="BA49" i="177"/>
  <c r="AX49" i="177"/>
  <c r="AU49" i="177"/>
  <c r="AR49" i="177"/>
  <c r="AO49" i="177"/>
  <c r="AL49" i="177"/>
  <c r="AI49" i="177"/>
  <c r="AF49" i="177"/>
  <c r="AC49" i="177"/>
  <c r="Z49" i="177"/>
  <c r="BG48" i="177"/>
  <c r="BD48" i="177"/>
  <c r="BA48" i="177"/>
  <c r="AX48" i="177"/>
  <c r="AU48" i="177"/>
  <c r="AR48" i="177"/>
  <c r="AO48" i="177"/>
  <c r="AL48" i="177"/>
  <c r="AI48" i="177"/>
  <c r="AF48" i="177"/>
  <c r="AC48" i="177"/>
  <c r="Z48" i="177"/>
  <c r="BG47" i="177"/>
  <c r="BD47" i="177"/>
  <c r="BA47" i="177"/>
  <c r="AX47" i="177"/>
  <c r="AU47" i="177"/>
  <c r="AR47" i="177"/>
  <c r="AO47" i="177"/>
  <c r="AL47" i="177"/>
  <c r="AI47" i="177"/>
  <c r="AF47" i="177"/>
  <c r="AC47" i="177"/>
  <c r="Z47" i="177"/>
  <c r="BG46" i="177"/>
  <c r="BD46" i="177"/>
  <c r="BA46" i="177"/>
  <c r="AX46" i="177"/>
  <c r="AU46" i="177"/>
  <c r="AR46" i="177"/>
  <c r="AO46" i="177"/>
  <c r="AL46" i="177"/>
  <c r="AI46" i="177"/>
  <c r="AF46" i="177"/>
  <c r="AC46" i="177"/>
  <c r="Z46" i="177"/>
  <c r="BG45" i="177"/>
  <c r="BD45" i="177"/>
  <c r="BA45" i="177"/>
  <c r="AX45" i="177"/>
  <c r="AU45" i="177"/>
  <c r="AR45" i="177"/>
  <c r="AO45" i="177"/>
  <c r="AL45" i="177"/>
  <c r="AI45" i="177"/>
  <c r="AF45" i="177"/>
  <c r="AC45" i="177"/>
  <c r="Z45" i="177"/>
  <c r="BG44" i="177"/>
  <c r="BD44" i="177"/>
  <c r="BA44" i="177"/>
  <c r="AX44" i="177"/>
  <c r="AU44" i="177"/>
  <c r="AR44" i="177"/>
  <c r="AO44" i="177"/>
  <c r="AL44" i="177"/>
  <c r="AI44" i="177"/>
  <c r="AF44" i="177"/>
  <c r="AC44" i="177"/>
  <c r="Z44" i="177"/>
  <c r="BG43" i="177"/>
  <c r="BD43" i="177"/>
  <c r="BA43" i="177"/>
  <c r="AX43" i="177"/>
  <c r="AU43" i="177"/>
  <c r="AR43" i="177"/>
  <c r="AO43" i="177"/>
  <c r="AL43" i="177"/>
  <c r="AI43" i="177"/>
  <c r="AF43" i="177"/>
  <c r="AC43" i="177"/>
  <c r="Z43" i="177"/>
  <c r="BG42" i="177"/>
  <c r="BD42" i="177"/>
  <c r="BA42" i="177"/>
  <c r="AX42" i="177"/>
  <c r="AU42" i="177"/>
  <c r="AR42" i="177"/>
  <c r="AO42" i="177"/>
  <c r="AL42" i="177"/>
  <c r="AI42" i="177"/>
  <c r="AF42" i="177"/>
  <c r="AC42" i="177"/>
  <c r="BG41" i="177"/>
  <c r="BD41" i="177"/>
  <c r="BA41" i="177"/>
  <c r="AX41" i="177"/>
  <c r="AU41" i="177"/>
  <c r="AR41" i="177"/>
  <c r="AO41" i="177"/>
  <c r="AL41" i="177"/>
  <c r="AI41" i="177"/>
  <c r="AF41" i="177"/>
  <c r="AC41" i="177"/>
  <c r="Z41" i="177"/>
  <c r="BG40" i="177"/>
  <c r="BD40" i="177"/>
  <c r="BA40" i="177"/>
  <c r="AX40" i="177"/>
  <c r="AU40" i="177"/>
  <c r="AR40" i="177"/>
  <c r="AO40" i="177"/>
  <c r="AL40" i="177"/>
  <c r="AI40" i="177"/>
  <c r="AF40" i="177"/>
  <c r="AC40" i="177"/>
  <c r="Z40" i="177"/>
  <c r="BG39" i="177"/>
  <c r="BD39" i="177"/>
  <c r="BA39" i="177"/>
  <c r="AX39" i="177"/>
  <c r="AU39" i="177"/>
  <c r="AR39" i="177"/>
  <c r="AO39" i="177"/>
  <c r="AL39" i="177"/>
  <c r="AI39" i="177"/>
  <c r="AF39" i="177"/>
  <c r="AC39" i="177"/>
  <c r="Z39" i="177"/>
  <c r="BG38" i="177"/>
  <c r="BD38" i="177"/>
  <c r="BA38" i="177"/>
  <c r="AX38" i="177"/>
  <c r="AU38" i="177"/>
  <c r="AR38" i="177"/>
  <c r="AO38" i="177"/>
  <c r="AL38" i="177"/>
  <c r="AI38" i="177"/>
  <c r="AF38" i="177"/>
  <c r="AC38" i="177"/>
  <c r="Z38" i="177"/>
  <c r="BG37" i="177"/>
  <c r="BD37" i="177"/>
  <c r="BA37" i="177"/>
  <c r="AX37" i="177"/>
  <c r="AU37" i="177"/>
  <c r="AR37" i="177"/>
  <c r="AO37" i="177"/>
  <c r="AL37" i="177"/>
  <c r="AI37" i="177"/>
  <c r="AF37" i="177"/>
  <c r="AC37" i="177"/>
  <c r="Z37" i="177"/>
  <c r="BG36" i="177"/>
  <c r="BD36" i="177"/>
  <c r="BA36" i="177"/>
  <c r="AX36" i="177"/>
  <c r="AU36" i="177"/>
  <c r="AR36" i="177"/>
  <c r="AO36" i="177"/>
  <c r="AL36" i="177"/>
  <c r="AI36" i="177"/>
  <c r="AF36" i="177"/>
  <c r="AC36" i="177"/>
  <c r="Z36" i="177"/>
  <c r="BG35" i="177"/>
  <c r="BD35" i="177"/>
  <c r="BA35" i="177"/>
  <c r="AX35" i="177"/>
  <c r="AU35" i="177"/>
  <c r="AR35" i="177"/>
  <c r="AO35" i="177"/>
  <c r="AL35" i="177"/>
  <c r="AI35" i="177"/>
  <c r="AF35" i="177"/>
  <c r="AC35" i="177"/>
  <c r="Z35" i="177"/>
  <c r="BG34" i="177"/>
  <c r="BD34" i="177"/>
  <c r="BA34" i="177"/>
  <c r="AX34" i="177"/>
  <c r="AU34" i="177"/>
  <c r="AR34" i="177"/>
  <c r="AO34" i="177"/>
  <c r="AL34" i="177"/>
  <c r="AI34" i="177"/>
  <c r="AF34" i="177"/>
  <c r="AC34" i="177"/>
  <c r="Z34" i="177"/>
  <c r="BG33" i="177"/>
  <c r="BD33" i="177"/>
  <c r="BA33" i="177"/>
  <c r="AX33" i="177"/>
  <c r="AU33" i="177"/>
  <c r="AR33" i="177"/>
  <c r="AO33" i="177"/>
  <c r="AL33" i="177"/>
  <c r="AI33" i="177"/>
  <c r="AF33" i="177"/>
  <c r="AC33" i="177"/>
  <c r="Z33" i="177"/>
  <c r="BG32" i="177"/>
  <c r="BD32" i="177"/>
  <c r="BA32" i="177"/>
  <c r="AX32" i="177"/>
  <c r="AU32" i="177"/>
  <c r="AR32" i="177"/>
  <c r="AO32" i="177"/>
  <c r="AL32" i="177"/>
  <c r="AI32" i="177"/>
  <c r="AF32" i="177"/>
  <c r="AC32" i="177"/>
  <c r="Z32" i="177"/>
  <c r="BG31" i="177"/>
  <c r="BD31" i="177"/>
  <c r="BA31" i="177"/>
  <c r="AX31" i="177"/>
  <c r="AU31" i="177"/>
  <c r="AR31" i="177"/>
  <c r="AO31" i="177"/>
  <c r="AL31" i="177"/>
  <c r="AI31" i="177"/>
  <c r="AF31" i="177"/>
  <c r="AC31" i="177"/>
  <c r="Z31" i="177"/>
  <c r="BG30" i="177"/>
  <c r="BD30" i="177"/>
  <c r="BA30" i="177"/>
  <c r="AX30" i="177"/>
  <c r="AU30" i="177"/>
  <c r="AR30" i="177"/>
  <c r="AO30" i="177"/>
  <c r="AL30" i="177"/>
  <c r="AI30" i="177"/>
  <c r="AF30" i="177"/>
  <c r="AC30" i="177"/>
  <c r="Z30" i="177"/>
  <c r="BG29" i="177"/>
  <c r="BD29" i="177"/>
  <c r="BA29" i="177"/>
  <c r="AX29" i="177"/>
  <c r="AU29" i="177"/>
  <c r="AR29" i="177"/>
  <c r="AO29" i="177"/>
  <c r="AL29" i="177"/>
  <c r="AI29" i="177"/>
  <c r="AF29" i="177"/>
  <c r="AC29" i="177"/>
  <c r="Z29" i="177"/>
  <c r="BG28" i="177"/>
  <c r="BD28" i="177"/>
  <c r="BA28" i="177"/>
  <c r="AX28" i="177"/>
  <c r="AU28" i="177"/>
  <c r="AR28" i="177"/>
  <c r="AO28" i="177"/>
  <c r="AL28" i="177"/>
  <c r="BG27" i="177"/>
  <c r="BD27" i="177"/>
  <c r="BA27" i="177"/>
  <c r="AX27" i="177"/>
  <c r="AU27" i="177"/>
  <c r="AR27" i="177"/>
  <c r="AO27" i="177"/>
  <c r="AL27" i="177"/>
  <c r="AI27" i="177"/>
  <c r="AF27" i="177"/>
  <c r="AC27" i="177"/>
  <c r="Z27" i="177"/>
  <c r="BG26" i="177"/>
  <c r="BD26" i="177"/>
  <c r="BA26" i="177"/>
  <c r="AX26" i="177"/>
  <c r="AU26" i="177"/>
  <c r="AR26" i="177"/>
  <c r="AO26" i="177"/>
  <c r="AL26" i="177"/>
  <c r="AI26" i="177"/>
  <c r="AF26" i="177"/>
  <c r="AC26" i="177"/>
  <c r="Z26" i="177"/>
  <c r="BG25" i="177"/>
  <c r="BD25" i="177"/>
  <c r="BA25" i="177"/>
  <c r="AX25" i="177"/>
  <c r="AU25" i="177"/>
  <c r="AR25" i="177"/>
  <c r="AO25" i="177"/>
  <c r="AL25" i="177"/>
  <c r="AI25" i="177"/>
  <c r="AF25" i="177"/>
  <c r="AC25" i="177"/>
  <c r="Z25" i="177"/>
  <c r="BG24" i="177"/>
  <c r="BD24" i="177"/>
  <c r="BA24" i="177"/>
  <c r="AX24" i="177"/>
  <c r="AU24" i="177"/>
  <c r="AR24" i="177"/>
  <c r="AO24" i="177"/>
  <c r="AL24" i="177"/>
  <c r="AI24" i="177"/>
  <c r="AF24" i="177"/>
  <c r="AC24" i="177"/>
  <c r="Z24" i="177"/>
  <c r="W24" i="177"/>
  <c r="W94" i="177" s="1"/>
  <c r="T24" i="177"/>
  <c r="T94" i="177" s="1"/>
  <c r="Q24" i="177"/>
  <c r="Q94" i="177" s="1"/>
  <c r="N24" i="177"/>
  <c r="N94" i="177" s="1"/>
  <c r="K24" i="177"/>
  <c r="K94" i="177" s="1"/>
  <c r="H24" i="177"/>
  <c r="H94" i="177" s="1"/>
  <c r="BG23" i="177"/>
  <c r="BD23" i="177"/>
  <c r="BA23" i="177"/>
  <c r="AX23" i="177"/>
  <c r="AU23" i="177"/>
  <c r="AR23" i="177"/>
  <c r="AO23" i="177"/>
  <c r="AL23" i="177"/>
  <c r="BG22" i="177"/>
  <c r="BD22" i="177"/>
  <c r="BA22" i="177"/>
  <c r="AX22" i="177"/>
  <c r="AU22" i="177"/>
  <c r="AR22" i="177"/>
  <c r="AO22" i="177"/>
  <c r="AL22" i="177"/>
  <c r="AI22" i="177"/>
  <c r="AF22" i="177"/>
  <c r="AC22" i="177"/>
  <c r="Z22" i="177"/>
  <c r="BG21" i="177"/>
  <c r="BD21" i="177"/>
  <c r="BA21" i="177"/>
  <c r="AX21" i="177"/>
  <c r="AU21" i="177"/>
  <c r="AR21" i="177"/>
  <c r="AO21" i="177"/>
  <c r="AL21" i="177"/>
  <c r="AI21" i="177"/>
  <c r="AF21" i="177"/>
  <c r="AC21" i="177"/>
  <c r="Z21" i="177"/>
  <c r="BG20" i="177"/>
  <c r="BD20" i="177"/>
  <c r="BA20" i="177"/>
  <c r="AX20" i="177"/>
  <c r="AU20" i="177"/>
  <c r="AR20" i="177"/>
  <c r="AO20" i="177"/>
  <c r="AL20" i="177"/>
  <c r="AI20" i="177"/>
  <c r="AF20" i="177"/>
  <c r="AC20" i="177"/>
  <c r="Z20" i="177"/>
  <c r="BG19" i="177"/>
  <c r="BD19" i="177"/>
  <c r="BA19" i="177"/>
  <c r="AX19" i="177"/>
  <c r="AU19" i="177"/>
  <c r="AR19" i="177"/>
  <c r="AO19" i="177"/>
  <c r="AL19" i="177"/>
  <c r="AI19" i="177"/>
  <c r="AF19" i="177"/>
  <c r="AC19" i="177"/>
  <c r="Z19" i="177"/>
  <c r="BG18" i="177"/>
  <c r="BD18" i="177"/>
  <c r="BA18" i="177"/>
  <c r="AX18" i="177"/>
  <c r="AU18" i="177"/>
  <c r="AR18" i="177"/>
  <c r="AO18" i="177"/>
  <c r="AL18" i="177"/>
  <c r="AI18" i="177"/>
  <c r="AF18" i="177"/>
  <c r="AC18" i="177"/>
  <c r="Z18" i="177"/>
  <c r="BG17" i="177"/>
  <c r="BD17" i="177"/>
  <c r="BA17" i="177"/>
  <c r="AX17" i="177"/>
  <c r="AU17" i="177"/>
  <c r="AR17" i="177"/>
  <c r="AO17" i="177"/>
  <c r="AL17" i="177"/>
  <c r="AI17" i="177"/>
  <c r="AF17" i="177"/>
  <c r="AC17" i="177"/>
  <c r="Z17" i="177"/>
  <c r="BG16" i="177"/>
  <c r="BD16" i="177"/>
  <c r="BA16" i="177"/>
  <c r="AX16" i="177"/>
  <c r="AU16" i="177"/>
  <c r="AR16" i="177"/>
  <c r="AO16" i="177"/>
  <c r="AL16" i="177"/>
  <c r="AI16" i="177"/>
  <c r="AF16" i="177"/>
  <c r="AC16" i="177"/>
  <c r="Z16" i="177"/>
  <c r="BG15" i="177"/>
  <c r="BD15" i="177"/>
  <c r="BA15" i="177"/>
  <c r="AX15" i="177"/>
  <c r="AU15" i="177"/>
  <c r="AR15" i="177"/>
  <c r="AO15" i="177"/>
  <c r="AL15" i="177"/>
  <c r="AI15" i="177"/>
  <c r="AF15" i="177"/>
  <c r="AC15" i="177"/>
  <c r="Z15" i="177"/>
  <c r="X92" i="173"/>
  <c r="W92" i="173"/>
  <c r="V92" i="173"/>
  <c r="U92" i="173"/>
  <c r="T92" i="173"/>
  <c r="S92" i="173"/>
  <c r="R92" i="173"/>
  <c r="Q92" i="173"/>
  <c r="P92" i="173"/>
  <c r="O92" i="173"/>
  <c r="N92" i="173"/>
  <c r="M92" i="173"/>
  <c r="L92" i="173"/>
  <c r="K92" i="173"/>
  <c r="J92" i="173"/>
  <c r="I92" i="173"/>
  <c r="H92" i="173"/>
  <c r="G92" i="173"/>
  <c r="F92" i="173"/>
  <c r="BH45" i="172"/>
  <c r="BG45" i="172"/>
  <c r="BE45" i="172"/>
  <c r="BD45" i="172"/>
  <c r="BF45" i="172" s="1"/>
  <c r="BB45" i="172"/>
  <c r="BA45" i="172"/>
  <c r="AY45" i="172"/>
  <c r="AX45" i="172"/>
  <c r="AV45" i="172"/>
  <c r="AU45" i="172"/>
  <c r="AS45" i="172"/>
  <c r="AR45" i="172"/>
  <c r="AT45" i="172" s="1"/>
  <c r="AP45" i="172"/>
  <c r="AO45" i="172"/>
  <c r="AM45" i="172"/>
  <c r="AL45" i="172"/>
  <c r="AJ45" i="172"/>
  <c r="AI45" i="172"/>
  <c r="AG45" i="172"/>
  <c r="AF45" i="172"/>
  <c r="AH45" i="172" s="1"/>
  <c r="AD45" i="172"/>
  <c r="AE45" i="172" s="1"/>
  <c r="AC45" i="172"/>
  <c r="AB45" i="172"/>
  <c r="AA45" i="172"/>
  <c r="Z45" i="172"/>
  <c r="W45" i="172"/>
  <c r="Y45" i="172" s="1"/>
  <c r="U45" i="172"/>
  <c r="T45" i="172"/>
  <c r="R45" i="172"/>
  <c r="Q45" i="172"/>
  <c r="O45" i="172"/>
  <c r="P45" i="172" s="1"/>
  <c r="M45" i="172"/>
  <c r="L45" i="172"/>
  <c r="I45" i="172"/>
  <c r="J45" i="172" s="1"/>
  <c r="G45" i="172"/>
  <c r="F45" i="172"/>
  <c r="BC44" i="172"/>
  <c r="AZ44" i="172"/>
  <c r="AW44" i="172"/>
  <c r="AT44" i="172"/>
  <c r="AQ44" i="172"/>
  <c r="AN44" i="172"/>
  <c r="AK44" i="172"/>
  <c r="AH44" i="172"/>
  <c r="BI43" i="172"/>
  <c r="BF43" i="172"/>
  <c r="BC43" i="172"/>
  <c r="AZ43" i="172"/>
  <c r="AW43" i="172"/>
  <c r="AT43" i="172"/>
  <c r="AQ43" i="172"/>
  <c r="AN43" i="172"/>
  <c r="AK43" i="172"/>
  <c r="AH43" i="172"/>
  <c r="BI42" i="172"/>
  <c r="BF42" i="172"/>
  <c r="BI41" i="172"/>
  <c r="BF41" i="172"/>
  <c r="BC41" i="172"/>
  <c r="AZ41" i="172"/>
  <c r="AW41" i="172"/>
  <c r="AT41" i="172"/>
  <c r="AQ41" i="172"/>
  <c r="AN41" i="172"/>
  <c r="AK41" i="172"/>
  <c r="AH41" i="172"/>
  <c r="BI40" i="172"/>
  <c r="BF40" i="172"/>
  <c r="BC40" i="172"/>
  <c r="AZ40" i="172"/>
  <c r="AW40" i="172"/>
  <c r="AT40" i="172"/>
  <c r="AQ40" i="172"/>
  <c r="AN40" i="172"/>
  <c r="AK40" i="172"/>
  <c r="AH40" i="172"/>
  <c r="BI39" i="172"/>
  <c r="BF39" i="172"/>
  <c r="BC39" i="172"/>
  <c r="AZ39" i="172"/>
  <c r="AW39" i="172"/>
  <c r="AT39" i="172"/>
  <c r="AQ39" i="172"/>
  <c r="AN39" i="172"/>
  <c r="AK39" i="172"/>
  <c r="AH39" i="172"/>
  <c r="BI38" i="172"/>
  <c r="BF38" i="172"/>
  <c r="BC38" i="172"/>
  <c r="AZ38" i="172"/>
  <c r="AW38" i="172"/>
  <c r="AT38" i="172"/>
  <c r="AQ38" i="172"/>
  <c r="AN38" i="172"/>
  <c r="AK38" i="172"/>
  <c r="AH38" i="172"/>
  <c r="BI37" i="172"/>
  <c r="BF37" i="172"/>
  <c r="BC37" i="172"/>
  <c r="AZ37" i="172"/>
  <c r="AW37" i="172"/>
  <c r="AT37" i="172"/>
  <c r="AQ37" i="172"/>
  <c r="AN37" i="172"/>
  <c r="AK37" i="172"/>
  <c r="AH37" i="172"/>
  <c r="BI36" i="172"/>
  <c r="BF36" i="172"/>
  <c r="BC36" i="172"/>
  <c r="AZ36" i="172"/>
  <c r="AW36" i="172"/>
  <c r="AT36" i="172"/>
  <c r="AQ36" i="172"/>
  <c r="AN36" i="172"/>
  <c r="AK36" i="172"/>
  <c r="AH36" i="172"/>
  <c r="BI35" i="172"/>
  <c r="BF35" i="172"/>
  <c r="BC35" i="172"/>
  <c r="AZ35" i="172"/>
  <c r="AW35" i="172"/>
  <c r="AT35" i="172"/>
  <c r="AQ35" i="172"/>
  <c r="AN35" i="172"/>
  <c r="AK35" i="172"/>
  <c r="AH35" i="172"/>
  <c r="BI34" i="172"/>
  <c r="BF34" i="172"/>
  <c r="BC34" i="172"/>
  <c r="AZ34" i="172"/>
  <c r="AW34" i="172"/>
  <c r="AT34" i="172"/>
  <c r="AQ34" i="172"/>
  <c r="AN34" i="172"/>
  <c r="AK34" i="172"/>
  <c r="AH34" i="172"/>
  <c r="BI33" i="172"/>
  <c r="BF33" i="172"/>
  <c r="BC33" i="172"/>
  <c r="AZ33" i="172"/>
  <c r="AW33" i="172"/>
  <c r="AT33" i="172"/>
  <c r="AQ33" i="172"/>
  <c r="AN33" i="172"/>
  <c r="AK33" i="172"/>
  <c r="AH33" i="172"/>
  <c r="BI32" i="172"/>
  <c r="BF32" i="172"/>
  <c r="BC32" i="172"/>
  <c r="AZ32" i="172"/>
  <c r="AW32" i="172"/>
  <c r="AT32" i="172"/>
  <c r="AQ32" i="172"/>
  <c r="AN32" i="172"/>
  <c r="AK32" i="172"/>
  <c r="AH32" i="172"/>
  <c r="BI31" i="172"/>
  <c r="BF31" i="172"/>
  <c r="BC31" i="172"/>
  <c r="AZ31" i="172"/>
  <c r="AW31" i="172"/>
  <c r="AT31" i="172"/>
  <c r="AQ31" i="172"/>
  <c r="AN31" i="172"/>
  <c r="AK31" i="172"/>
  <c r="AH31" i="172"/>
  <c r="BI30" i="172"/>
  <c r="BF30" i="172"/>
  <c r="BC30" i="172"/>
  <c r="AZ30" i="172"/>
  <c r="AW30" i="172"/>
  <c r="AT30" i="172"/>
  <c r="AQ30" i="172"/>
  <c r="AN30" i="172"/>
  <c r="AK30" i="172"/>
  <c r="AH30" i="172"/>
  <c r="BI29" i="172"/>
  <c r="BF29" i="172"/>
  <c r="BC29" i="172"/>
  <c r="AZ29" i="172"/>
  <c r="AW29" i="172"/>
  <c r="AT29" i="172"/>
  <c r="AQ29" i="172"/>
  <c r="AN29" i="172"/>
  <c r="AK29" i="172"/>
  <c r="AH29" i="172"/>
  <c r="BI28" i="172"/>
  <c r="BF28" i="172"/>
  <c r="BC28" i="172"/>
  <c r="AZ28" i="172"/>
  <c r="AW28" i="172"/>
  <c r="AT28" i="172"/>
  <c r="AQ28" i="172"/>
  <c r="AN28" i="172"/>
  <c r="AK28" i="172"/>
  <c r="AH28" i="172"/>
  <c r="BI27" i="172"/>
  <c r="BF27" i="172"/>
  <c r="BC27" i="172"/>
  <c r="AZ27" i="172"/>
  <c r="AW27" i="172"/>
  <c r="AT27" i="172"/>
  <c r="AQ27" i="172"/>
  <c r="AN27" i="172"/>
  <c r="AK27" i="172"/>
  <c r="AH27" i="172"/>
  <c r="BI26" i="172"/>
  <c r="BF26" i="172"/>
  <c r="BC26" i="172"/>
  <c r="AZ26" i="172"/>
  <c r="AW26" i="172"/>
  <c r="AT26" i="172"/>
  <c r="AQ26" i="172"/>
  <c r="AN26" i="172"/>
  <c r="AK26" i="172"/>
  <c r="AH26" i="172"/>
  <c r="BI25" i="172"/>
  <c r="BF25" i="172"/>
  <c r="BC25" i="172"/>
  <c r="AZ25" i="172"/>
  <c r="AW25" i="172"/>
  <c r="AT25" i="172"/>
  <c r="AQ25" i="172"/>
  <c r="AN25" i="172"/>
  <c r="AK25" i="172"/>
  <c r="AH25" i="172"/>
  <c r="BI24" i="172"/>
  <c r="BF24" i="172"/>
  <c r="BC24" i="172"/>
  <c r="AZ24" i="172"/>
  <c r="AW24" i="172"/>
  <c r="AT24" i="172"/>
  <c r="AQ24" i="172"/>
  <c r="AN24" i="172"/>
  <c r="AK24" i="172"/>
  <c r="AH24" i="172"/>
  <c r="BI23" i="172"/>
  <c r="BF23" i="172"/>
  <c r="BC23" i="172"/>
  <c r="AZ23" i="172"/>
  <c r="AW23" i="172"/>
  <c r="AT23" i="172"/>
  <c r="AQ23" i="172"/>
  <c r="AN23" i="172"/>
  <c r="AK23" i="172"/>
  <c r="AH23" i="172"/>
  <c r="BI22" i="172"/>
  <c r="BF22" i="172"/>
  <c r="BC22" i="172"/>
  <c r="AZ22" i="172"/>
  <c r="AW22" i="172"/>
  <c r="AT22" i="172"/>
  <c r="AQ22" i="172"/>
  <c r="AN22" i="172"/>
  <c r="AK22" i="172"/>
  <c r="AH22" i="172"/>
  <c r="BI21" i="172"/>
  <c r="BF21" i="172"/>
  <c r="BC21" i="172"/>
  <c r="AZ21" i="172"/>
  <c r="AW21" i="172"/>
  <c r="AT21" i="172"/>
  <c r="AQ21" i="172"/>
  <c r="AN21" i="172"/>
  <c r="AK21" i="172"/>
  <c r="AH21" i="172"/>
  <c r="BI20" i="172"/>
  <c r="BF20" i="172"/>
  <c r="BC20" i="172"/>
  <c r="AZ20" i="172"/>
  <c r="AW20" i="172"/>
  <c r="AT20" i="172"/>
  <c r="AQ20" i="172"/>
  <c r="AN20" i="172"/>
  <c r="AK20" i="172"/>
  <c r="AH20" i="172"/>
  <c r="BI19" i="172"/>
  <c r="BF19" i="172"/>
  <c r="BC19" i="172"/>
  <c r="AZ19" i="172"/>
  <c r="AW19" i="172"/>
  <c r="AT19" i="172"/>
  <c r="AQ19" i="172"/>
  <c r="AN19" i="172"/>
  <c r="AK19" i="172"/>
  <c r="AH19" i="172"/>
  <c r="BI18" i="172"/>
  <c r="BF18" i="172"/>
  <c r="BC18" i="172"/>
  <c r="AZ18" i="172"/>
  <c r="AW18" i="172"/>
  <c r="AT18" i="172"/>
  <c r="AQ18" i="172"/>
  <c r="AN18" i="172"/>
  <c r="AK18" i="172"/>
  <c r="AH18" i="172"/>
  <c r="BI17" i="172"/>
  <c r="BF17" i="172"/>
  <c r="BC17" i="172"/>
  <c r="AZ17" i="172"/>
  <c r="AW17" i="172"/>
  <c r="AT17" i="172"/>
  <c r="AQ17" i="172"/>
  <c r="AN17" i="172"/>
  <c r="AK17" i="172"/>
  <c r="AH17" i="172"/>
  <c r="BI16" i="172"/>
  <c r="BF16" i="172"/>
  <c r="BC16" i="172"/>
  <c r="AZ16" i="172"/>
  <c r="AW16" i="172"/>
  <c r="AT16" i="172"/>
  <c r="AQ16" i="172"/>
  <c r="AN16" i="172"/>
  <c r="AK16" i="172"/>
  <c r="AH16" i="172"/>
  <c r="BI15" i="172"/>
  <c r="BF15" i="172"/>
  <c r="BC15" i="172"/>
  <c r="AZ15" i="172"/>
  <c r="AW15" i="172"/>
  <c r="AT15" i="172"/>
  <c r="AQ15" i="172"/>
  <c r="AN15" i="172"/>
  <c r="AK15" i="172"/>
  <c r="AH15" i="172"/>
  <c r="BI14" i="172"/>
  <c r="BF14" i="172"/>
  <c r="BC14" i="172"/>
  <c r="AZ14" i="172"/>
  <c r="AW14" i="172"/>
  <c r="AT14" i="172"/>
  <c r="AQ14" i="172"/>
  <c r="AN14" i="172"/>
  <c r="AK14" i="172"/>
  <c r="AH14" i="172"/>
  <c r="BI13" i="172"/>
  <c r="BF13" i="172"/>
  <c r="BC13" i="172"/>
  <c r="AZ13" i="172"/>
  <c r="AW13" i="172"/>
  <c r="AT13" i="172"/>
  <c r="AQ13" i="172"/>
  <c r="AN13" i="172"/>
  <c r="AK13" i="172"/>
  <c r="AH13" i="172"/>
  <c r="AN150" i="167"/>
  <c r="AL150" i="167"/>
  <c r="AJ150" i="167"/>
  <c r="AH150" i="167"/>
  <c r="AF150" i="167"/>
  <c r="AD150" i="167"/>
  <c r="AB150" i="167"/>
  <c r="Z150" i="167"/>
  <c r="V150" i="167"/>
  <c r="BC45" i="172" l="1"/>
  <c r="Z94" i="177"/>
  <c r="V45" i="172"/>
  <c r="AL94" i="177"/>
  <c r="AQ45" i="172"/>
  <c r="AN45" i="172"/>
  <c r="AW45" i="172"/>
  <c r="AF94" i="177"/>
  <c r="AC94" i="177"/>
  <c r="AO94" i="177"/>
  <c r="S45" i="172"/>
  <c r="AK45" i="172"/>
  <c r="AZ45" i="172"/>
  <c r="BI45" i="172"/>
  <c r="AI94" i="177"/>
  <c r="AU94" i="177"/>
  <c r="BG94" i="177"/>
  <c r="AZ94" i="177"/>
  <c r="BA81" i="177"/>
  <c r="BB81" i="177" s="1"/>
  <c r="AV94" i="177"/>
  <c r="AW71" i="177"/>
  <c r="BA63" i="177"/>
  <c r="BA94" i="177" s="1"/>
  <c r="AY94" i="177"/>
  <c r="AP94" i="177"/>
  <c r="N37" i="20"/>
  <c r="N40" i="21"/>
  <c r="N41" i="21"/>
  <c r="N37" i="21"/>
  <c r="AX71" i="177" l="1"/>
  <c r="AX94" i="177" s="1"/>
  <c r="AW94" i="177"/>
  <c r="AR71" i="177"/>
  <c r="AR94" i="177" s="1"/>
  <c r="AQ94" i="177"/>
  <c r="BB94" i="177"/>
  <c r="BC81" i="177"/>
  <c r="N41" i="19"/>
  <c r="BC94" i="177" l="1"/>
  <c r="BD81" i="177"/>
  <c r="BD94" i="177" s="1"/>
  <c r="H12" i="119"/>
  <c r="H11" i="119"/>
  <c r="AH27" i="31"/>
  <c r="AH29" i="31" s="1"/>
  <c r="AG27" i="31"/>
  <c r="AG29" i="31" s="1"/>
  <c r="AF27" i="31"/>
  <c r="AF29" i="31" s="1"/>
  <c r="AE27" i="31"/>
  <c r="AE29" i="31" s="1"/>
  <c r="AD27" i="31"/>
  <c r="AD29" i="31" s="1"/>
  <c r="AC27" i="31"/>
  <c r="AC29" i="31" s="1"/>
  <c r="AB27" i="31"/>
  <c r="AB29" i="31" s="1"/>
  <c r="AA27" i="31"/>
  <c r="AA29" i="31" s="1"/>
  <c r="Z27" i="31"/>
  <c r="Z29" i="31" s="1"/>
  <c r="Y27" i="31"/>
  <c r="Y29" i="31" s="1"/>
  <c r="X27" i="31"/>
  <c r="X29" i="31" s="1"/>
  <c r="W27" i="31"/>
  <c r="W29" i="31" s="1"/>
  <c r="V27" i="31"/>
  <c r="V29" i="31" s="1"/>
  <c r="U27" i="31"/>
  <c r="U29" i="31" s="1"/>
  <c r="AH19" i="31"/>
  <c r="AH30" i="31" s="1"/>
  <c r="AG19" i="31"/>
  <c r="AF19" i="31"/>
  <c r="AE19" i="31"/>
  <c r="AE30" i="31" s="1"/>
  <c r="AD19" i="31"/>
  <c r="AD30" i="31" s="1"/>
  <c r="AC19" i="31"/>
  <c r="AB19" i="31"/>
  <c r="AA19" i="31"/>
  <c r="AA30" i="31" s="1"/>
  <c r="Z19" i="31"/>
  <c r="Y19" i="31"/>
  <c r="X19" i="31"/>
  <c r="W19" i="31"/>
  <c r="W30" i="31" s="1"/>
  <c r="V19" i="31"/>
  <c r="U19" i="31"/>
  <c r="AH14" i="31"/>
  <c r="AG14" i="31"/>
  <c r="AF14" i="31"/>
  <c r="AE14" i="31"/>
  <c r="AD14" i="31"/>
  <c r="AC14" i="31"/>
  <c r="AB14" i="31"/>
  <c r="AA14" i="31"/>
  <c r="Z14" i="31"/>
  <c r="Y14" i="31"/>
  <c r="X14" i="31"/>
  <c r="W14" i="31"/>
  <c r="V14" i="31"/>
  <c r="U14" i="31"/>
  <c r="AH19" i="30"/>
  <c r="AG19" i="30"/>
  <c r="AF19" i="30"/>
  <c r="AD19" i="30"/>
  <c r="AC19" i="30"/>
  <c r="AB19" i="30"/>
  <c r="AA19" i="30"/>
  <c r="Z19" i="30"/>
  <c r="Y19" i="30"/>
  <c r="X19" i="30"/>
  <c r="W19" i="30"/>
  <c r="V19" i="30"/>
  <c r="U19" i="30"/>
  <c r="T19" i="30"/>
  <c r="AE13" i="30"/>
  <c r="AE15" i="30" s="1"/>
  <c r="AE17" i="30" s="1"/>
  <c r="AE19" i="30" s="1"/>
  <c r="H38" i="29"/>
  <c r="H37" i="29"/>
  <c r="H36" i="29"/>
  <c r="H35" i="29"/>
  <c r="H34" i="29"/>
  <c r="H33" i="29"/>
  <c r="H32" i="29"/>
  <c r="H31" i="29"/>
  <c r="H30" i="29"/>
  <c r="H29" i="29"/>
  <c r="H28" i="29"/>
  <c r="H27" i="29"/>
  <c r="H26" i="29"/>
  <c r="H25" i="29"/>
  <c r="H24" i="29"/>
  <c r="H23" i="29"/>
  <c r="H22" i="29"/>
  <c r="H21" i="29"/>
  <c r="H20" i="29"/>
  <c r="H19" i="29"/>
  <c r="H18" i="29"/>
  <c r="H17" i="29"/>
  <c r="H16" i="29"/>
  <c r="H15" i="29"/>
  <c r="H14" i="29"/>
  <c r="H13" i="29"/>
  <c r="H12" i="29"/>
  <c r="H11" i="29"/>
  <c r="H10" i="29"/>
  <c r="I34" i="51"/>
  <c r="I33" i="51"/>
  <c r="I32" i="51"/>
  <c r="I31" i="51"/>
  <c r="I30" i="51"/>
  <c r="I29" i="51"/>
  <c r="I28" i="51"/>
  <c r="I27" i="51"/>
  <c r="I26" i="51"/>
  <c r="I25" i="51"/>
  <c r="I24" i="51"/>
  <c r="I23" i="51"/>
  <c r="I22" i="51"/>
  <c r="I21" i="51"/>
  <c r="I20" i="51"/>
  <c r="I19" i="51"/>
  <c r="I18" i="51"/>
  <c r="I17" i="51"/>
  <c r="I16" i="51"/>
  <c r="I37" i="28"/>
  <c r="I36" i="28"/>
  <c r="I35" i="28"/>
  <c r="I34" i="28"/>
  <c r="I33" i="28"/>
  <c r="I32" i="28"/>
  <c r="I31" i="28"/>
  <c r="I30" i="28"/>
  <c r="I29" i="28"/>
  <c r="I28" i="28"/>
  <c r="I27" i="28"/>
  <c r="I26" i="28"/>
  <c r="I25" i="28"/>
  <c r="I24" i="28"/>
  <c r="I23" i="28"/>
  <c r="I22" i="28"/>
  <c r="I21" i="28"/>
  <c r="I20" i="28"/>
  <c r="I15" i="28"/>
  <c r="J37" i="27"/>
  <c r="I37" i="27"/>
  <c r="H37" i="27"/>
  <c r="J36" i="27"/>
  <c r="I36" i="27"/>
  <c r="H36" i="27"/>
  <c r="J35" i="27"/>
  <c r="I35" i="27"/>
  <c r="H35" i="27"/>
  <c r="J34" i="27"/>
  <c r="I34" i="27"/>
  <c r="H34" i="27"/>
  <c r="J33" i="27"/>
  <c r="I33" i="27"/>
  <c r="H33" i="27"/>
  <c r="J32" i="27"/>
  <c r="I32" i="27"/>
  <c r="H32" i="27"/>
  <c r="J31" i="27"/>
  <c r="I31" i="27"/>
  <c r="H31" i="27"/>
  <c r="J30" i="27"/>
  <c r="I30" i="27"/>
  <c r="H30" i="27"/>
  <c r="J29" i="27"/>
  <c r="I29" i="27"/>
  <c r="H29" i="27"/>
  <c r="J28" i="27"/>
  <c r="I28" i="27"/>
  <c r="H28" i="27"/>
  <c r="J27" i="27"/>
  <c r="I27" i="27"/>
  <c r="H27" i="27"/>
  <c r="J26" i="27"/>
  <c r="I26" i="27"/>
  <c r="H26" i="27"/>
  <c r="J25" i="27"/>
  <c r="I25" i="27"/>
  <c r="H25" i="27"/>
  <c r="J24" i="27"/>
  <c r="I24" i="27"/>
  <c r="H24" i="27"/>
  <c r="J23" i="27"/>
  <c r="I23" i="27"/>
  <c r="H23" i="27"/>
  <c r="J22" i="27"/>
  <c r="I22" i="27"/>
  <c r="H22" i="27"/>
  <c r="J21" i="27"/>
  <c r="I21" i="27"/>
  <c r="H21" i="27"/>
  <c r="J16" i="27"/>
  <c r="D39" i="26"/>
  <c r="D38" i="26"/>
  <c r="O24" i="24"/>
  <c r="O23" i="24"/>
  <c r="O22" i="24"/>
  <c r="O21" i="24"/>
  <c r="O20" i="24"/>
  <c r="O19" i="24"/>
  <c r="O18" i="24"/>
  <c r="O17" i="24"/>
  <c r="O13" i="24"/>
  <c r="O12" i="24"/>
  <c r="D41" i="23"/>
  <c r="D40" i="23"/>
  <c r="D39" i="23"/>
  <c r="D38" i="23"/>
  <c r="D37" i="23"/>
  <c r="D36" i="23"/>
  <c r="D35" i="23"/>
  <c r="D34" i="23"/>
  <c r="D33" i="23"/>
  <c r="D32" i="23"/>
  <c r="D31" i="23"/>
  <c r="D30" i="23"/>
  <c r="D29" i="23"/>
  <c r="D28" i="23"/>
  <c r="D27" i="23"/>
  <c r="D26" i="23"/>
  <c r="D25" i="23"/>
  <c r="D24" i="23"/>
  <c r="D23" i="23"/>
  <c r="D22" i="23"/>
  <c r="D21" i="23"/>
  <c r="D20" i="23"/>
  <c r="D19" i="23"/>
  <c r="D18" i="23"/>
  <c r="N39" i="21"/>
  <c r="N38" i="21"/>
  <c r="N36" i="21"/>
  <c r="N35" i="21"/>
  <c r="N34" i="21"/>
  <c r="N33" i="21"/>
  <c r="N32" i="21"/>
  <c r="N31" i="21"/>
  <c r="N30" i="21"/>
  <c r="N29" i="21"/>
  <c r="N28" i="21"/>
  <c r="N27" i="21"/>
  <c r="N26" i="21"/>
  <c r="N25" i="21"/>
  <c r="N24" i="21"/>
  <c r="N23" i="21"/>
  <c r="N22" i="21"/>
  <c r="N21" i="21"/>
  <c r="N20" i="21"/>
  <c r="N19" i="21"/>
  <c r="N18" i="21"/>
  <c r="N17" i="21"/>
  <c r="N16" i="21"/>
  <c r="N15" i="21"/>
  <c r="N14" i="21"/>
  <c r="N13" i="21"/>
  <c r="N12" i="21"/>
  <c r="N11" i="21"/>
  <c r="N10" i="21"/>
  <c r="N9" i="21"/>
  <c r="N41" i="20"/>
  <c r="N40" i="20"/>
  <c r="N39" i="20"/>
  <c r="N38" i="20"/>
  <c r="N36" i="20"/>
  <c r="N35" i="20"/>
  <c r="N34" i="20"/>
  <c r="N33" i="20"/>
  <c r="N32" i="20"/>
  <c r="N31" i="20"/>
  <c r="N30" i="20"/>
  <c r="N29" i="20"/>
  <c r="N28" i="20"/>
  <c r="N27" i="20"/>
  <c r="N26" i="20"/>
  <c r="N25" i="20"/>
  <c r="N24" i="20"/>
  <c r="N23" i="20"/>
  <c r="N22" i="20"/>
  <c r="N21" i="20"/>
  <c r="N20" i="20"/>
  <c r="N19" i="20"/>
  <c r="N18" i="20"/>
  <c r="N17" i="20"/>
  <c r="N16" i="20"/>
  <c r="N15" i="20"/>
  <c r="N14" i="20"/>
  <c r="N13" i="20"/>
  <c r="N12" i="20"/>
  <c r="N11" i="20"/>
  <c r="N10" i="20"/>
  <c r="N9" i="20"/>
  <c r="N40" i="19"/>
  <c r="N39" i="19"/>
  <c r="N38" i="19"/>
  <c r="N37" i="19"/>
  <c r="N36" i="19"/>
  <c r="N35" i="19"/>
  <c r="N34" i="19"/>
  <c r="N33" i="19"/>
  <c r="N32" i="19"/>
  <c r="N31" i="19"/>
  <c r="N30" i="19"/>
  <c r="N29" i="19"/>
  <c r="N28" i="19"/>
  <c r="N27" i="19"/>
  <c r="N26" i="19"/>
  <c r="N25" i="19"/>
  <c r="N24" i="19"/>
  <c r="N23" i="19"/>
  <c r="N22" i="19"/>
  <c r="N21" i="19"/>
  <c r="N20" i="19"/>
  <c r="N19" i="19"/>
  <c r="N18" i="19"/>
  <c r="N17" i="19"/>
  <c r="N16" i="19"/>
  <c r="N15" i="19"/>
  <c r="N14" i="19"/>
  <c r="N13" i="19"/>
  <c r="N12" i="19"/>
  <c r="N11" i="19"/>
  <c r="N10" i="19"/>
  <c r="N9" i="19"/>
  <c r="I41" i="18"/>
  <c r="I40" i="18"/>
  <c r="I39" i="18"/>
  <c r="I38" i="18"/>
  <c r="I37" i="18"/>
  <c r="I36" i="18"/>
  <c r="I35" i="18"/>
  <c r="I34" i="18"/>
  <c r="I33" i="18"/>
  <c r="I32" i="18"/>
  <c r="I31" i="18"/>
  <c r="I30" i="18"/>
  <c r="I29" i="18"/>
  <c r="I28" i="18"/>
  <c r="I27" i="18"/>
  <c r="I26" i="18"/>
  <c r="I25" i="18"/>
  <c r="I24" i="18"/>
  <c r="I19" i="18"/>
  <c r="I18" i="18"/>
  <c r="I16" i="18"/>
  <c r="I41" i="17"/>
  <c r="I40" i="17"/>
  <c r="I39" i="17"/>
  <c r="I38" i="17"/>
  <c r="I37" i="17"/>
  <c r="I36" i="17"/>
  <c r="I35" i="17"/>
  <c r="I34" i="17"/>
  <c r="I33" i="17"/>
  <c r="I32" i="17"/>
  <c r="I31" i="17"/>
  <c r="I30" i="17"/>
  <c r="I29" i="17"/>
  <c r="I28" i="17"/>
  <c r="I27" i="17"/>
  <c r="I26" i="17"/>
  <c r="I25" i="17"/>
  <c r="I24" i="17"/>
  <c r="I23" i="17"/>
  <c r="I19" i="17"/>
  <c r="I18" i="17"/>
  <c r="I16" i="17"/>
  <c r="I41" i="16"/>
  <c r="I40" i="16"/>
  <c r="I39" i="16"/>
  <c r="I38" i="16"/>
  <c r="I37" i="16"/>
  <c r="I36" i="16"/>
  <c r="I35" i="16"/>
  <c r="I34" i="16"/>
  <c r="I33" i="16"/>
  <c r="I32" i="16"/>
  <c r="I31" i="16"/>
  <c r="I30" i="16"/>
  <c r="I29" i="16"/>
  <c r="I28" i="16"/>
  <c r="I27" i="16"/>
  <c r="I26" i="16"/>
  <c r="I25" i="16"/>
  <c r="I24" i="16"/>
  <c r="I19" i="16"/>
  <c r="I18" i="16"/>
  <c r="I16" i="16"/>
  <c r="P41" i="15"/>
  <c r="P40" i="15"/>
  <c r="P39" i="15"/>
  <c r="P38" i="15"/>
  <c r="P37" i="15"/>
  <c r="P36" i="15"/>
  <c r="P35" i="15"/>
  <c r="P34" i="15"/>
  <c r="P33" i="15"/>
  <c r="P32" i="15"/>
  <c r="P31" i="15"/>
  <c r="P30" i="15"/>
  <c r="P29" i="15"/>
  <c r="P28" i="15"/>
  <c r="P27" i="15"/>
  <c r="P26" i="15"/>
  <c r="P25" i="15"/>
  <c r="P24" i="15"/>
  <c r="P23" i="15"/>
  <c r="P22" i="15"/>
  <c r="P21" i="15"/>
  <c r="P20" i="15"/>
  <c r="P19" i="15"/>
  <c r="P18" i="15"/>
  <c r="P17" i="15"/>
  <c r="P16" i="15"/>
  <c r="P15" i="15"/>
  <c r="P14" i="15"/>
  <c r="P13" i="15"/>
  <c r="P12" i="15"/>
  <c r="P11" i="15"/>
  <c r="P10" i="15"/>
  <c r="P9" i="15"/>
  <c r="P41" i="14"/>
  <c r="P40" i="14"/>
  <c r="P39" i="14"/>
  <c r="P38" i="14"/>
  <c r="P37" i="14"/>
  <c r="P36" i="14"/>
  <c r="P35" i="14"/>
  <c r="P34" i="14"/>
  <c r="P33" i="14"/>
  <c r="P32" i="14"/>
  <c r="P31" i="14"/>
  <c r="P30" i="14"/>
  <c r="P29" i="14"/>
  <c r="P28" i="14"/>
  <c r="P27" i="14"/>
  <c r="P26" i="14"/>
  <c r="P25" i="14"/>
  <c r="P24" i="14"/>
  <c r="P23" i="14"/>
  <c r="P22" i="14"/>
  <c r="P21" i="14"/>
  <c r="P20" i="14"/>
  <c r="P19" i="14"/>
  <c r="P18" i="14"/>
  <c r="P17" i="14"/>
  <c r="P16" i="14"/>
  <c r="P15" i="14"/>
  <c r="P14" i="14"/>
  <c r="P13" i="14"/>
  <c r="P12" i="14"/>
  <c r="P11" i="14"/>
  <c r="P10" i="14"/>
  <c r="P9" i="14"/>
  <c r="P41" i="13"/>
  <c r="P40" i="13"/>
  <c r="P39" i="13"/>
  <c r="P38" i="13"/>
  <c r="P37" i="13"/>
  <c r="P36" i="13"/>
  <c r="P35" i="13"/>
  <c r="P34" i="13"/>
  <c r="P33" i="13"/>
  <c r="P32" i="13"/>
  <c r="P31" i="13"/>
  <c r="P30" i="13"/>
  <c r="P29" i="13"/>
  <c r="P28" i="13"/>
  <c r="P27" i="13"/>
  <c r="P26" i="13"/>
  <c r="P25" i="13"/>
  <c r="P24" i="13"/>
  <c r="P23" i="13"/>
  <c r="P22" i="13"/>
  <c r="P21" i="13"/>
  <c r="P20" i="13"/>
  <c r="P19" i="13"/>
  <c r="P18" i="13"/>
  <c r="P17" i="13"/>
  <c r="P16" i="13"/>
  <c r="P15" i="13"/>
  <c r="P14" i="13"/>
  <c r="P13" i="13"/>
  <c r="P12" i="13"/>
  <c r="P11" i="13"/>
  <c r="P10" i="13"/>
  <c r="P9" i="13"/>
  <c r="J42" i="9"/>
  <c r="J41" i="9"/>
  <c r="J40" i="9"/>
  <c r="J38" i="9"/>
  <c r="J37" i="9"/>
  <c r="J36" i="9"/>
  <c r="J35" i="9"/>
  <c r="J34" i="9"/>
  <c r="J33" i="9"/>
  <c r="J32" i="9"/>
  <c r="J31" i="9"/>
  <c r="J30" i="9"/>
  <c r="J29" i="9"/>
  <c r="J28" i="9"/>
  <c r="J27" i="9"/>
  <c r="J26" i="9"/>
  <c r="J25" i="9"/>
  <c r="F123" i="8"/>
  <c r="F121" i="8"/>
  <c r="F119" i="8"/>
  <c r="F117" i="8"/>
  <c r="F115" i="8"/>
  <c r="F113" i="8"/>
  <c r="F111" i="8"/>
  <c r="F109" i="8"/>
  <c r="F107" i="8"/>
  <c r="F105" i="8"/>
  <c r="F103" i="8"/>
  <c r="F101" i="8"/>
  <c r="F100" i="8"/>
  <c r="F99" i="8"/>
  <c r="F98" i="8"/>
  <c r="F97" i="8"/>
  <c r="F95" i="8"/>
  <c r="F93" i="8"/>
  <c r="F91" i="8"/>
  <c r="F89" i="8"/>
  <c r="F88" i="8"/>
  <c r="F87" i="8"/>
  <c r="F86" i="8"/>
  <c r="F85" i="8"/>
  <c r="F83" i="8"/>
  <c r="F81" i="8"/>
  <c r="F79" i="8"/>
  <c r="F77" i="8"/>
  <c r="F75" i="8"/>
  <c r="F73" i="8"/>
  <c r="F71" i="8"/>
  <c r="F69" i="8"/>
  <c r="F67" i="8"/>
  <c r="F65" i="8"/>
  <c r="F64" i="8"/>
  <c r="F63" i="8"/>
  <c r="F62" i="8"/>
  <c r="F61" i="8"/>
  <c r="F59" i="8"/>
  <c r="F57" i="8"/>
  <c r="E56" i="8"/>
  <c r="D56" i="8"/>
  <c r="E54" i="8"/>
  <c r="D54" i="8"/>
  <c r="E52" i="8"/>
  <c r="D52" i="8"/>
  <c r="E50" i="8"/>
  <c r="D50" i="8"/>
  <c r="E48" i="8"/>
  <c r="D48" i="8"/>
  <c r="E46" i="8"/>
  <c r="D46" i="8"/>
  <c r="F43" i="8"/>
  <c r="F41" i="8"/>
  <c r="E40" i="8"/>
  <c r="D40" i="8"/>
  <c r="E38" i="8"/>
  <c r="D38" i="8"/>
  <c r="F36" i="8"/>
  <c r="E36" i="8"/>
  <c r="D36" i="8"/>
  <c r="F34" i="8"/>
  <c r="E34" i="8"/>
  <c r="D34" i="8"/>
  <c r="E32" i="8"/>
  <c r="D32" i="8"/>
  <c r="E30" i="8"/>
  <c r="D30" i="8"/>
  <c r="E28" i="8"/>
  <c r="D28" i="8"/>
  <c r="E26" i="8"/>
  <c r="D26" i="8"/>
  <c r="E24" i="8"/>
  <c r="D24" i="8"/>
  <c r="E22" i="8"/>
  <c r="D22" i="8"/>
  <c r="E20" i="8"/>
  <c r="D20" i="8"/>
  <c r="E18" i="8"/>
  <c r="D18" i="8"/>
  <c r="E16" i="8"/>
  <c r="D16" i="8"/>
  <c r="E14" i="8"/>
  <c r="D14" i="8"/>
  <c r="E12" i="8"/>
  <c r="D12" i="8"/>
  <c r="E10" i="8"/>
  <c r="D10" i="8"/>
  <c r="T125" i="7"/>
  <c r="K126" i="7" s="1"/>
  <c r="E124" i="7"/>
  <c r="T123" i="7"/>
  <c r="P124" i="7" s="1"/>
  <c r="S122" i="7"/>
  <c r="R122" i="7"/>
  <c r="Q122" i="7"/>
  <c r="P122" i="7"/>
  <c r="O122" i="7"/>
  <c r="N122" i="7"/>
  <c r="M122" i="7"/>
  <c r="L122" i="7"/>
  <c r="K122" i="7"/>
  <c r="J122" i="7"/>
  <c r="I122" i="7"/>
  <c r="H122" i="7"/>
  <c r="G122" i="7"/>
  <c r="F122" i="7"/>
  <c r="E122" i="7"/>
  <c r="D122" i="7"/>
  <c r="T119" i="7"/>
  <c r="S120" i="7" s="1"/>
  <c r="F118" i="7"/>
  <c r="T117" i="7"/>
  <c r="Q118" i="7" s="1"/>
  <c r="D116" i="7"/>
  <c r="T115" i="7"/>
  <c r="S116" i="7" s="1"/>
  <c r="T113" i="7"/>
  <c r="Q114" i="7" s="1"/>
  <c r="T111" i="7"/>
  <c r="S112" i="7" s="1"/>
  <c r="T110" i="7"/>
  <c r="T109" i="7"/>
  <c r="T108" i="7"/>
  <c r="T107" i="7"/>
  <c r="T105" i="7"/>
  <c r="Q106" i="7" s="1"/>
  <c r="D104" i="7"/>
  <c r="T103" i="7"/>
  <c r="S104" i="7" s="1"/>
  <c r="T102" i="7"/>
  <c r="T101" i="7"/>
  <c r="T100" i="7"/>
  <c r="T99" i="7"/>
  <c r="T97" i="7"/>
  <c r="Q98" i="7" s="1"/>
  <c r="T95" i="7"/>
  <c r="S96" i="7" s="1"/>
  <c r="T93" i="7"/>
  <c r="Q94" i="7" s="1"/>
  <c r="T91" i="7"/>
  <c r="S92" i="7" s="1"/>
  <c r="T89" i="7"/>
  <c r="Q90" i="7" s="1"/>
  <c r="F88" i="7"/>
  <c r="T87" i="7"/>
  <c r="S88" i="7" s="1"/>
  <c r="T85" i="7"/>
  <c r="Q86" i="7" s="1"/>
  <c r="L84" i="7"/>
  <c r="E84" i="7"/>
  <c r="D84" i="7"/>
  <c r="T83" i="7"/>
  <c r="S84" i="7" s="1"/>
  <c r="S82" i="7"/>
  <c r="R82" i="7"/>
  <c r="Q82" i="7"/>
  <c r="P82" i="7"/>
  <c r="O82" i="7"/>
  <c r="N82" i="7"/>
  <c r="M82" i="7"/>
  <c r="L82" i="7"/>
  <c r="K82" i="7"/>
  <c r="J82" i="7"/>
  <c r="I82" i="7"/>
  <c r="H82" i="7"/>
  <c r="G82" i="7"/>
  <c r="F82" i="7"/>
  <c r="E82" i="7"/>
  <c r="D82" i="7"/>
  <c r="S80" i="7"/>
  <c r="R80" i="7"/>
  <c r="Q80" i="7"/>
  <c r="P80" i="7"/>
  <c r="O80" i="7"/>
  <c r="N80" i="7"/>
  <c r="M80" i="7"/>
  <c r="L80" i="7"/>
  <c r="K80" i="7"/>
  <c r="J80" i="7"/>
  <c r="I80" i="7"/>
  <c r="H80" i="7"/>
  <c r="G80" i="7"/>
  <c r="F80" i="7"/>
  <c r="E80" i="7"/>
  <c r="D80" i="7"/>
  <c r="S78" i="7"/>
  <c r="R78" i="7"/>
  <c r="Q78" i="7"/>
  <c r="P78" i="7"/>
  <c r="O78" i="7"/>
  <c r="N78" i="7"/>
  <c r="M78" i="7"/>
  <c r="L78" i="7"/>
  <c r="K78" i="7"/>
  <c r="J78" i="7"/>
  <c r="I78" i="7"/>
  <c r="H78" i="7"/>
  <c r="G78" i="7"/>
  <c r="F78" i="7"/>
  <c r="E78" i="7"/>
  <c r="D78" i="7"/>
  <c r="S76" i="7"/>
  <c r="R76" i="7"/>
  <c r="Q76" i="7"/>
  <c r="P76" i="7"/>
  <c r="O76" i="7"/>
  <c r="N76" i="7"/>
  <c r="M76" i="7"/>
  <c r="L76" i="7"/>
  <c r="K76" i="7"/>
  <c r="J76" i="7"/>
  <c r="I76" i="7"/>
  <c r="H76" i="7"/>
  <c r="G76" i="7"/>
  <c r="F76" i="7"/>
  <c r="E76" i="7"/>
  <c r="D76" i="7"/>
  <c r="S74" i="7"/>
  <c r="R74" i="7"/>
  <c r="Q74" i="7"/>
  <c r="P74" i="7"/>
  <c r="O74" i="7"/>
  <c r="N74" i="7"/>
  <c r="M74" i="7"/>
  <c r="L74" i="7"/>
  <c r="K74" i="7"/>
  <c r="J74" i="7"/>
  <c r="I74" i="7"/>
  <c r="H74" i="7"/>
  <c r="G74" i="7"/>
  <c r="F74" i="7"/>
  <c r="E74" i="7"/>
  <c r="D74" i="7"/>
  <c r="S72" i="7"/>
  <c r="R72" i="7"/>
  <c r="Q72" i="7"/>
  <c r="P72" i="7"/>
  <c r="O72" i="7"/>
  <c r="N72" i="7"/>
  <c r="M72" i="7"/>
  <c r="L72" i="7"/>
  <c r="K72" i="7"/>
  <c r="J72" i="7"/>
  <c r="I72" i="7"/>
  <c r="H72" i="7"/>
  <c r="G72" i="7"/>
  <c r="F72" i="7"/>
  <c r="E72" i="7"/>
  <c r="D72" i="7"/>
  <c r="S70" i="7"/>
  <c r="R70" i="7"/>
  <c r="Q70" i="7"/>
  <c r="P70" i="7"/>
  <c r="O70" i="7"/>
  <c r="N70" i="7"/>
  <c r="M70" i="7"/>
  <c r="L70" i="7"/>
  <c r="K70" i="7"/>
  <c r="J70" i="7"/>
  <c r="I70" i="7"/>
  <c r="H70" i="7"/>
  <c r="G70" i="7"/>
  <c r="F70" i="7"/>
  <c r="E70" i="7"/>
  <c r="D70" i="7"/>
  <c r="S68" i="7"/>
  <c r="R68" i="7"/>
  <c r="Q68" i="7"/>
  <c r="P68" i="7"/>
  <c r="O68" i="7"/>
  <c r="N68" i="7"/>
  <c r="M68" i="7"/>
  <c r="L68" i="7"/>
  <c r="K68" i="7"/>
  <c r="J68" i="7"/>
  <c r="I68" i="7"/>
  <c r="H68" i="7"/>
  <c r="G68" i="7"/>
  <c r="F68" i="7"/>
  <c r="E68" i="7"/>
  <c r="D68" i="7"/>
  <c r="S66" i="7"/>
  <c r="R66" i="7"/>
  <c r="Q66" i="7"/>
  <c r="P66" i="7"/>
  <c r="O66" i="7"/>
  <c r="N66" i="7"/>
  <c r="M66" i="7"/>
  <c r="L66" i="7"/>
  <c r="K66" i="7"/>
  <c r="J66" i="7"/>
  <c r="I66" i="7"/>
  <c r="H66" i="7"/>
  <c r="G66" i="7"/>
  <c r="F66" i="7"/>
  <c r="E66" i="7"/>
  <c r="D66" i="7"/>
  <c r="S64" i="7"/>
  <c r="R64" i="7"/>
  <c r="Q64" i="7"/>
  <c r="P64" i="7"/>
  <c r="O64" i="7"/>
  <c r="N64" i="7"/>
  <c r="M64" i="7"/>
  <c r="L64" i="7"/>
  <c r="K64" i="7"/>
  <c r="J64" i="7"/>
  <c r="I64" i="7"/>
  <c r="H64" i="7"/>
  <c r="G64" i="7"/>
  <c r="F64" i="7"/>
  <c r="E64" i="7"/>
  <c r="D64" i="7"/>
  <c r="S62" i="7"/>
  <c r="R62" i="7"/>
  <c r="Q62" i="7"/>
  <c r="P62" i="7"/>
  <c r="O62" i="7"/>
  <c r="N62" i="7"/>
  <c r="M62" i="7"/>
  <c r="L62" i="7"/>
  <c r="K62" i="7"/>
  <c r="J62" i="7"/>
  <c r="I62" i="7"/>
  <c r="H62" i="7"/>
  <c r="G62" i="7"/>
  <c r="F62" i="7"/>
  <c r="E62" i="7"/>
  <c r="D62" i="7"/>
  <c r="S60" i="7"/>
  <c r="R60" i="7"/>
  <c r="Q60" i="7"/>
  <c r="P60" i="7"/>
  <c r="O60" i="7"/>
  <c r="N60" i="7"/>
  <c r="M60" i="7"/>
  <c r="L60" i="7"/>
  <c r="K60" i="7"/>
  <c r="J60" i="7"/>
  <c r="I60" i="7"/>
  <c r="H60" i="7"/>
  <c r="G60" i="7"/>
  <c r="F60" i="7"/>
  <c r="E60" i="7"/>
  <c r="D60" i="7"/>
  <c r="S58" i="7"/>
  <c r="R58" i="7"/>
  <c r="Q58" i="7"/>
  <c r="P58" i="7"/>
  <c r="O58" i="7"/>
  <c r="N58" i="7"/>
  <c r="M58" i="7"/>
  <c r="L58" i="7"/>
  <c r="K58" i="7"/>
  <c r="J58" i="7"/>
  <c r="I58" i="7"/>
  <c r="H58" i="7"/>
  <c r="G58" i="7"/>
  <c r="F58" i="7"/>
  <c r="E58" i="7"/>
  <c r="D58" i="7"/>
  <c r="S56" i="7"/>
  <c r="R56" i="7"/>
  <c r="Q56" i="7"/>
  <c r="P56" i="7"/>
  <c r="O56" i="7"/>
  <c r="N56" i="7"/>
  <c r="M56" i="7"/>
  <c r="L56" i="7"/>
  <c r="K56" i="7"/>
  <c r="J56" i="7"/>
  <c r="I56" i="7"/>
  <c r="H56" i="7"/>
  <c r="G56" i="7"/>
  <c r="F56" i="7"/>
  <c r="E56" i="7"/>
  <c r="D56" i="7"/>
  <c r="S54" i="7"/>
  <c r="R54" i="7"/>
  <c r="Q54" i="7"/>
  <c r="P54" i="7"/>
  <c r="O54" i="7"/>
  <c r="N54" i="7"/>
  <c r="M54" i="7"/>
  <c r="L54" i="7"/>
  <c r="K54" i="7"/>
  <c r="J54" i="7"/>
  <c r="I54" i="7"/>
  <c r="H54" i="7"/>
  <c r="G54" i="7"/>
  <c r="F54" i="7"/>
  <c r="E54" i="7"/>
  <c r="D54" i="7"/>
  <c r="S52" i="7"/>
  <c r="R52" i="7"/>
  <c r="Q52" i="7"/>
  <c r="P52" i="7"/>
  <c r="O52" i="7"/>
  <c r="N52" i="7"/>
  <c r="M52" i="7"/>
  <c r="L52" i="7"/>
  <c r="K52" i="7"/>
  <c r="J52" i="7"/>
  <c r="I52" i="7"/>
  <c r="H52" i="7"/>
  <c r="G52" i="7"/>
  <c r="F52" i="7"/>
  <c r="E52" i="7"/>
  <c r="D52" i="7"/>
  <c r="S50" i="7"/>
  <c r="R50" i="7"/>
  <c r="Q50" i="7"/>
  <c r="P50" i="7"/>
  <c r="O50" i="7"/>
  <c r="N50" i="7"/>
  <c r="M50" i="7"/>
  <c r="L50" i="7"/>
  <c r="K50" i="7"/>
  <c r="J50" i="7"/>
  <c r="I50" i="7"/>
  <c r="H50" i="7"/>
  <c r="G50" i="7"/>
  <c r="F50" i="7"/>
  <c r="E50" i="7"/>
  <c r="D50" i="7"/>
  <c r="S48" i="7"/>
  <c r="R48" i="7"/>
  <c r="Q48" i="7"/>
  <c r="P48" i="7"/>
  <c r="O48" i="7"/>
  <c r="N48" i="7"/>
  <c r="M48" i="7"/>
  <c r="L48" i="7"/>
  <c r="K48" i="7"/>
  <c r="J48" i="7"/>
  <c r="I48" i="7"/>
  <c r="H48" i="7"/>
  <c r="G48" i="7"/>
  <c r="F48" i="7"/>
  <c r="E48" i="7"/>
  <c r="D48" i="7"/>
  <c r="S46" i="7"/>
  <c r="R46" i="7"/>
  <c r="Q46" i="7"/>
  <c r="P46" i="7"/>
  <c r="O46" i="7"/>
  <c r="N46" i="7"/>
  <c r="M46" i="7"/>
  <c r="L46" i="7"/>
  <c r="K46" i="7"/>
  <c r="J46" i="7"/>
  <c r="I46" i="7"/>
  <c r="H46" i="7"/>
  <c r="G46" i="7"/>
  <c r="F46" i="7"/>
  <c r="E46" i="7"/>
  <c r="D46" i="7"/>
  <c r="S44" i="7"/>
  <c r="R44" i="7"/>
  <c r="Q44" i="7"/>
  <c r="P44" i="7"/>
  <c r="O44" i="7"/>
  <c r="N44" i="7"/>
  <c r="M44" i="7"/>
  <c r="L44" i="7"/>
  <c r="K44" i="7"/>
  <c r="J44" i="7"/>
  <c r="I44" i="7"/>
  <c r="H44" i="7"/>
  <c r="G44" i="7"/>
  <c r="F44" i="7"/>
  <c r="E44" i="7"/>
  <c r="D44" i="7"/>
  <c r="S42" i="7"/>
  <c r="R42" i="7"/>
  <c r="Q42" i="7"/>
  <c r="P42" i="7"/>
  <c r="O42" i="7"/>
  <c r="N42" i="7"/>
  <c r="M42" i="7"/>
  <c r="L42" i="7"/>
  <c r="K42" i="7"/>
  <c r="J42" i="7"/>
  <c r="I42" i="7"/>
  <c r="H42" i="7"/>
  <c r="G42" i="7"/>
  <c r="F42" i="7"/>
  <c r="E42" i="7"/>
  <c r="D42" i="7"/>
  <c r="S40" i="7"/>
  <c r="R40" i="7"/>
  <c r="Q40" i="7"/>
  <c r="P40" i="7"/>
  <c r="O40" i="7"/>
  <c r="N40" i="7"/>
  <c r="M40" i="7"/>
  <c r="L40" i="7"/>
  <c r="K40" i="7"/>
  <c r="J40" i="7"/>
  <c r="I40" i="7"/>
  <c r="H40" i="7"/>
  <c r="G40" i="7"/>
  <c r="F40" i="7"/>
  <c r="E40" i="7"/>
  <c r="D40" i="7"/>
  <c r="S38" i="7"/>
  <c r="R38" i="7"/>
  <c r="Q38" i="7"/>
  <c r="P38" i="7"/>
  <c r="O38" i="7"/>
  <c r="N38" i="7"/>
  <c r="M38" i="7"/>
  <c r="L38" i="7"/>
  <c r="K38" i="7"/>
  <c r="J38" i="7"/>
  <c r="I38" i="7"/>
  <c r="H38" i="7"/>
  <c r="G38" i="7"/>
  <c r="F38" i="7"/>
  <c r="E38" i="7"/>
  <c r="D38" i="7"/>
  <c r="S36" i="7"/>
  <c r="R36" i="7"/>
  <c r="Q36" i="7"/>
  <c r="P36" i="7"/>
  <c r="O36" i="7"/>
  <c r="N36" i="7"/>
  <c r="M36" i="7"/>
  <c r="L36" i="7"/>
  <c r="K36" i="7"/>
  <c r="J36" i="7"/>
  <c r="I36" i="7"/>
  <c r="H36" i="7"/>
  <c r="G36" i="7"/>
  <c r="F36" i="7"/>
  <c r="E36" i="7"/>
  <c r="D36" i="7"/>
  <c r="S34" i="7"/>
  <c r="R34" i="7"/>
  <c r="Q34" i="7"/>
  <c r="P34" i="7"/>
  <c r="O34" i="7"/>
  <c r="N34" i="7"/>
  <c r="M34" i="7"/>
  <c r="L34" i="7"/>
  <c r="K34" i="7"/>
  <c r="J34" i="7"/>
  <c r="I34" i="7"/>
  <c r="H34" i="7"/>
  <c r="G34" i="7"/>
  <c r="F34" i="7"/>
  <c r="E34" i="7"/>
  <c r="D34" i="7"/>
  <c r="S32" i="7"/>
  <c r="R32" i="7"/>
  <c r="Q32" i="7"/>
  <c r="P32" i="7"/>
  <c r="O32" i="7"/>
  <c r="N32" i="7"/>
  <c r="M32" i="7"/>
  <c r="L32" i="7"/>
  <c r="K32" i="7"/>
  <c r="J32" i="7"/>
  <c r="I32" i="7"/>
  <c r="H32" i="7"/>
  <c r="G32" i="7"/>
  <c r="F32" i="7"/>
  <c r="E32" i="7"/>
  <c r="D32" i="7"/>
  <c r="S30" i="7"/>
  <c r="R30" i="7"/>
  <c r="Q30" i="7"/>
  <c r="P30" i="7"/>
  <c r="O30" i="7"/>
  <c r="N30" i="7"/>
  <c r="M30" i="7"/>
  <c r="L30" i="7"/>
  <c r="K30" i="7"/>
  <c r="J30" i="7"/>
  <c r="I30" i="7"/>
  <c r="H30" i="7"/>
  <c r="G30" i="7"/>
  <c r="F30" i="7"/>
  <c r="E30" i="7"/>
  <c r="D30" i="7"/>
  <c r="S28" i="7"/>
  <c r="R28" i="7"/>
  <c r="Q28" i="7"/>
  <c r="P28" i="7"/>
  <c r="O28" i="7"/>
  <c r="N28" i="7"/>
  <c r="M28" i="7"/>
  <c r="L28" i="7"/>
  <c r="K28" i="7"/>
  <c r="J28" i="7"/>
  <c r="I28" i="7"/>
  <c r="H28" i="7"/>
  <c r="G28" i="7"/>
  <c r="F28" i="7"/>
  <c r="E28" i="7"/>
  <c r="D28" i="7"/>
  <c r="S26" i="7"/>
  <c r="R26" i="7"/>
  <c r="Q26" i="7"/>
  <c r="P26" i="7"/>
  <c r="O26" i="7"/>
  <c r="N26" i="7"/>
  <c r="M26" i="7"/>
  <c r="L26" i="7"/>
  <c r="K26" i="7"/>
  <c r="J26" i="7"/>
  <c r="I26" i="7"/>
  <c r="H26" i="7"/>
  <c r="G26" i="7"/>
  <c r="F26" i="7"/>
  <c r="E26" i="7"/>
  <c r="D26" i="7"/>
  <c r="S24" i="7"/>
  <c r="R24" i="7"/>
  <c r="Q24" i="7"/>
  <c r="P24" i="7"/>
  <c r="O24" i="7"/>
  <c r="N24" i="7"/>
  <c r="M24" i="7"/>
  <c r="L24" i="7"/>
  <c r="K24" i="7"/>
  <c r="J24" i="7"/>
  <c r="I24" i="7"/>
  <c r="H24" i="7"/>
  <c r="G24" i="7"/>
  <c r="F24" i="7"/>
  <c r="E24" i="7"/>
  <c r="D24" i="7"/>
  <c r="S22" i="7"/>
  <c r="R22" i="7"/>
  <c r="Q22" i="7"/>
  <c r="P22" i="7"/>
  <c r="O22" i="7"/>
  <c r="N22" i="7"/>
  <c r="M22" i="7"/>
  <c r="L22" i="7"/>
  <c r="K22" i="7"/>
  <c r="J22" i="7"/>
  <c r="I22" i="7"/>
  <c r="H22" i="7"/>
  <c r="G22" i="7"/>
  <c r="F22" i="7"/>
  <c r="E22" i="7"/>
  <c r="D22" i="7"/>
  <c r="S20" i="7"/>
  <c r="R20" i="7"/>
  <c r="Q20" i="7"/>
  <c r="P20" i="7"/>
  <c r="O20" i="7"/>
  <c r="N20" i="7"/>
  <c r="M20" i="7"/>
  <c r="L20" i="7"/>
  <c r="K20" i="7"/>
  <c r="J20" i="7"/>
  <c r="I20" i="7"/>
  <c r="H20" i="7"/>
  <c r="G20" i="7"/>
  <c r="F20" i="7"/>
  <c r="E20" i="7"/>
  <c r="D20" i="7"/>
  <c r="S18" i="7"/>
  <c r="R18" i="7"/>
  <c r="Q18" i="7"/>
  <c r="P18" i="7"/>
  <c r="O18" i="7"/>
  <c r="N18" i="7"/>
  <c r="M18" i="7"/>
  <c r="L18" i="7"/>
  <c r="K18" i="7"/>
  <c r="J18" i="7"/>
  <c r="I18" i="7"/>
  <c r="H18" i="7"/>
  <c r="G18" i="7"/>
  <c r="F18" i="7"/>
  <c r="E18" i="7"/>
  <c r="D18" i="7"/>
  <c r="S16" i="7"/>
  <c r="R16" i="7"/>
  <c r="Q16" i="7"/>
  <c r="P16" i="7"/>
  <c r="O16" i="7"/>
  <c r="N16" i="7"/>
  <c r="M16" i="7"/>
  <c r="L16" i="7"/>
  <c r="K16" i="7"/>
  <c r="J16" i="7"/>
  <c r="I16" i="7"/>
  <c r="H16" i="7"/>
  <c r="G16" i="7"/>
  <c r="F16" i="7"/>
  <c r="E16" i="7"/>
  <c r="D16" i="7"/>
  <c r="S14" i="7"/>
  <c r="R14" i="7"/>
  <c r="Q14" i="7"/>
  <c r="P14" i="7"/>
  <c r="O14" i="7"/>
  <c r="N14" i="7"/>
  <c r="M14" i="7"/>
  <c r="L14" i="7"/>
  <c r="K14" i="7"/>
  <c r="J14" i="7"/>
  <c r="I14" i="7"/>
  <c r="H14" i="7"/>
  <c r="G14" i="7"/>
  <c r="F14" i="7"/>
  <c r="E14" i="7"/>
  <c r="D14" i="7"/>
  <c r="S12" i="7"/>
  <c r="R12" i="7"/>
  <c r="Q12" i="7"/>
  <c r="P12" i="7"/>
  <c r="O12" i="7"/>
  <c r="N12" i="7"/>
  <c r="M12" i="7"/>
  <c r="L12" i="7"/>
  <c r="K12" i="7"/>
  <c r="J12" i="7"/>
  <c r="I12" i="7"/>
  <c r="H12" i="7"/>
  <c r="G12" i="7"/>
  <c r="F12" i="7"/>
  <c r="E12" i="7"/>
  <c r="D12" i="7"/>
  <c r="E67" i="6"/>
  <c r="E66" i="6"/>
  <c r="E65" i="6"/>
  <c r="E64" i="6"/>
  <c r="C63" i="6"/>
  <c r="E62" i="6"/>
  <c r="D63" i="6" s="1"/>
  <c r="E61" i="6"/>
  <c r="E60" i="6"/>
  <c r="E59" i="6"/>
  <c r="E58" i="6"/>
  <c r="E57" i="6"/>
  <c r="E56" i="6"/>
  <c r="E55" i="6"/>
  <c r="E54" i="6"/>
  <c r="E53" i="6"/>
  <c r="E52" i="6"/>
  <c r="E51" i="6"/>
  <c r="E50" i="6"/>
  <c r="E49" i="6"/>
  <c r="E48" i="6"/>
  <c r="E47" i="6"/>
  <c r="E46" i="6"/>
  <c r="E44" i="6"/>
  <c r="C45" i="6" s="1"/>
  <c r="E42" i="6"/>
  <c r="D43" i="6" s="1"/>
  <c r="D41" i="6"/>
  <c r="E40" i="6"/>
  <c r="C41" i="6" s="1"/>
  <c r="E41" i="6" s="1"/>
  <c r="C39" i="6"/>
  <c r="E38" i="6"/>
  <c r="D39" i="6" s="1"/>
  <c r="E36" i="6"/>
  <c r="E34" i="6"/>
  <c r="C35" i="6" s="1"/>
  <c r="D33" i="6"/>
  <c r="E33" i="6" s="1"/>
  <c r="C33" i="6"/>
  <c r="D31" i="6"/>
  <c r="C31" i="6"/>
  <c r="D29" i="6"/>
  <c r="C29" i="6"/>
  <c r="C27" i="6"/>
  <c r="E26" i="6"/>
  <c r="D27" i="6" s="1"/>
  <c r="D25" i="6"/>
  <c r="C25" i="6"/>
  <c r="D23" i="6"/>
  <c r="C23" i="6"/>
  <c r="D21" i="6"/>
  <c r="C21" i="6"/>
  <c r="D19" i="6"/>
  <c r="C19" i="6"/>
  <c r="D17" i="6"/>
  <c r="C17" i="6"/>
  <c r="D15" i="6"/>
  <c r="C15" i="6"/>
  <c r="D13" i="6"/>
  <c r="C13" i="6"/>
  <c r="D11" i="6"/>
  <c r="C11" i="6"/>
  <c r="S66" i="5"/>
  <c r="P67" i="5" s="1"/>
  <c r="G64" i="5"/>
  <c r="S64" i="5" s="1"/>
  <c r="S63" i="5"/>
  <c r="S62" i="5"/>
  <c r="S61" i="5"/>
  <c r="S60" i="5"/>
  <c r="S58" i="5"/>
  <c r="F59" i="5" s="1"/>
  <c r="S56" i="5"/>
  <c r="O57" i="5" s="1"/>
  <c r="S55" i="5"/>
  <c r="S54" i="5"/>
  <c r="S53" i="5"/>
  <c r="S52" i="5"/>
  <c r="S51" i="5"/>
  <c r="S50" i="5"/>
  <c r="S49" i="5"/>
  <c r="S48" i="5"/>
  <c r="S47" i="5"/>
  <c r="S46" i="5"/>
  <c r="S44" i="5"/>
  <c r="O45" i="5" s="1"/>
  <c r="S42" i="5"/>
  <c r="N43" i="5" s="1"/>
  <c r="S40" i="5"/>
  <c r="O41" i="5" s="1"/>
  <c r="S38" i="5"/>
  <c r="J39" i="5" s="1"/>
  <c r="S36" i="5"/>
  <c r="O37" i="5" s="1"/>
  <c r="S34" i="5"/>
  <c r="F35" i="5" s="1"/>
  <c r="R31" i="5"/>
  <c r="Q31" i="5"/>
  <c r="P31" i="5"/>
  <c r="O31" i="5"/>
  <c r="N31" i="5"/>
  <c r="M31" i="5"/>
  <c r="L31" i="5"/>
  <c r="K31" i="5"/>
  <c r="J31" i="5"/>
  <c r="I31" i="5"/>
  <c r="H31" i="5"/>
  <c r="G31" i="5"/>
  <c r="F31" i="5"/>
  <c r="E31" i="5"/>
  <c r="D31" i="5"/>
  <c r="C31" i="5"/>
  <c r="R29" i="5"/>
  <c r="Q29" i="5"/>
  <c r="P29" i="5"/>
  <c r="O29" i="5"/>
  <c r="N29" i="5"/>
  <c r="M29" i="5"/>
  <c r="L29" i="5"/>
  <c r="K29" i="5"/>
  <c r="J29" i="5"/>
  <c r="I29" i="5"/>
  <c r="H29" i="5"/>
  <c r="G29" i="5"/>
  <c r="F29" i="5"/>
  <c r="E29" i="5"/>
  <c r="D29" i="5"/>
  <c r="C29" i="5"/>
  <c r="R27" i="5"/>
  <c r="Q27" i="5"/>
  <c r="P27" i="5"/>
  <c r="O27" i="5"/>
  <c r="N27" i="5"/>
  <c r="M27" i="5"/>
  <c r="L27" i="5"/>
  <c r="K27" i="5"/>
  <c r="J27" i="5"/>
  <c r="I27" i="5"/>
  <c r="H27" i="5"/>
  <c r="G27" i="5"/>
  <c r="F27" i="5"/>
  <c r="E27" i="5"/>
  <c r="D27" i="5"/>
  <c r="C27" i="5"/>
  <c r="R25" i="5"/>
  <c r="Q25" i="5"/>
  <c r="P25" i="5"/>
  <c r="O25" i="5"/>
  <c r="N25" i="5"/>
  <c r="M25" i="5"/>
  <c r="L25" i="5"/>
  <c r="K25" i="5"/>
  <c r="J25" i="5"/>
  <c r="I25" i="5"/>
  <c r="H25" i="5"/>
  <c r="G25" i="5"/>
  <c r="F25" i="5"/>
  <c r="E25" i="5"/>
  <c r="D25" i="5"/>
  <c r="C25" i="5"/>
  <c r="R23" i="5"/>
  <c r="Q23" i="5"/>
  <c r="P23" i="5"/>
  <c r="O23" i="5"/>
  <c r="N23" i="5"/>
  <c r="M23" i="5"/>
  <c r="L23" i="5"/>
  <c r="K23" i="5"/>
  <c r="J23" i="5"/>
  <c r="I23" i="5"/>
  <c r="H23" i="5"/>
  <c r="G23" i="5"/>
  <c r="F23" i="5"/>
  <c r="E23" i="5"/>
  <c r="D23" i="5"/>
  <c r="C23" i="5"/>
  <c r="R21" i="5"/>
  <c r="Q21" i="5"/>
  <c r="P21" i="5"/>
  <c r="O21" i="5"/>
  <c r="N21" i="5"/>
  <c r="M21" i="5"/>
  <c r="L21" i="5"/>
  <c r="K21" i="5"/>
  <c r="J21" i="5"/>
  <c r="I21" i="5"/>
  <c r="H21" i="5"/>
  <c r="G21" i="5"/>
  <c r="F21" i="5"/>
  <c r="E21" i="5"/>
  <c r="D21" i="5"/>
  <c r="C21" i="5"/>
  <c r="R19" i="5"/>
  <c r="Q19" i="5"/>
  <c r="P19" i="5"/>
  <c r="O19" i="5"/>
  <c r="N19" i="5"/>
  <c r="M19" i="5"/>
  <c r="L19" i="5"/>
  <c r="K19" i="5"/>
  <c r="J19" i="5"/>
  <c r="I19" i="5"/>
  <c r="H19" i="5"/>
  <c r="G19" i="5"/>
  <c r="F19" i="5"/>
  <c r="E19" i="5"/>
  <c r="D19" i="5"/>
  <c r="C19" i="5"/>
  <c r="R17" i="5"/>
  <c r="Q17" i="5"/>
  <c r="P17" i="5"/>
  <c r="O17" i="5"/>
  <c r="N17" i="5"/>
  <c r="M17" i="5"/>
  <c r="L17" i="5"/>
  <c r="K17" i="5"/>
  <c r="J17" i="5"/>
  <c r="I17" i="5"/>
  <c r="H17" i="5"/>
  <c r="G17" i="5"/>
  <c r="F17" i="5"/>
  <c r="E17" i="5"/>
  <c r="D17" i="5"/>
  <c r="C17" i="5"/>
  <c r="R15" i="5"/>
  <c r="Q15" i="5"/>
  <c r="P15" i="5"/>
  <c r="O15" i="5"/>
  <c r="N15" i="5"/>
  <c r="M15" i="5"/>
  <c r="L15" i="5"/>
  <c r="K15" i="5"/>
  <c r="J15" i="5"/>
  <c r="I15" i="5"/>
  <c r="H15" i="5"/>
  <c r="G15" i="5"/>
  <c r="F15" i="5"/>
  <c r="E15" i="5"/>
  <c r="D15" i="5"/>
  <c r="C15" i="5"/>
  <c r="R13" i="5"/>
  <c r="Q13" i="5"/>
  <c r="P13" i="5"/>
  <c r="O13" i="5"/>
  <c r="N13" i="5"/>
  <c r="M13" i="5"/>
  <c r="L13" i="5"/>
  <c r="K13" i="5"/>
  <c r="J13" i="5"/>
  <c r="I13" i="5"/>
  <c r="H13" i="5"/>
  <c r="G13" i="5"/>
  <c r="F13" i="5"/>
  <c r="E13" i="5"/>
  <c r="D13" i="5"/>
  <c r="C13" i="5"/>
  <c r="R11" i="5"/>
  <c r="Q11" i="5"/>
  <c r="P11" i="5"/>
  <c r="O11" i="5"/>
  <c r="N11" i="5"/>
  <c r="M11" i="5"/>
  <c r="L11" i="5"/>
  <c r="K11" i="5"/>
  <c r="J11" i="5"/>
  <c r="I11" i="5"/>
  <c r="H11" i="5"/>
  <c r="G11" i="5"/>
  <c r="F11" i="5"/>
  <c r="E11" i="5"/>
  <c r="D11" i="5"/>
  <c r="C11" i="5"/>
  <c r="D35" i="4"/>
  <c r="D24" i="4"/>
  <c r="D23" i="4"/>
  <c r="D22" i="4"/>
  <c r="L26" i="50"/>
  <c r="G28" i="52"/>
  <c r="F28" i="52"/>
  <c r="E28" i="52"/>
  <c r="D28" i="52"/>
  <c r="C28" i="52"/>
  <c r="G27" i="52"/>
  <c r="F27" i="52"/>
  <c r="E27" i="52"/>
  <c r="D27" i="52"/>
  <c r="C27" i="52"/>
  <c r="G24" i="52"/>
  <c r="F24" i="52"/>
  <c r="E24" i="52"/>
  <c r="D24" i="52"/>
  <c r="C24" i="52"/>
  <c r="G23" i="52"/>
  <c r="F23" i="52"/>
  <c r="E23" i="52"/>
  <c r="D23" i="52"/>
  <c r="C23" i="52"/>
  <c r="G22" i="52"/>
  <c r="F22" i="52"/>
  <c r="E22" i="52"/>
  <c r="D22" i="52"/>
  <c r="C22" i="52"/>
  <c r="G21" i="52"/>
  <c r="F21" i="52"/>
  <c r="E21" i="52"/>
  <c r="D21" i="52"/>
  <c r="C21" i="52"/>
  <c r="G20" i="52"/>
  <c r="F20" i="52"/>
  <c r="E20" i="52"/>
  <c r="D20" i="52"/>
  <c r="C20" i="52"/>
  <c r="G19" i="52"/>
  <c r="F19" i="52"/>
  <c r="E19" i="52"/>
  <c r="D19" i="52"/>
  <c r="C19" i="52"/>
  <c r="G18" i="52"/>
  <c r="F18" i="52"/>
  <c r="E18" i="52"/>
  <c r="D18" i="52"/>
  <c r="C18" i="52"/>
  <c r="G17" i="52"/>
  <c r="F17" i="52"/>
  <c r="E17" i="52"/>
  <c r="D17" i="52"/>
  <c r="C17" i="52"/>
  <c r="G16" i="52"/>
  <c r="F16" i="52"/>
  <c r="E16" i="52"/>
  <c r="D16" i="52"/>
  <c r="C16" i="52"/>
  <c r="G15" i="52"/>
  <c r="F15" i="52"/>
  <c r="E15" i="52"/>
  <c r="D15" i="52"/>
  <c r="C15" i="52"/>
  <c r="G14" i="52"/>
  <c r="F14" i="52"/>
  <c r="E14" i="52"/>
  <c r="D14" i="52"/>
  <c r="C14" i="52"/>
  <c r="G13" i="52"/>
  <c r="F13" i="52"/>
  <c r="E13" i="52"/>
  <c r="D13" i="52"/>
  <c r="C13" i="52"/>
  <c r="G12" i="52"/>
  <c r="F12" i="52"/>
  <c r="E12" i="52"/>
  <c r="D12" i="52"/>
  <c r="C12" i="52"/>
  <c r="G18" i="95"/>
  <c r="E17" i="95"/>
  <c r="J35" i="3"/>
  <c r="G34" i="3"/>
  <c r="G33" i="3"/>
  <c r="G29" i="3"/>
  <c r="J28" i="3"/>
  <c r="D28" i="3"/>
  <c r="G20" i="3"/>
  <c r="D20" i="3"/>
  <c r="C20" i="3"/>
  <c r="F14" i="115"/>
  <c r="F13" i="115"/>
  <c r="F12" i="115"/>
  <c r="F11" i="115"/>
  <c r="F9" i="115"/>
  <c r="E36" i="10"/>
  <c r="E35" i="10"/>
  <c r="E34" i="10"/>
  <c r="E32" i="10"/>
  <c r="E31" i="10"/>
  <c r="D31" i="10"/>
  <c r="E30" i="10"/>
  <c r="D30" i="10"/>
  <c r="E28" i="10"/>
  <c r="E22" i="10"/>
  <c r="H47" i="2"/>
  <c r="H46" i="2"/>
  <c r="H45" i="2"/>
  <c r="H44" i="2"/>
  <c r="H43" i="2"/>
  <c r="H42" i="2"/>
  <c r="H41" i="2"/>
  <c r="H40" i="2"/>
  <c r="H39" i="2"/>
  <c r="H38" i="2"/>
  <c r="H37" i="2"/>
  <c r="H36" i="2"/>
  <c r="H35" i="2"/>
  <c r="H34" i="2"/>
  <c r="H32" i="2"/>
  <c r="H30" i="2"/>
  <c r="H28" i="2"/>
  <c r="H26" i="2"/>
  <c r="H25" i="2"/>
  <c r="H24" i="2"/>
  <c r="H21" i="2"/>
  <c r="H20" i="2"/>
  <c r="H19" i="2"/>
  <c r="H18" i="2"/>
  <c r="H17" i="2"/>
  <c r="H16" i="2"/>
  <c r="H15" i="2"/>
  <c r="H14" i="2"/>
  <c r="H13" i="2"/>
  <c r="H12" i="2"/>
  <c r="H11" i="2"/>
  <c r="H45" i="1"/>
  <c r="H44" i="1"/>
  <c r="H43" i="1"/>
  <c r="H42" i="1"/>
  <c r="H41" i="1"/>
  <c r="H40" i="1"/>
  <c r="H39" i="1"/>
  <c r="H38" i="1"/>
  <c r="H37" i="1"/>
  <c r="H36" i="1"/>
  <c r="H35" i="1"/>
  <c r="H34" i="1"/>
  <c r="H33" i="1"/>
  <c r="H32" i="1"/>
  <c r="H30" i="1"/>
  <c r="H28" i="1"/>
  <c r="H26" i="1"/>
  <c r="H24" i="1"/>
  <c r="H17" i="1"/>
  <c r="H16" i="1"/>
  <c r="H15" i="1"/>
  <c r="H14" i="1"/>
  <c r="H13" i="1"/>
  <c r="H12" i="1"/>
  <c r="H11" i="1"/>
  <c r="H10" i="1"/>
  <c r="H9" i="1"/>
  <c r="E37" i="5" l="1"/>
  <c r="L37" i="5"/>
  <c r="H41" i="5"/>
  <c r="P41" i="5"/>
  <c r="J43" i="5"/>
  <c r="H45" i="5"/>
  <c r="P45" i="5"/>
  <c r="I57" i="5"/>
  <c r="Q57" i="5"/>
  <c r="Q67" i="5"/>
  <c r="C43" i="6"/>
  <c r="E43" i="6" s="1"/>
  <c r="D45" i="6"/>
  <c r="E45" i="6" s="1"/>
  <c r="I84" i="7"/>
  <c r="Q84" i="7"/>
  <c r="N86" i="7"/>
  <c r="E88" i="7"/>
  <c r="J88" i="7"/>
  <c r="Q88" i="7"/>
  <c r="N90" i="7"/>
  <c r="E92" i="7"/>
  <c r="J92" i="7"/>
  <c r="P92" i="7"/>
  <c r="F94" i="7"/>
  <c r="P96" i="7"/>
  <c r="N98" i="7"/>
  <c r="H104" i="7"/>
  <c r="F106" i="7"/>
  <c r="P112" i="7"/>
  <c r="N114" i="7"/>
  <c r="H116" i="7"/>
  <c r="D118" i="7"/>
  <c r="R118" i="7"/>
  <c r="L120" i="7"/>
  <c r="G37" i="5"/>
  <c r="M37" i="5"/>
  <c r="I41" i="5"/>
  <c r="Q41" i="5"/>
  <c r="I45" i="5"/>
  <c r="Q45" i="5"/>
  <c r="D57" i="5"/>
  <c r="L57" i="5"/>
  <c r="E67" i="5"/>
  <c r="R86" i="7"/>
  <c r="L88" i="7"/>
  <c r="R90" i="7"/>
  <c r="F92" i="7"/>
  <c r="L92" i="7"/>
  <c r="Q92" i="7"/>
  <c r="J94" i="7"/>
  <c r="D96" i="7"/>
  <c r="R98" i="7"/>
  <c r="L104" i="7"/>
  <c r="J106" i="7"/>
  <c r="D112" i="7"/>
  <c r="R114" i="7"/>
  <c r="L116" i="7"/>
  <c r="P120" i="7"/>
  <c r="I124" i="7"/>
  <c r="C37" i="5"/>
  <c r="H37" i="5"/>
  <c r="P37" i="5"/>
  <c r="D41" i="5"/>
  <c r="L41" i="5"/>
  <c r="D45" i="5"/>
  <c r="L45" i="5"/>
  <c r="E57" i="5"/>
  <c r="M57" i="5"/>
  <c r="I67" i="5"/>
  <c r="E27" i="6"/>
  <c r="E39" i="6"/>
  <c r="E63" i="6"/>
  <c r="M84" i="7"/>
  <c r="F86" i="7"/>
  <c r="H88" i="7"/>
  <c r="M88" i="7"/>
  <c r="F90" i="7"/>
  <c r="H92" i="7"/>
  <c r="M92" i="7"/>
  <c r="R92" i="7"/>
  <c r="N94" i="7"/>
  <c r="H96" i="7"/>
  <c r="F98" i="7"/>
  <c r="P104" i="7"/>
  <c r="N106" i="7"/>
  <c r="H112" i="7"/>
  <c r="F114" i="7"/>
  <c r="P116" i="7"/>
  <c r="J118" i="7"/>
  <c r="D120" i="7"/>
  <c r="M124" i="7"/>
  <c r="X30" i="31"/>
  <c r="AF30" i="31"/>
  <c r="V30" i="31"/>
  <c r="Z30" i="31"/>
  <c r="D37" i="5"/>
  <c r="I37" i="5"/>
  <c r="Q37" i="5"/>
  <c r="E41" i="5"/>
  <c r="M41" i="5"/>
  <c r="F43" i="5"/>
  <c r="E45" i="5"/>
  <c r="M45" i="5"/>
  <c r="H57" i="5"/>
  <c r="P57" i="5"/>
  <c r="M67" i="5"/>
  <c r="D35" i="6"/>
  <c r="E35" i="6" s="1"/>
  <c r="H84" i="7"/>
  <c r="P84" i="7"/>
  <c r="J86" i="7"/>
  <c r="D88" i="7"/>
  <c r="I88" i="7"/>
  <c r="P88" i="7"/>
  <c r="J90" i="7"/>
  <c r="D92" i="7"/>
  <c r="I92" i="7"/>
  <c r="N92" i="7"/>
  <c r="R94" i="7"/>
  <c r="L96" i="7"/>
  <c r="J98" i="7"/>
  <c r="R106" i="7"/>
  <c r="L112" i="7"/>
  <c r="J114" i="7"/>
  <c r="N118" i="7"/>
  <c r="H120" i="7"/>
  <c r="D124" i="7"/>
  <c r="Q124" i="7"/>
  <c r="R35" i="5"/>
  <c r="F39" i="5"/>
  <c r="R65" i="5"/>
  <c r="N65" i="5"/>
  <c r="J65" i="5"/>
  <c r="F65" i="5"/>
  <c r="C65" i="5"/>
  <c r="Q65" i="5"/>
  <c r="M65" i="5"/>
  <c r="I65" i="5"/>
  <c r="E65" i="5"/>
  <c r="O65" i="5"/>
  <c r="G65" i="5"/>
  <c r="P65" i="5"/>
  <c r="L65" i="5"/>
  <c r="H65" i="5"/>
  <c r="D65" i="5"/>
  <c r="K65" i="5"/>
  <c r="Q35" i="5"/>
  <c r="M35" i="5"/>
  <c r="I35" i="5"/>
  <c r="E35" i="5"/>
  <c r="P35" i="5"/>
  <c r="L35" i="5"/>
  <c r="H35" i="5"/>
  <c r="D35" i="5"/>
  <c r="O35" i="5"/>
  <c r="K35" i="5"/>
  <c r="G35" i="5"/>
  <c r="C35" i="5"/>
  <c r="R39" i="5"/>
  <c r="J35" i="5"/>
  <c r="Q43" i="5"/>
  <c r="M43" i="5"/>
  <c r="I43" i="5"/>
  <c r="E43" i="5"/>
  <c r="P43" i="5"/>
  <c r="L43" i="5"/>
  <c r="H43" i="5"/>
  <c r="D43" i="5"/>
  <c r="O43" i="5"/>
  <c r="K43" i="5"/>
  <c r="G43" i="5"/>
  <c r="C43" i="5"/>
  <c r="R43" i="5"/>
  <c r="Q39" i="5"/>
  <c r="M39" i="5"/>
  <c r="I39" i="5"/>
  <c r="E39" i="5"/>
  <c r="P39" i="5"/>
  <c r="L39" i="5"/>
  <c r="H39" i="5"/>
  <c r="D39" i="5"/>
  <c r="O39" i="5"/>
  <c r="K39" i="5"/>
  <c r="G39" i="5"/>
  <c r="C39" i="5"/>
  <c r="N35" i="5"/>
  <c r="N39" i="5"/>
  <c r="Q59" i="5"/>
  <c r="M59" i="5"/>
  <c r="I59" i="5"/>
  <c r="E59" i="5"/>
  <c r="N59" i="5"/>
  <c r="P59" i="5"/>
  <c r="L59" i="5"/>
  <c r="H59" i="5"/>
  <c r="D59" i="5"/>
  <c r="R59" i="5"/>
  <c r="J59" i="5"/>
  <c r="O59" i="5"/>
  <c r="K59" i="5"/>
  <c r="G59" i="5"/>
  <c r="C59" i="5"/>
  <c r="E44" i="8"/>
  <c r="D44" i="8"/>
  <c r="E84" i="8"/>
  <c r="D84" i="8"/>
  <c r="F84" i="8" s="1"/>
  <c r="E124" i="8"/>
  <c r="D124" i="8"/>
  <c r="F67" i="5"/>
  <c r="J67" i="5"/>
  <c r="N67" i="5"/>
  <c r="R67" i="5"/>
  <c r="G86" i="7"/>
  <c r="K86" i="7"/>
  <c r="O86" i="7"/>
  <c r="S86" i="7"/>
  <c r="G90" i="7"/>
  <c r="K90" i="7"/>
  <c r="O90" i="7"/>
  <c r="S90" i="7"/>
  <c r="G94" i="7"/>
  <c r="K94" i="7"/>
  <c r="O94" i="7"/>
  <c r="S94" i="7"/>
  <c r="G126" i="7"/>
  <c r="E58" i="8"/>
  <c r="D58" i="8"/>
  <c r="F58" i="8" s="1"/>
  <c r="E70" i="8"/>
  <c r="D70" i="8"/>
  <c r="E78" i="8"/>
  <c r="D78" i="8"/>
  <c r="F78" i="8" s="1"/>
  <c r="E90" i="8"/>
  <c r="D90" i="8"/>
  <c r="E102" i="8"/>
  <c r="D102" i="8"/>
  <c r="F102" i="8" s="1"/>
  <c r="E110" i="8"/>
  <c r="D110" i="8"/>
  <c r="E118" i="8"/>
  <c r="D118" i="8"/>
  <c r="F118" i="8" s="1"/>
  <c r="S126" i="7"/>
  <c r="E68" i="8"/>
  <c r="D68" i="8"/>
  <c r="F68" i="8" s="1"/>
  <c r="E96" i="8"/>
  <c r="D96" i="8"/>
  <c r="E116" i="8"/>
  <c r="D116" i="8"/>
  <c r="F116" i="8" s="1"/>
  <c r="F37" i="5"/>
  <c r="J37" i="5"/>
  <c r="N37" i="5"/>
  <c r="R37" i="5"/>
  <c r="F41" i="5"/>
  <c r="J41" i="5"/>
  <c r="N41" i="5"/>
  <c r="R41" i="5"/>
  <c r="F45" i="5"/>
  <c r="J45" i="5"/>
  <c r="N45" i="5"/>
  <c r="R45" i="5"/>
  <c r="F57" i="5"/>
  <c r="J57" i="5"/>
  <c r="N57" i="5"/>
  <c r="R57" i="5"/>
  <c r="C67" i="5"/>
  <c r="G67" i="5"/>
  <c r="K67" i="5"/>
  <c r="O67" i="5"/>
  <c r="F84" i="7"/>
  <c r="J84" i="7"/>
  <c r="N84" i="7"/>
  <c r="R84" i="7"/>
  <c r="D86" i="7"/>
  <c r="H86" i="7"/>
  <c r="L86" i="7"/>
  <c r="P86" i="7"/>
  <c r="N88" i="7"/>
  <c r="R88" i="7"/>
  <c r="D90" i="7"/>
  <c r="H90" i="7"/>
  <c r="L90" i="7"/>
  <c r="P90" i="7"/>
  <c r="D94" i="7"/>
  <c r="H94" i="7"/>
  <c r="L94" i="7"/>
  <c r="P94" i="7"/>
  <c r="T122" i="7"/>
  <c r="E60" i="8"/>
  <c r="D60" i="8"/>
  <c r="F60" i="8" s="1"/>
  <c r="E72" i="8"/>
  <c r="D72" i="8"/>
  <c r="E80" i="8"/>
  <c r="D80" i="8"/>
  <c r="F80" i="8" s="1"/>
  <c r="E92" i="8"/>
  <c r="D92" i="8"/>
  <c r="E104" i="8"/>
  <c r="D104" i="8"/>
  <c r="F104" i="8" s="1"/>
  <c r="E112" i="8"/>
  <c r="D112" i="8"/>
  <c r="E120" i="8"/>
  <c r="D120" i="8"/>
  <c r="F120" i="8" s="1"/>
  <c r="AB30" i="31"/>
  <c r="R126" i="7"/>
  <c r="N126" i="7"/>
  <c r="J126" i="7"/>
  <c r="F126" i="7"/>
  <c r="Q126" i="7"/>
  <c r="M126" i="7"/>
  <c r="I126" i="7"/>
  <c r="E126" i="7"/>
  <c r="P126" i="7"/>
  <c r="L126" i="7"/>
  <c r="H126" i="7"/>
  <c r="D126" i="7"/>
  <c r="E76" i="8"/>
  <c r="D76" i="8"/>
  <c r="F76" i="8" s="1"/>
  <c r="E108" i="8"/>
  <c r="D108" i="8"/>
  <c r="K37" i="5"/>
  <c r="C41" i="5"/>
  <c r="G41" i="5"/>
  <c r="K41" i="5"/>
  <c r="C45" i="5"/>
  <c r="G45" i="5"/>
  <c r="K45" i="5"/>
  <c r="C57" i="5"/>
  <c r="G57" i="5"/>
  <c r="K57" i="5"/>
  <c r="D67" i="5"/>
  <c r="H67" i="5"/>
  <c r="L67" i="5"/>
  <c r="G84" i="7"/>
  <c r="K84" i="7"/>
  <c r="O84" i="7"/>
  <c r="E86" i="7"/>
  <c r="I86" i="7"/>
  <c r="M86" i="7"/>
  <c r="G88" i="7"/>
  <c r="K88" i="7"/>
  <c r="O88" i="7"/>
  <c r="E90" i="7"/>
  <c r="I90" i="7"/>
  <c r="M90" i="7"/>
  <c r="G92" i="7"/>
  <c r="K92" i="7"/>
  <c r="O92" i="7"/>
  <c r="E94" i="7"/>
  <c r="I94" i="7"/>
  <c r="M94" i="7"/>
  <c r="O126" i="7"/>
  <c r="E42" i="8"/>
  <c r="D42" i="8"/>
  <c r="E66" i="8"/>
  <c r="D66" i="8"/>
  <c r="E74" i="8"/>
  <c r="D74" i="8"/>
  <c r="E82" i="8"/>
  <c r="D82" i="8"/>
  <c r="E94" i="8"/>
  <c r="D94" i="8"/>
  <c r="E106" i="8"/>
  <c r="D106" i="8"/>
  <c r="E114" i="8"/>
  <c r="D114" i="8"/>
  <c r="E122" i="8"/>
  <c r="D122" i="8"/>
  <c r="U30" i="31"/>
  <c r="Y30" i="31"/>
  <c r="AC30" i="31"/>
  <c r="AG30" i="31"/>
  <c r="E96" i="7"/>
  <c r="I96" i="7"/>
  <c r="M96" i="7"/>
  <c r="Q96" i="7"/>
  <c r="G98" i="7"/>
  <c r="K98" i="7"/>
  <c r="O98" i="7"/>
  <c r="S98" i="7"/>
  <c r="E104" i="7"/>
  <c r="I104" i="7"/>
  <c r="M104" i="7"/>
  <c r="Q104" i="7"/>
  <c r="G106" i="7"/>
  <c r="K106" i="7"/>
  <c r="O106" i="7"/>
  <c r="S106" i="7"/>
  <c r="E112" i="7"/>
  <c r="I112" i="7"/>
  <c r="M112" i="7"/>
  <c r="Q112" i="7"/>
  <c r="G114" i="7"/>
  <c r="K114" i="7"/>
  <c r="O114" i="7"/>
  <c r="S114" i="7"/>
  <c r="E116" i="7"/>
  <c r="I116" i="7"/>
  <c r="M116" i="7"/>
  <c r="Q116" i="7"/>
  <c r="G118" i="7"/>
  <c r="K118" i="7"/>
  <c r="O118" i="7"/>
  <c r="S118" i="7"/>
  <c r="E120" i="7"/>
  <c r="I120" i="7"/>
  <c r="M120" i="7"/>
  <c r="Q120" i="7"/>
  <c r="F124" i="7"/>
  <c r="J124" i="7"/>
  <c r="N124" i="7"/>
  <c r="R124" i="7"/>
  <c r="F96" i="7"/>
  <c r="J96" i="7"/>
  <c r="N96" i="7"/>
  <c r="R96" i="7"/>
  <c r="D98" i="7"/>
  <c r="H98" i="7"/>
  <c r="L98" i="7"/>
  <c r="P98" i="7"/>
  <c r="F104" i="7"/>
  <c r="J104" i="7"/>
  <c r="N104" i="7"/>
  <c r="R104" i="7"/>
  <c r="D106" i="7"/>
  <c r="H106" i="7"/>
  <c r="L106" i="7"/>
  <c r="P106" i="7"/>
  <c r="F112" i="7"/>
  <c r="J112" i="7"/>
  <c r="N112" i="7"/>
  <c r="R112" i="7"/>
  <c r="D114" i="7"/>
  <c r="H114" i="7"/>
  <c r="L114" i="7"/>
  <c r="P114" i="7"/>
  <c r="F116" i="7"/>
  <c r="J116" i="7"/>
  <c r="N116" i="7"/>
  <c r="R116" i="7"/>
  <c r="H118" i="7"/>
  <c r="L118" i="7"/>
  <c r="P118" i="7"/>
  <c r="F120" i="7"/>
  <c r="J120" i="7"/>
  <c r="N120" i="7"/>
  <c r="R120" i="7"/>
  <c r="G124" i="7"/>
  <c r="K124" i="7"/>
  <c r="O124" i="7"/>
  <c r="S124" i="7"/>
  <c r="G96" i="7"/>
  <c r="K96" i="7"/>
  <c r="O96" i="7"/>
  <c r="E98" i="7"/>
  <c r="I98" i="7"/>
  <c r="M98" i="7"/>
  <c r="G104" i="7"/>
  <c r="K104" i="7"/>
  <c r="O104" i="7"/>
  <c r="E106" i="7"/>
  <c r="I106" i="7"/>
  <c r="M106" i="7"/>
  <c r="G112" i="7"/>
  <c r="K112" i="7"/>
  <c r="O112" i="7"/>
  <c r="E114" i="7"/>
  <c r="I114" i="7"/>
  <c r="M114" i="7"/>
  <c r="G116" i="7"/>
  <c r="K116" i="7"/>
  <c r="O116" i="7"/>
  <c r="E118" i="7"/>
  <c r="I118" i="7"/>
  <c r="M118" i="7"/>
  <c r="G120" i="7"/>
  <c r="K120" i="7"/>
  <c r="O120" i="7"/>
  <c r="H124" i="7"/>
  <c r="L124" i="7"/>
  <c r="F122" i="8" l="1"/>
  <c r="F106" i="8"/>
  <c r="F82" i="8"/>
  <c r="F66" i="8"/>
  <c r="T88" i="7"/>
  <c r="T84" i="7"/>
  <c r="S37" i="5"/>
  <c r="T92" i="7"/>
  <c r="S59" i="5"/>
  <c r="T118" i="7"/>
  <c r="T124" i="7"/>
  <c r="T120" i="7"/>
  <c r="T116" i="7"/>
  <c r="T112" i="7"/>
  <c r="T104" i="7"/>
  <c r="T96" i="7"/>
  <c r="T98" i="7"/>
  <c r="S65" i="5"/>
  <c r="S41" i="5"/>
  <c r="S39" i="5"/>
  <c r="S35" i="5"/>
  <c r="T106" i="7"/>
  <c r="S67" i="5"/>
  <c r="S45" i="5"/>
  <c r="F112" i="8"/>
  <c r="F92" i="8"/>
  <c r="F72" i="8"/>
  <c r="T94" i="7"/>
  <c r="T90" i="7"/>
  <c r="F110" i="8"/>
  <c r="F90" i="8"/>
  <c r="F70" i="8"/>
  <c r="S43" i="5"/>
  <c r="T114" i="7"/>
  <c r="T86" i="7"/>
  <c r="F114" i="8"/>
  <c r="F94" i="8"/>
  <c r="F74" i="8"/>
  <c r="F42" i="8"/>
  <c r="S57" i="5"/>
  <c r="F108" i="8"/>
  <c r="T126" i="7"/>
  <c r="F96" i="8"/>
  <c r="F124" i="8"/>
  <c r="F44" i="8"/>
</calcChain>
</file>

<file path=xl/sharedStrings.xml><?xml version="1.0" encoding="utf-8"?>
<sst xmlns="http://schemas.openxmlformats.org/spreadsheetml/2006/main" count="11306" uniqueCount="2008">
  <si>
    <t>خلال الفترة</t>
  </si>
  <si>
    <t>أسهم</t>
  </si>
  <si>
    <t>أدوات دين</t>
  </si>
  <si>
    <t>عدد الشركات المدرجة</t>
  </si>
  <si>
    <t>( السعر/القيمة الدفترية)</t>
  </si>
  <si>
    <t>مكرر الربحية 
( السعر للعائد)</t>
  </si>
  <si>
    <t>نهاية الفترة</t>
  </si>
  <si>
    <t>الإجمالي</t>
  </si>
  <si>
    <t>المستثمرون الأفراد</t>
  </si>
  <si>
    <t>محافظ الأفراد المدارة</t>
  </si>
  <si>
    <t>شركات</t>
  </si>
  <si>
    <t>الصناديق الاستثمارية</t>
  </si>
  <si>
    <t>الجهات الحكومية</t>
  </si>
  <si>
    <t>محافظ المؤسسات المدارة</t>
  </si>
  <si>
    <t>الأفراد</t>
  </si>
  <si>
    <t>المؤسسات</t>
  </si>
  <si>
    <t>المحافظ المدارة</t>
  </si>
  <si>
    <t>اتفاقيات المبادلة</t>
  </si>
  <si>
    <t>المستثمرون المقيمون</t>
  </si>
  <si>
    <t>الشركاء الاستراتيجيون</t>
  </si>
  <si>
    <t xml:space="preserve">(مليون ريال) </t>
  </si>
  <si>
    <t>كبار المستثمرين الأفراد *</t>
  </si>
  <si>
    <t>مستثمر مؤسسي*</t>
  </si>
  <si>
    <t>مستثمر غير مؤسسي**</t>
  </si>
  <si>
    <t>المستثمرون  المؤهلون</t>
  </si>
  <si>
    <t>كبار المستثمرين الأفراد</t>
  </si>
  <si>
    <t>المستثمرون الأفراد المتخصصون</t>
  </si>
  <si>
    <t>العدد</t>
  </si>
  <si>
    <t>جهات حكومية وشبه حكومية</t>
  </si>
  <si>
    <t>المؤسسات والشركات</t>
  </si>
  <si>
    <t>صناديق الاستثمار</t>
  </si>
  <si>
    <t>أخرى</t>
  </si>
  <si>
    <t>أسواق نقد</t>
  </si>
  <si>
    <t>عقاري</t>
  </si>
  <si>
    <t>قابض</t>
  </si>
  <si>
    <t>متوازن</t>
  </si>
  <si>
    <t>محلية</t>
  </si>
  <si>
    <t>خليجية</t>
  </si>
  <si>
    <t>عربية</t>
  </si>
  <si>
    <t>آسيوية</t>
  </si>
  <si>
    <t>أمريكية</t>
  </si>
  <si>
    <t>أوروبية</t>
  </si>
  <si>
    <t>سلع</t>
  </si>
  <si>
    <t>متعدد الأصول</t>
  </si>
  <si>
    <t>التحوط والمشتقات
المالية</t>
  </si>
  <si>
    <t>محلي</t>
  </si>
  <si>
    <t xml:space="preserve">أجنبي </t>
  </si>
  <si>
    <t xml:space="preserve">إجمالي الأصول </t>
  </si>
  <si>
    <t> -40.01</t>
  </si>
  <si>
    <t>0.14 </t>
  </si>
  <si>
    <t> -0.32</t>
  </si>
  <si>
    <t>86.43 </t>
  </si>
  <si>
    <t> 4,018.85</t>
  </si>
  <si>
    <t>219.57 </t>
  </si>
  <si>
    <t>4,884.21 </t>
  </si>
  <si>
    <t>خلال  الفترة</t>
  </si>
  <si>
    <t>عدد المحافظ</t>
  </si>
  <si>
    <t xml:space="preserve">أسهم محلية </t>
  </si>
  <si>
    <t>أسهم عالمية</t>
  </si>
  <si>
    <t>صافي الدخل (الخسارة) للفترة</t>
  </si>
  <si>
    <t xml:space="preserve"> الموجودات</t>
  </si>
  <si>
    <t>معدل تغطية رأس المال***</t>
  </si>
  <si>
    <t>عدد
 العملاء</t>
  </si>
  <si>
    <t>عدد 
العملاء</t>
  </si>
  <si>
    <t xml:space="preserve">**يقصد به فئة المستثمرين ذوي السلوك الاستثماري غير المؤسسي، وتشمل المستثمرين الأفراد وكبار المستثمرين الأفراد والخليجيين الأفراد والأجانب المقيمين.
</t>
  </si>
  <si>
    <t xml:space="preserve">***مستثمرون أجانب مؤهلون للاستثمار في السوق المالية السعودية وفقًا للقواعد المنظمة لاستثمار المؤسسات المالية الأجنبية المؤهلة في الأسهم المدرجة.
</t>
  </si>
  <si>
    <t>* تشمل الصناديق العقارية المتداولة (REITs) ابتداءً من الربع الرابع عام 2016م</t>
  </si>
  <si>
    <t>*الفرد السعودي الذي يمتلك محفظة متوسط حجمها مليون ريال سعودي فأكثر خلال الاثني عشر شهرًا الأخيرة، ويستثنى من ذلك المستثمرون الأفراد المتخصصون.</t>
  </si>
  <si>
    <t>**الفرد السعودي الذي يبلغ متوسط حجم محفظته 50 مليون ريال فأكثر خلال الاثني عشر شهرًا الأخيرة ومعدل تدوير محفظته الاستثمارية لا يتجاوز 4 مرات سنويًا.</t>
  </si>
  <si>
    <t>**** قيمة الاستحواذ غير المودعة 338,232,500 ريال سعودي لمجموعة الطيار للسفر ليست متضمنة في قيمة الملكية بنهاية الربع الأول 2016م</t>
  </si>
  <si>
    <t>***** قيمة حقوق الاولوية غير المودعة 715,200,000 ريال سعودي لشركة تكوين ليست متضمنة في قيمة الملكية بنهاية الربع الثالث 2016م</t>
  </si>
  <si>
    <t>* المعلومات متاحة بشكل نصف سنوي</t>
  </si>
  <si>
    <t>* تتكون من رأس المال المدفوع والأرباح/الخسائر المبقاه المدققة والاحتياطي النظامي بالإضافة إلى أي قروض ثانوية، إن وجدت، وعناصر أخرى محددة في قواعد الكفاية المالية.</t>
  </si>
  <si>
    <t>*** هو مكرر يوضح عدد مرات تغطية قاعدة رأس المال للحد الأدنى المطلوب.</t>
  </si>
  <si>
    <t>-</t>
  </si>
  <si>
    <t>عدد
Number</t>
  </si>
  <si>
    <t>خلال الفترة
During Period</t>
  </si>
  <si>
    <t xml:space="preserve">Tadawul All Share Index (TASI) </t>
  </si>
  <si>
    <t>Number of Listed Companies</t>
  </si>
  <si>
    <t>Price Earnings Ratio</t>
  </si>
  <si>
    <t>Price/Book Value Ration</t>
  </si>
  <si>
    <t>الفترة
Period</t>
  </si>
  <si>
    <t>ذكر
Male</t>
  </si>
  <si>
    <t>أنثى
Female</t>
  </si>
  <si>
    <t>إجمالي عدد الأفراد
Total number of Individuals</t>
  </si>
  <si>
    <t>عدد المحافظ الاستثمارية للأفراد*
Number of Individual Portfolios*</t>
  </si>
  <si>
    <t>High Net Worth Investors  (HNWIs) *</t>
  </si>
  <si>
    <t>Retail</t>
  </si>
  <si>
    <t xml:space="preserve"> Individual Professional Investors (IPIs)**</t>
  </si>
  <si>
    <t>Individual DPMs</t>
  </si>
  <si>
    <t>Corporates</t>
  </si>
  <si>
    <t xml:space="preserve">Mutual Funds </t>
  </si>
  <si>
    <t>Government Related Entities (GREs)</t>
  </si>
  <si>
    <t>Institutional DPMs</t>
  </si>
  <si>
    <t>Individuals</t>
  </si>
  <si>
    <t>Institutions</t>
  </si>
  <si>
    <t xml:space="preserve">GCC DPMs </t>
  </si>
  <si>
    <t>SWAP Holders</t>
  </si>
  <si>
    <t>Foreign Residents</t>
  </si>
  <si>
    <t>QFIs***</t>
  </si>
  <si>
    <t xml:space="preserve">Strategic Partners </t>
  </si>
  <si>
    <t xml:space="preserve">Foreign DPMs </t>
  </si>
  <si>
    <t>المستثمرون الأفراد المتخصصون**</t>
  </si>
  <si>
    <t>المستثمرون  المؤهلون ***</t>
  </si>
  <si>
    <t>الإجمالي
Total</t>
  </si>
  <si>
    <t>أجانب
Foreigner</t>
  </si>
  <si>
    <t>خليجيون
GCC</t>
  </si>
  <si>
    <t>سعوديون
Saudi</t>
  </si>
  <si>
    <t>نهاية الفترة
End of Period</t>
  </si>
  <si>
    <t>End of Period</t>
  </si>
  <si>
    <t>Institutional  Investor*</t>
  </si>
  <si>
    <t>Non-Institutional Investor**</t>
  </si>
  <si>
    <t>Total</t>
  </si>
  <si>
    <t>أفراد
Individuals</t>
  </si>
  <si>
    <t>High Net Worth Investors (HNWIs)</t>
  </si>
  <si>
    <t>Individual Professional Investors (IPIs)</t>
  </si>
  <si>
    <t xml:space="preserve">Individual DPMs </t>
  </si>
  <si>
    <t xml:space="preserve">Government Related Entities (GREs) </t>
  </si>
  <si>
    <t xml:space="preserve">Institutional DPMs </t>
  </si>
  <si>
    <t>GCC DPMs</t>
  </si>
  <si>
    <t xml:space="preserve">SWAP Holders </t>
  </si>
  <si>
    <t>QFIs</t>
  </si>
  <si>
    <t>Strategic Partners</t>
  </si>
  <si>
    <t>Foreign DPMs</t>
  </si>
  <si>
    <t>During Period</t>
  </si>
  <si>
    <t>شركات
Individuals</t>
  </si>
  <si>
    <t>جهات حكومية وشبه حكومية
Government and Quasi-Government Entities</t>
  </si>
  <si>
    <t>Number</t>
  </si>
  <si>
    <t>المصارف والمؤسسات المالية
Banks and financial institutions</t>
  </si>
  <si>
    <t>الشركات والمؤسسات غير المالية
Companies and non-financial institutions</t>
  </si>
  <si>
    <t>عام
Public</t>
  </si>
  <si>
    <t>خاص
Private</t>
  </si>
  <si>
    <t>Government  and Quasi-Government Entities</t>
  </si>
  <si>
    <t>Banks ( commercial  and Investment)</t>
  </si>
  <si>
    <t>Firms ( Private or Public)</t>
  </si>
  <si>
    <t>Investment Funds</t>
  </si>
  <si>
    <t>Others</t>
  </si>
  <si>
    <t>Equities</t>
  </si>
  <si>
    <t>Debt Instruments</t>
  </si>
  <si>
    <t>Money Markets</t>
  </si>
  <si>
    <t>Real Estates</t>
  </si>
  <si>
    <t>Fund of Funds</t>
  </si>
  <si>
    <t>Balanced</t>
  </si>
  <si>
    <t xml:space="preserve">Domestic </t>
  </si>
  <si>
    <t xml:space="preserve">GCC </t>
  </si>
  <si>
    <t xml:space="preserve">Arab </t>
  </si>
  <si>
    <t xml:space="preserve">Asian </t>
  </si>
  <si>
    <t xml:space="preserve">US </t>
  </si>
  <si>
    <t xml:space="preserve">European </t>
  </si>
  <si>
    <t xml:space="preserve">Other </t>
  </si>
  <si>
    <t>Commodities</t>
  </si>
  <si>
    <t>Multi-assets</t>
  </si>
  <si>
    <t>Hedging and Other Derivatives</t>
  </si>
  <si>
    <t>Foreign</t>
  </si>
  <si>
    <t xml:space="preserve">Total Assets </t>
  </si>
  <si>
    <t>صافي قيمة الاشتراكات في صناديق  الاستثمار
Net Subscription Value of</t>
  </si>
  <si>
    <t>Equity Funds</t>
  </si>
  <si>
    <t>Debt Instrument Funds</t>
  </si>
  <si>
    <t>Money Market Funds</t>
  </si>
  <si>
    <t>Real Estate Funds</t>
  </si>
  <si>
    <t>Other Funds</t>
  </si>
  <si>
    <t>Saudization %</t>
  </si>
  <si>
    <t>Capital Adequacy Ratio***</t>
  </si>
  <si>
    <t>*التمويل المباشر
Direct margin*</t>
  </si>
  <si>
    <t>التمويل غير  المباشر**
**Indirect margin</t>
  </si>
  <si>
    <t xml:space="preserve">No. of clients </t>
  </si>
  <si>
    <t>Local Market</t>
  </si>
  <si>
    <t>GCC Markets</t>
  </si>
  <si>
    <t>Arab Markets</t>
  </si>
  <si>
    <t>Asian Markets</t>
  </si>
  <si>
    <t>USA Markets</t>
  </si>
  <si>
    <t>European Markets</t>
  </si>
  <si>
    <t>Other Markets</t>
  </si>
  <si>
    <t>Number of DPMs</t>
  </si>
  <si>
    <t>Local Shares</t>
  </si>
  <si>
    <t>International Shares</t>
  </si>
  <si>
    <t>Debt Securities</t>
  </si>
  <si>
    <t xml:space="preserve">قيم الأصول
Assets Values </t>
  </si>
  <si>
    <t>المصاريف التشغيلية
Operating expenses</t>
  </si>
  <si>
    <t>صافي الدخل/(الخسارة) من العمليات التشغيلية
Net operating income (loss)</t>
  </si>
  <si>
    <t xml:space="preserve">الايرادات (المصاريف) غير التشغيلية
Non-operating income / (expenses)
</t>
  </si>
  <si>
    <t>صافي الدخل/(الخسارة) قبل الزكاة والضريبة
Net income (loss) before zakah / tax</t>
  </si>
  <si>
    <t>صافي الدخل (الخسارة ) قبل الحصص غير المسيطرة
Net income (loss) before non-controlling  interests</t>
  </si>
  <si>
    <t>النصف الأول
عام 2013م</t>
  </si>
  <si>
    <t>النصف الثاني
عام 2013م</t>
  </si>
  <si>
    <t>النصف الأول
عام 2014م</t>
  </si>
  <si>
    <t>النصف الثاني
عام 2014م</t>
  </si>
  <si>
    <t>النصف الأول
عام 2015م</t>
  </si>
  <si>
    <t>الربع الثالث
 عام  2015م</t>
  </si>
  <si>
    <t>الربع الرابع 
 عام  2015م</t>
  </si>
  <si>
    <t>الربع  الأول
 عام  2016م</t>
  </si>
  <si>
    <t>الربع  الثاني
 عام  2016م</t>
  </si>
  <si>
    <t>الربع  الثالث
 عام  2016م</t>
  </si>
  <si>
    <t>الربع  الأول
 عام  2017م</t>
  </si>
  <si>
    <t>الربع  الثاني
 عام  2017م</t>
  </si>
  <si>
    <t>الربع الثالث
عام 2017م</t>
  </si>
  <si>
    <t>First half
 2013</t>
  </si>
  <si>
    <t>Second half
 2013</t>
  </si>
  <si>
    <t>First half 
2014</t>
  </si>
  <si>
    <t>Second half
 2014</t>
  </si>
  <si>
    <t>First half
 2015</t>
  </si>
  <si>
    <t>Third quarter 2015</t>
  </si>
  <si>
    <t>Fourth quarter 2015</t>
  </si>
  <si>
    <t>First quarter 2016</t>
  </si>
  <si>
    <t>Second quarter 2016</t>
  </si>
  <si>
    <t>Third quarter 2016</t>
  </si>
  <si>
    <t>Fourth quarter 2016</t>
  </si>
  <si>
    <t>First quarter    2017</t>
  </si>
  <si>
    <t>Second quarter    2017</t>
  </si>
  <si>
    <t>Third quarter    2017</t>
  </si>
  <si>
    <t>البنود
Accounts</t>
  </si>
  <si>
    <t>First quarter 
2017</t>
  </si>
  <si>
    <t>Second quarter 
2017</t>
  </si>
  <si>
    <t>Third quarter 
2017</t>
  </si>
  <si>
    <t xml:space="preserve">المطلوبات المتداولة
Current liabilities
</t>
  </si>
  <si>
    <t>إجمالي المطلوبات
Total Liabilities</t>
  </si>
  <si>
    <t>حقوق الأقلية
Non-controlling Interest</t>
  </si>
  <si>
    <t>رأس المال  
Share capital</t>
  </si>
  <si>
    <t>Fourth quarter 
2017</t>
  </si>
  <si>
    <t>الربع الرابع
عام 2017م</t>
  </si>
  <si>
    <t>* REITs are included since the fourth quarter of 2016.</t>
  </si>
  <si>
    <t xml:space="preserve">* HNWIs are Saudi individuals who have had an average portfolio size of SAR 1 million (and above) for the preceding 12 months, excluding IPIs (see below). </t>
  </si>
  <si>
    <t>** IPIs are Saudi individuals who have had an average portfolio size of SAR 50 million (and above) for the preceding 12 months and a portfolio turnover ratio of not more than 4 times annually.</t>
  </si>
  <si>
    <t>*** Qualified Foreign Institutional investors registered with the CMA in accordance with the QFI Rules, to invest in shares listed on the Saudi Stock Exchange.</t>
  </si>
  <si>
    <t>**** Undeposited acquisition value  (SR 338,232,500) of Altayyar Travel Group is not included in ownership value at the end of first quarter of 2016.</t>
  </si>
  <si>
    <t>*****Undeposited right issue (SR 715,200,000) of the Takween Advanced Industries Co. is not included  in ownership value at the end of third quarter of 2016.</t>
  </si>
  <si>
    <t>* Refers to investors with intuitional investment behavior including GREs, Saudi Corporates, Saudi Mutual Funds, Saudi and Non-Saudi DPMs, Saudi Individual Professional Investors (IPI), SWAP Holders, Foreign Strategic Partners and Qualified Foreign Investors (QFI).</t>
  </si>
  <si>
    <t>** Refers to investors with non-institutional investment behavior including Saudi Retail Investors, Saudi High Net Worth Investors (HNWI), GCC Individuals and Foreign Residents.</t>
  </si>
  <si>
    <t>**** Undeposited acquisition value  (SR 338,232,500) of Altayyar Travel Group is not included in ownership value at the end of first quarter of 2016.</t>
  </si>
  <si>
    <t>*Information is available semiannually.</t>
  </si>
  <si>
    <t>* It is made of paid-up capital, audited retained earnings/losses, statutory reserve plus any subordinated loans, if any, and other items specified in the Prudential Rules.</t>
  </si>
  <si>
    <t>*** It is a multiple that shows the number of times of capital base coverage to the minimum requirement.</t>
  </si>
  <si>
    <t>طرح الأوراق المالية
Securities Offering</t>
  </si>
  <si>
    <t>الصكوك والسندات
Sukuk &amp; Bonds</t>
  </si>
  <si>
    <t>الصناديق
Mutual Funds</t>
  </si>
  <si>
    <t>Table (2): Securities Private Placements</t>
  </si>
  <si>
    <t>صناديق المؤشرات المتداولة  </t>
  </si>
  <si>
    <t>صناديق الاستثمار العقاري المتداولة  </t>
  </si>
  <si>
    <t>ETFS</t>
  </si>
  <si>
    <t>REITs</t>
  </si>
  <si>
    <t>الربع  الأول
 عام  2018م</t>
  </si>
  <si>
    <t>First quarter    2018</t>
  </si>
  <si>
    <t>First quarter 
2018</t>
  </si>
  <si>
    <t>السوق الرئيسية (تاسي)</t>
  </si>
  <si>
    <t>حقوق المساهمين</t>
  </si>
  <si>
    <t>إدارة وتطوير العقارات</t>
  </si>
  <si>
    <t>الاتصالات</t>
  </si>
  <si>
    <t>الادوية</t>
  </si>
  <si>
    <t>الاستثمار والتمويل</t>
  </si>
  <si>
    <t>الخدمات الاستهلاكية</t>
  </si>
  <si>
    <t>الخدمات التجارية والمهنية</t>
  </si>
  <si>
    <t>الرعاية الصحية</t>
  </si>
  <si>
    <t>السلع الرأسمالية</t>
  </si>
  <si>
    <t>السلع طويلة الاجل</t>
  </si>
  <si>
    <t>الطاقة</t>
  </si>
  <si>
    <t>المرافق العامة</t>
  </si>
  <si>
    <t>المواد الأساسية</t>
  </si>
  <si>
    <t>النقل</t>
  </si>
  <si>
    <t>إنتاج الأغذية</t>
  </si>
  <si>
    <t>تجزئة الأغذية</t>
  </si>
  <si>
    <t>تجزئة السلع الكمالية</t>
  </si>
  <si>
    <t xml:space="preserve">التعامل  </t>
  </si>
  <si>
    <t xml:space="preserve">إدارة الأصول  </t>
  </si>
  <si>
    <t>المصرفية الاستثمارية</t>
  </si>
  <si>
    <t>المشورة/الأبحاث</t>
  </si>
  <si>
    <t>الحفظ</t>
  </si>
  <si>
    <t xml:space="preserve">الاستثمارات </t>
  </si>
  <si>
    <t xml:space="preserve">إيرادات أخرى </t>
  </si>
  <si>
    <t>******  حقوق الأولوية المتداولة غير المودعة بقيمة 3,360,000,000 ريال سعودي ليست متضمنة في قيمة الملكية كما في 29 مارس</t>
  </si>
  <si>
    <t>******Undeposited right issue (SR 3,360,000,000)  is not included  in ownership value as of March 29</t>
  </si>
  <si>
    <t xml:space="preserve"> الفترة
 Period</t>
  </si>
  <si>
    <t>Main Market</t>
  </si>
  <si>
    <t>Total Revenues</t>
  </si>
  <si>
    <t>Net Income</t>
  </si>
  <si>
    <t>Shareholders Equity</t>
  </si>
  <si>
    <t>Total Assets</t>
  </si>
  <si>
    <t>البنوك</t>
  </si>
  <si>
    <t>التأمين</t>
  </si>
  <si>
    <t xml:space="preserve">Real Estate Mgmt &amp; Dev't </t>
  </si>
  <si>
    <t>   Consumer Services</t>
  </si>
  <si>
    <t xml:space="preserve">   Health Care Equipment &amp; Svc </t>
  </si>
  <si>
    <t xml:space="preserve">   Capital Goods </t>
  </si>
  <si>
    <t>Consumer Durables &amp; Apparel</t>
  </si>
  <si>
    <t xml:space="preserve">Utilities </t>
  </si>
  <si>
    <t xml:space="preserve">Materials </t>
  </si>
  <si>
    <t xml:space="preserve">Transportation </t>
  </si>
  <si>
    <t xml:space="preserve">   Food &amp; Beverages </t>
  </si>
  <si>
    <t xml:space="preserve">Retailing </t>
  </si>
  <si>
    <t xml:space="preserve">Banks </t>
  </si>
  <si>
    <t xml:space="preserve">Insurance </t>
  </si>
  <si>
    <t>صافي  دخل
Net income</t>
  </si>
  <si>
    <t>*  إجمالي الإيرادات التشغيلية</t>
  </si>
  <si>
    <t>*  Total of operating revenues</t>
  </si>
  <si>
    <t>* The profit after all expenses have been deducted.</t>
  </si>
  <si>
    <t>*  الأرباح بعد خصم جميع النفقات</t>
  </si>
  <si>
    <t>إجمالي الايرادات
Total Revenues</t>
  </si>
  <si>
    <t>* إجمالي حقوق المساهمين يمثل إجمالي أصول الشركة ناقص إجمالي مطلوباتها</t>
  </si>
  <si>
    <t>إجمالي الأصول 
Total Assets</t>
  </si>
  <si>
    <t>* مجموع الديون طويلة وقصيرة الأجل. ولا تشمل قطاع التأمين.</t>
  </si>
  <si>
    <t>إجمالي الدين 
Total Debt</t>
  </si>
  <si>
    <t>* Total Shareholders Equity represents total assets minus total liability</t>
  </si>
  <si>
    <t>Dealing</t>
  </si>
  <si>
    <t>Custody</t>
  </si>
  <si>
    <t>Investments</t>
  </si>
  <si>
    <t>Advice/ Research</t>
  </si>
  <si>
    <t>Investment Banking</t>
  </si>
  <si>
    <t>Asset Management</t>
  </si>
  <si>
    <t>الربع  الثاني
 عام  2018م</t>
  </si>
  <si>
    <t>Second quarter    2018</t>
  </si>
  <si>
    <t>Fourth quarter    2017</t>
  </si>
  <si>
    <t>Second quarter 
2018</t>
  </si>
  <si>
    <t xml:space="preserve">جدول رقم (1): الطرح العام للأوراق المالية </t>
  </si>
  <si>
    <t xml:space="preserve">جدول رقم(2): الطرح الخاص للأوراق المالية </t>
  </si>
  <si>
    <t>- </t>
  </si>
  <si>
    <t>الربع  الثالث
 عام  2018م</t>
  </si>
  <si>
    <t>Third quarter    2018</t>
  </si>
  <si>
    <t>Third quarter 
2018</t>
  </si>
  <si>
    <t>الربع  الرابع
 عام  2018م</t>
  </si>
  <si>
    <t>Fourth quarter    2018</t>
  </si>
  <si>
    <t>Fourth quarter 
2018</t>
  </si>
  <si>
    <t>مغذي</t>
  </si>
  <si>
    <t>تمويلي</t>
  </si>
  <si>
    <t>صناديق الاستثمار العقاري المتداولة </t>
  </si>
  <si>
    <t xml:space="preserve">Feeder Fund </t>
  </si>
  <si>
    <t>Credit Base Fund</t>
  </si>
  <si>
    <t>الربع  الأول
 عام  2019م</t>
  </si>
  <si>
    <t>First quarter    2019</t>
  </si>
  <si>
    <t>First quarter 
2019</t>
  </si>
  <si>
    <t>الربع  الثاني
 عام  2019م</t>
  </si>
  <si>
    <t>Second quarter    2019</t>
  </si>
  <si>
    <t>Second quarter 
2019</t>
  </si>
  <si>
    <t>النصف الأول عام 2013م
First half 2013</t>
  </si>
  <si>
    <t>النصف الثاني عام 2013م
Second half 2013</t>
  </si>
  <si>
    <t>النصف الأول عام 2014م
First half 2014</t>
  </si>
  <si>
    <t>النصف الثاني عام 2014م
Second half 2014</t>
  </si>
  <si>
    <r>
      <t xml:space="preserve">النصف الأول عام  2015م
</t>
    </r>
    <r>
      <rPr>
        <sz val="10"/>
        <color rgb="FF000000"/>
        <rFont val="Cambria"/>
        <family val="1"/>
        <scheme val="major"/>
      </rPr>
      <t>First half 2015</t>
    </r>
  </si>
  <si>
    <t>الربع الثالث عام  2015م
Third quarter 2015</t>
  </si>
  <si>
    <t>الربع الرابع عام  2015م
Fourth quarter 2015</t>
  </si>
  <si>
    <t>الربع الأول عام  2016م
First quarter 2016</t>
  </si>
  <si>
    <t>الربع الثاني عام  2016م
Second quarter 2016</t>
  </si>
  <si>
    <t>الربع الثالث عام  2016م
Third quarter 2016</t>
  </si>
  <si>
    <t>الربع الرابع عام  2016م
Fourth quarter 2016</t>
  </si>
  <si>
    <r>
      <t xml:space="preserve">الربع الأول عام  2017م
</t>
    </r>
    <r>
      <rPr>
        <sz val="10"/>
        <color rgb="FF000000"/>
        <rFont val="Cambria"/>
        <family val="1"/>
        <scheme val="major"/>
      </rPr>
      <t>First quarter 2017</t>
    </r>
  </si>
  <si>
    <t>الربع الثاني عام  2017م
Second quarter 2017</t>
  </si>
  <si>
    <t>الربع الثالث عام  2017م
Third quarter 2017</t>
  </si>
  <si>
    <t>الربع الرابع عام  2017م
Fourth quarter 2017</t>
  </si>
  <si>
    <r>
      <t>الربع الأول عام  2018م
First quarter 2018</t>
    </r>
    <r>
      <rPr>
        <sz val="11"/>
        <color theme="1"/>
        <rFont val="Calibri"/>
        <family val="2"/>
        <charset val="178"/>
        <scheme val="minor"/>
      </rPr>
      <t/>
    </r>
  </si>
  <si>
    <r>
      <t>الربع الثاني عام  2018م
Second quarter 2018</t>
    </r>
    <r>
      <rPr>
        <sz val="11"/>
        <color theme="1"/>
        <rFont val="Calibri"/>
        <family val="2"/>
        <charset val="178"/>
        <scheme val="minor"/>
      </rPr>
      <t/>
    </r>
  </si>
  <si>
    <r>
      <t>الربع الثالث عام  2018م
Third quarter 2018</t>
    </r>
    <r>
      <rPr>
        <sz val="11"/>
        <color theme="1"/>
        <rFont val="Calibri"/>
        <family val="2"/>
        <charset val="178"/>
        <scheme val="minor"/>
      </rPr>
      <t/>
    </r>
  </si>
  <si>
    <t>الربع الرابع عام  2018م
Fourth quarter 2018</t>
  </si>
  <si>
    <t>الربع الأول عام  2019م
First quarter 2019</t>
  </si>
  <si>
    <t>الربع الثاني عام  2019م
Second quarter 2019</t>
  </si>
  <si>
    <t>النصف الأول عام  2015م
First half 2015</t>
  </si>
  <si>
    <t>الربع الأول عام  2017م
First quarter 2017</t>
  </si>
  <si>
    <t>* لا  تشمل طرح سندات حكومة المملكة العربية السعودية.</t>
  </si>
  <si>
    <t>* Excluding Saudi government bonds.</t>
  </si>
  <si>
    <t>** May include received applications pertaining to securities such as employee stock plans.</t>
  </si>
  <si>
    <t>*** Might include received offering applications of previous periods.</t>
  </si>
  <si>
    <t>أسهم
Equities</t>
  </si>
  <si>
    <t>أدوات دين*
*Debt Instruments</t>
  </si>
  <si>
    <t>عدد الطروح المستلمة**
Number of Received **Placements</t>
  </si>
  <si>
    <t>الربع الأول عام  2018م
First quarter 2018</t>
  </si>
  <si>
    <t>الربع الثاني عام  2018م
Second quarter 2018</t>
  </si>
  <si>
    <t>الربع الثالث عام  2018م
Third quarter 2018</t>
  </si>
  <si>
    <t>عدد الطروح المكتملة***
Number of Completed ***Placements</t>
  </si>
  <si>
    <t> (مليون ريال)
 (Million Riyals)</t>
  </si>
  <si>
    <r>
      <t>الربع الأول عام  2019م
First quarter 2019</t>
    </r>
    <r>
      <rPr>
        <sz val="11"/>
        <color theme="1"/>
        <rFont val="Calibri"/>
        <family val="2"/>
        <scheme val="minor"/>
      </rPr>
      <t/>
    </r>
  </si>
  <si>
    <t>(مليون ريال) 
(Million Riyals)</t>
  </si>
  <si>
    <t>الربع الأول عام  2016م****
First quarter 2016</t>
  </si>
  <si>
    <t>الربع الثالث عام  2016م*****
Third quarter 2016</t>
  </si>
  <si>
    <t>الربع الأول عام  2016م***
First quarter 2016</t>
  </si>
  <si>
    <t>الربع الثالث عام  2016م****
Third quarter 2016</t>
  </si>
  <si>
    <t>الربع الأول عام 2018م*****
First quarter 2018</t>
  </si>
  <si>
    <t xml:space="preserve"> *يقصد به فئة المستثمرين ذوي السلوك الاستثماري المؤسسي، وتشمل المستثمرين الأفراد المتخصصين والشركات والصناديق الاستثمارية والجهات الحكومية والمحافظ المدارة للسعوديين وغير السعوديين والمؤسسات الخليجيه واتفاقيات المبادلة والشركاء الإستراتيجيين والمستثمرين المؤهلين.</t>
  </si>
  <si>
    <t>مؤسسات
Institutions</t>
  </si>
  <si>
    <t>الربع الأول عام  2018م*
First quarter 2018</t>
  </si>
  <si>
    <t>الربع الثاني عام  2018م*
Second quarter 2018</t>
  </si>
  <si>
    <t>الربع الثالث  عام  2018م*
Third quarter 2018</t>
  </si>
  <si>
    <t>الربع الرابع  عام  2018م*
Fourth quarter 2018</t>
  </si>
  <si>
    <t>الربع الأول  عام  2019م*
First quarter 2019</t>
  </si>
  <si>
    <t>الربع الثاني  عام  2019م
Second quarter 2019</t>
  </si>
  <si>
    <t>بيع
Sell</t>
  </si>
  <si>
    <t>شراء
Buy</t>
  </si>
  <si>
    <t>نهاية الفترة
End of Period </t>
  </si>
  <si>
    <r>
      <t>الصناديق</t>
    </r>
    <r>
      <rPr>
        <b/>
        <vertAlign val="superscript"/>
        <sz val="10"/>
        <color rgb="FFFFFFFF"/>
        <rFont val="GE Dinar One Light"/>
        <family val="1"/>
        <charset val="178"/>
      </rPr>
      <t>*
* Funds</t>
    </r>
  </si>
  <si>
    <t> * تشمل الصناديق الخليجية</t>
  </si>
  <si>
    <t> * Including GCC funds</t>
  </si>
  <si>
    <t>* تشمل جهات حكومية أجنبية تطرح صكوك داخل المملكة</t>
  </si>
  <si>
    <t>Includes offerings of Sukuk in the Kingdom by foreign government entities *</t>
  </si>
  <si>
    <t xml:space="preserve">جهات حكومية *
*Government Entities </t>
  </si>
  <si>
    <t xml:space="preserve">Includes offerings of  Bonds in the Kingdom by foreign government entities* </t>
  </si>
  <si>
    <t>النصف الأول عام 2015م
First half 2015</t>
  </si>
  <si>
    <r>
      <t> </t>
    </r>
    <r>
      <rPr>
        <b/>
        <sz val="10"/>
        <color rgb="FF000000"/>
        <rFont val="Cambria"/>
        <family val="1"/>
        <scheme val="major"/>
      </rPr>
      <t>9168.87</t>
    </r>
  </si>
  <si>
    <t>النصف الثاني عام  2015م
Second half 2015</t>
  </si>
  <si>
    <t>النصف الأول عام  2016م
First half 2016</t>
  </si>
  <si>
    <t>النصف الثاني عام  2016م
Second half 2016</t>
  </si>
  <si>
    <t>النصف الأول عام  2017م
First half  2017</t>
  </si>
  <si>
    <t>النصف الثاني عام  2017م
Second half 2017</t>
  </si>
  <si>
    <t>النصف الأول عام  2018م
First half  2018</t>
  </si>
  <si>
    <t>النصف الثاني عام  2018م
Second half 2018</t>
  </si>
  <si>
    <t>النصف الأول عام 2019م
First half 2019</t>
  </si>
  <si>
    <t>الربع الثالث عام  2018م
Third  quarter 2018</t>
  </si>
  <si>
    <t>Other Revenues</t>
  </si>
  <si>
    <t xml:space="preserve"> (ألف ريال)
(Thousand Riyals)</t>
  </si>
  <si>
    <t>الزكاة /الضريبة 
Zakah / tax</t>
  </si>
  <si>
    <t>الدخل من العمليات التشغيلية 
Operating income</t>
  </si>
  <si>
    <t>الربع  الرابع
 عام  2016م</t>
  </si>
  <si>
    <t>الموجودات المتداولة
Current assets</t>
  </si>
  <si>
    <t xml:space="preserve"> إجمالي الموجودات
Total Assets</t>
  </si>
  <si>
    <t>المطلوبات
Liabilities</t>
  </si>
  <si>
    <t>حقوق الملكية
Equity</t>
  </si>
  <si>
    <t>حقوق المساهمين
Shareholders’ Equity</t>
  </si>
  <si>
    <t>الاحتياطيات  
Reserves</t>
  </si>
  <si>
    <t>الأرباح المبقاة  
Retained earnings</t>
  </si>
  <si>
    <t>التغير في القيمة العادلة للاستثمارات 
Change in FV of investments</t>
  </si>
  <si>
    <t>بنود حقوق المساهمين الأخرى
Other equity items</t>
  </si>
  <si>
    <t>إجمالي حقوق المساهمين
Total Shareholders’ Equity</t>
  </si>
  <si>
    <t>إجمالي حقوق الملكية
Total Equity</t>
  </si>
  <si>
    <t>إجمالي المطلوبات و حقوق الملكية
Total Liabilities and Equity</t>
  </si>
  <si>
    <t>Telecommunication Services</t>
  </si>
  <si>
    <t>Consumer Services</t>
  </si>
  <si>
    <t>الربع الثالث عام  2019م
Third quarter 2019</t>
  </si>
  <si>
    <t>الربع  الثالث
 عام  2019م</t>
  </si>
  <si>
    <t>Third quarter    2019</t>
  </si>
  <si>
    <t>786.09 ****</t>
  </si>
  <si>
    <t>22,404.50*****</t>
  </si>
  <si>
    <t xml:space="preserve">****Excluding  Advanced Petrochemical Co.offering value. </t>
  </si>
  <si>
    <t xml:space="preserve">*****Excluding Dubai DOF Sukuk Limited company offering value. </t>
  </si>
  <si>
    <t xml:space="preserve">  Advanced Petrochemical Co. لا تشمل المبالغ المجمعة من عملية الطرح الخاص والمطروحه من قبل شركة**** </t>
  </si>
  <si>
    <t xml:space="preserve">  .Dubai DOF Sukuk Limited لا تشمل المبالغ المجمعة من عملية الطرح الخاص والمطروحه من قبل شركة*****</t>
  </si>
  <si>
    <t>**تقدمت شركة عوازل طلب إلغاء الموافقة على الطرح وتم قبول الطلب</t>
  </si>
  <si>
    <t>**Arabian Waterproofing Industries Company (Awazel) has requested the cancellation of the initial public offering and CMA approved the company's request</t>
  </si>
  <si>
    <t>3**</t>
  </si>
  <si>
    <t>الدخل-/+الخسارة للحصص غير المسيطرة
 Income-/+loss attributable to non-controlling interests</t>
  </si>
  <si>
    <t>نهاية النصف الأول  عام 2013م</t>
  </si>
  <si>
    <t>نهاية النصف الثاني  عام 2013م</t>
  </si>
  <si>
    <t>نهاية النصف الأول  عام 2014م</t>
  </si>
  <si>
    <t>نهاية النصف الثاني  عام 2014م</t>
  </si>
  <si>
    <t>نهاية النصف الأول  عام 2015م</t>
  </si>
  <si>
    <t>نهاية الربع الثالث  عام  2015م</t>
  </si>
  <si>
    <t>نهاية الربع الرابع   عام  2015م</t>
  </si>
  <si>
    <t>نهاية الربع الأول  عام  2016م</t>
  </si>
  <si>
    <t>نهاية الربع الثاني  عام  2016م</t>
  </si>
  <si>
    <t>نهاية الربع  الثالث  عام  2016م</t>
  </si>
  <si>
    <t>نهاية الربع  الرابع  عام  2016م</t>
  </si>
  <si>
    <t>نهاية الربع  الأول  عام  2017م</t>
  </si>
  <si>
    <t>نهاية الربع الثاني  عام  2017م</t>
  </si>
  <si>
    <t>نهاية الربع الثالث  عام  2017م</t>
  </si>
  <si>
    <t>نهاية الربع الرابع  عام  2017م</t>
  </si>
  <si>
    <t>نهاية الربع  الأول  عام  2018م</t>
  </si>
  <si>
    <t>نهاية الربع  الثاني  عام  2018م</t>
  </si>
  <si>
    <t>نهاية الربع  الثالث  عام  2018م</t>
  </si>
  <si>
    <t>نهاية الربع  الرابع  عام  2018م</t>
  </si>
  <si>
    <t>نهاية الربع  الأول  عام  2019م</t>
  </si>
  <si>
    <t>نهاية الربع  الثاني  عام  2019م</t>
  </si>
  <si>
    <t>نهاية الربع  الثالث  عام  2019م</t>
  </si>
  <si>
    <t>(ألف ريال) 
(Thousand Riyals)</t>
  </si>
  <si>
    <t>Software &amp; Services</t>
  </si>
  <si>
    <t>التطبيقات وخدمات التقنية</t>
  </si>
  <si>
    <t>الربع الرابع عام  2019م
Fourth quarter 2019</t>
  </si>
  <si>
    <t>Fourth quarter    2019</t>
  </si>
  <si>
    <t>الربع  الرابع
 عام  2019م</t>
  </si>
  <si>
    <t>نهاية الربع  الرابع  عام  2019م</t>
  </si>
  <si>
    <t>Fourth quarter 
2019</t>
  </si>
  <si>
    <t>النصف الثاني عام 2019م
First half 2019</t>
  </si>
  <si>
    <t>الربع الأول عام  2020م
First quarter 2020</t>
  </si>
  <si>
    <t>الربع  الأول
 عام  2020م</t>
  </si>
  <si>
    <t>First quarter    2020</t>
  </si>
  <si>
    <t>نهاية الربع  الأول  عام  2020م</t>
  </si>
  <si>
    <t>First quarter 
2020</t>
  </si>
  <si>
    <t>الوقفي</t>
  </si>
  <si>
    <t>Multi-asset</t>
  </si>
  <si>
    <t>Endowments</t>
  </si>
  <si>
    <t>Total Debt**</t>
  </si>
  <si>
    <t>*** قيمة الاستحواذ غير المودعة 338,232,500 ريال سعودي لمجموعة الطيار للسفر ليست متضمنة في قيمة الملكية بنهاية الربع الأول 2016م</t>
  </si>
  <si>
    <t>**** قيمة حقوق الاولوية غير المودعة 715,200,000 ريال سعودي لشركة تكوين ليست متضمنة في قيمة الملكية بنهاية الربع الثالث 2016م</t>
  </si>
  <si>
    <t>الربع الأول عام  2018م******
First quarter 2018</t>
  </si>
  <si>
    <t>* تشمل جهات حكومية أجنبية تطرح سندات داخل المملكة</t>
  </si>
  <si>
    <t>*All existing  portfolios, whether they contain shares or not</t>
  </si>
  <si>
    <t>الربع الثاني عام  2020م
Second quarter 2020</t>
  </si>
  <si>
    <t>النصف الأول عام  2020م
First half 2020</t>
  </si>
  <si>
    <t>صناديق المؤشرات المتداولة</t>
  </si>
  <si>
    <t>نهاية الربع  الثاني  عام  2020م</t>
  </si>
  <si>
    <t>Second quarter 
2020</t>
  </si>
  <si>
    <t>الربع الثالث عام  2020م
Third quarter 2020</t>
  </si>
  <si>
    <t>نهاية الربع  الثالث  عام  2020م</t>
  </si>
  <si>
    <t>Third quarter 
2020</t>
  </si>
  <si>
    <t>First quarter   2016</t>
  </si>
  <si>
    <t>Third quarter  2015</t>
  </si>
  <si>
    <t>Feeder Fund</t>
  </si>
  <si>
    <t>الربع الرابع عام  2020م
Fourth quarter 2020</t>
  </si>
  <si>
    <t>النصف الثاني عام  2020م
Second half 2020</t>
  </si>
  <si>
    <t>نهاية الربع  الرابع  عام  2020م</t>
  </si>
  <si>
    <t>Forth quarter 
2020</t>
  </si>
  <si>
    <t>** Represents CMI's total exposures to credit, market and operational risks. Thus, minimum capital requirements increase with larger CMI’s exposure to these risks.</t>
  </si>
  <si>
    <t>** يمثل مجموع تعرضات مؤسسات السوق المالية للمخاطر الائتمانية والسوقية والتشغيلية، وبذلك فإن الحد الأدنى لمتطلبات رأس المال يزيد بزيادة تعرض مؤسسات السوق المالية لهذه المخاطر.</t>
  </si>
  <si>
    <t>* المقدمة مباشرة من مؤسسات السوق المالية إلى العميل.</t>
  </si>
  <si>
    <t>** المقدمة من طرف ثالث عبر مؤسسات السوق المالية.</t>
  </si>
  <si>
    <t>* Extended directly by a CMI to the client.</t>
  </si>
  <si>
    <t>** Extended by a third party through a CMI</t>
  </si>
  <si>
    <t>مؤسسات السوق المالية
Capital Market Institutions</t>
  </si>
  <si>
    <t>( 82 مؤسسة مالية مرخصة)</t>
  </si>
  <si>
    <t>(84 مؤسسة مالية مرخصة)</t>
  </si>
  <si>
    <t>(85 مؤسسة مالية مرخصة)</t>
  </si>
  <si>
    <t>(87 مؤسسة مالية مرخصة)</t>
  </si>
  <si>
    <t>(88 مؤسسة مالية مرخصة)</t>
  </si>
  <si>
    <t>(86 مؤسسة مالية مرخصة)</t>
  </si>
  <si>
    <t>(83 مؤسسة مالية مرخصة)</t>
  </si>
  <si>
    <t>(82 مؤسسة مالية مرخصة)</t>
  </si>
  <si>
    <t>(91 مؤسسة مالية مرخصة)</t>
  </si>
  <si>
    <t>(93 مؤسسة مالية مرخصة)</t>
  </si>
  <si>
    <t>(98 مؤسسة مالية مرخصة)</t>
  </si>
  <si>
    <t>(97 مؤسسة مالية مرخصة)</t>
  </si>
  <si>
    <t>(96 مؤسسة مالية مرخصة)</t>
  </si>
  <si>
    <t>(82 Authorized financial institution)</t>
  </si>
  <si>
    <t>(84 Authorized financial institution)</t>
  </si>
  <si>
    <t>(85 Authorized financial institution)</t>
  </si>
  <si>
    <t>(87 Authorized financial institution)</t>
  </si>
  <si>
    <t>(88 Authorized financial institution)</t>
  </si>
  <si>
    <t>(86 Authorized financial institution)</t>
  </si>
  <si>
    <t>(83 Authorized financial institution)</t>
  </si>
  <si>
    <t>(91 Authorized financial institution)</t>
  </si>
  <si>
    <t>(93 Authorized financial institution)</t>
  </si>
  <si>
    <t>(98 Authorized financial institution)</t>
  </si>
  <si>
    <t>(97 Authorized financial institution)</t>
  </si>
  <si>
    <t>(96 Authorized financial institution)</t>
  </si>
  <si>
    <t>الربع الأول عام  2021م
First quarter 2021</t>
  </si>
  <si>
    <t>نهاية الربع  الأول  عام  2021م</t>
  </si>
  <si>
    <t>First quarter 
2021</t>
  </si>
  <si>
    <t>أسهم حقوق أولوية
Equity Rights Issues</t>
  </si>
  <si>
    <t>(94 مؤسسة مالية مرخصة)</t>
  </si>
  <si>
    <t>(94 Authorized financial institution)</t>
  </si>
  <si>
    <t>المغلقة المتداولة</t>
  </si>
  <si>
    <t>CEFs</t>
  </si>
  <si>
    <t>الإعلام والترفيه</t>
  </si>
  <si>
    <t>الربع الأول عام  2021م
First quarter 2020</t>
  </si>
  <si>
    <t>أدوات دين
Debt Instrumen</t>
  </si>
  <si>
    <t>الجدول (1)</t>
  </si>
  <si>
    <t>عدد طلبات طرح وتنظيم الأوراق المالية التي وافقت عليها الهيئة وإشعارات الطرح الخاص التي تلقتها</t>
  </si>
  <si>
    <t>Number of Applications for Securities Offerings and Corporate Actions Approved by CMA and Private Placement Notifications Received</t>
  </si>
  <si>
    <t>Table(1)</t>
  </si>
  <si>
    <t>الجدول (2)</t>
  </si>
  <si>
    <t>Table(2)</t>
  </si>
  <si>
    <t>الجدول (3)</t>
  </si>
  <si>
    <t>عدد المكتتبين الأفراد (بالمليون) مصنفين بحسب قنوات اكتتاب الطرح العام</t>
  </si>
  <si>
    <t>Number of Individual Subscribers (in Millions) to IPOs by Subscription Channel</t>
  </si>
  <si>
    <t>Table(3)</t>
  </si>
  <si>
    <t>الجدول (4)</t>
  </si>
  <si>
    <t>مبالغ اكتتاب الأفراد (مليار ريال) مصنفة بحسب قنوات اكتتاب الطرح العام قبل رد الفائض</t>
  </si>
  <si>
    <t>Individual Subscription Amounts (SR Billion) by Subscription Channel before Returning Oversubscribed Amounts</t>
  </si>
  <si>
    <t>Table(4)</t>
  </si>
  <si>
    <t>الجدول (5)</t>
  </si>
  <si>
    <t>عدد صناديق الطرح العام مصنفةً بحسب  نوع استثمار الصندوق</t>
  </si>
  <si>
    <t>Number of Public Offer Investment Funds by Type of Investment</t>
  </si>
  <si>
    <t>Table(5)</t>
  </si>
  <si>
    <t>الجدول (6)</t>
  </si>
  <si>
    <t>قيم أصول صناديق الطرح العام (مليون ريال) مصنفةً بحسب نوع الاستثمار</t>
  </si>
  <si>
    <t>Values of Public Offer Funds’ Assets under Management (AUM) (SR Million) by Type of Investment</t>
  </si>
  <si>
    <t>Table(6)</t>
  </si>
  <si>
    <t>الجدول (7)</t>
  </si>
  <si>
    <t xml:space="preserve">قيم أصول صناديق الطرح العام المستثمرة في  الأسهم (مليون ريال) مصنفةً بحسب النطاق الجغرافي </t>
  </si>
  <si>
    <t xml:space="preserve">Values of Public Offer Funds’ Assets under Management (AUM) (SR Million) in Equities Classified Geographically </t>
  </si>
  <si>
    <t>Table(7)</t>
  </si>
  <si>
    <t>الجدول (8)</t>
  </si>
  <si>
    <t>عدد المشتركين في صناديق الطرح العام مصنفين بحسب نوع استثمار الصندوق</t>
  </si>
  <si>
    <t>Number of Subscribers to Public Offer Funds by Type of Investment</t>
  </si>
  <si>
    <t>Table(8)</t>
  </si>
  <si>
    <t>الجدول (9)</t>
  </si>
  <si>
    <t>أبرز تطورات الرقابة على التداولات والتعاملات</t>
  </si>
  <si>
    <t>Most Significant Developments of Surveillance of Trades and Deals</t>
  </si>
  <si>
    <t>Table(9)</t>
  </si>
  <si>
    <t>الجدول (10)</t>
  </si>
  <si>
    <t xml:space="preserve"> عدد الشركات التي نشرت الهيئة قوائمها المالية السنوية مصنفةً بحسب ورود / عدم ورود ملاحظات على قوائمها </t>
  </si>
  <si>
    <t>Reviewed Annual Financial Statements of Listed Companies with Qualified/Unqualified Audit Opinions</t>
  </si>
  <si>
    <t>Table(10)</t>
  </si>
  <si>
    <t>الجدول (11)</t>
  </si>
  <si>
    <t>Filed CML Violation Cases by Type of Violation</t>
  </si>
  <si>
    <t>Table(11)</t>
  </si>
  <si>
    <t>الجدول (12)</t>
  </si>
  <si>
    <t>Finalized CML Violation Cases Classified by Type</t>
  </si>
  <si>
    <t>Table(12)</t>
  </si>
  <si>
    <t>الجدول (13)</t>
  </si>
  <si>
    <t xml:space="preserve"> عدد قرارات التراخيص مصنفةً بحسب نوع القرار</t>
  </si>
  <si>
    <t>Number of Authorization Decisions by Type</t>
  </si>
  <si>
    <t>Table(13)</t>
  </si>
  <si>
    <t>الجدول (14)</t>
  </si>
  <si>
    <t xml:space="preserve"> عدد  مؤسسات السوق المالية مصنفين بحسب حصولهم على خطاب ممارسة العمل </t>
  </si>
  <si>
    <t xml:space="preserve">Number of Capital Market Institutions Classified by Possession of Business Commencement Letter </t>
  </si>
  <si>
    <t>Table(14)</t>
  </si>
  <si>
    <t>الجدول (15)</t>
  </si>
  <si>
    <t xml:space="preserve"> عدد تراخيص أنشطة أعمال الأوراق المالية مصنفةً بحسب ممارسة/عدم ممارسة العمل </t>
  </si>
  <si>
    <t xml:space="preserve">Number of Valid Licenses of Securities Business Activities by Business Commencement Status </t>
  </si>
  <si>
    <t>Table(15)</t>
  </si>
  <si>
    <t>الجدول (16)</t>
  </si>
  <si>
    <t xml:space="preserve"> عدد مؤسسات السوق المالية مصنفين بحسب عدد أنشطة أعمال الأوراق المالية المرخص لهم في ممارستها </t>
  </si>
  <si>
    <t>Number of Capital Market Institutions Classified by Number of Licensed Securities Business Activities</t>
  </si>
  <si>
    <t>Table(16)</t>
  </si>
  <si>
    <t>الجدول (17)</t>
  </si>
  <si>
    <t xml:space="preserve"> عدد الزيارات/المهام التفتيشية التي نفذتها الهيئة مصنفةً بحسب نوعها</t>
  </si>
  <si>
    <t>Number of Inspection Visits/Tasks Carried out by CMA by Type</t>
  </si>
  <si>
    <t>Table(17)</t>
  </si>
  <si>
    <t>الجدول (18)</t>
  </si>
  <si>
    <t xml:space="preserve"> عدد الأعمال التي قامت بها الهيئة المتعلقة بمكافحة غسل الأموال وتمويل الإرهاب</t>
  </si>
  <si>
    <t>Actions Taken by CMA on Anti-Money Laundering and Counter Terrorist Financing</t>
  </si>
  <si>
    <t>Table(18)</t>
  </si>
  <si>
    <t>الجدول (19)</t>
  </si>
  <si>
    <t xml:space="preserve"> قائمة المركز المالي المجمّعة (غير مدققة) للأعوام  2017م-2020م – الأصول (مليون ريال) لمؤسسات السوق المالية</t>
  </si>
  <si>
    <t>Consolidated Balance Sheet (Unaudited) – for the Years 2017 – 2020 CMIs Assets (SR Million)</t>
  </si>
  <si>
    <t>Table(19)</t>
  </si>
  <si>
    <t>الجدول (20)</t>
  </si>
  <si>
    <t xml:space="preserve"> قائمة المركز المالي المجمّعة (غير مدققة) للأعوام   2017م-2020م – الالتزامات (مليون ريال) لمؤسسات السوق المالية</t>
  </si>
  <si>
    <t>Consolidated Balance Sheet (Unaudited) – for the Years 2017 – 2020 CMIs Liabilities (SR Million)</t>
  </si>
  <si>
    <t>Table(20)</t>
  </si>
  <si>
    <t>الجدول (21)</t>
  </si>
  <si>
    <t xml:space="preserve"> قائمة المركز المالي المجمّعة (غير مدققة) للأعوام  2017م-2020م – حقوق الملكية (مليون ريال) لمؤسسات السوق المالية</t>
  </si>
  <si>
    <t>Consolidated Balance Sheet (Unaudited) – for the Years 2017 – 2020 Capital Market Institutions Shareholder Equity (SR Million)</t>
  </si>
  <si>
    <t>Table(21)</t>
  </si>
  <si>
    <t>الجدول (22)</t>
  </si>
  <si>
    <t>استثمارات مؤسسات السوق المالية  للأعوام  2017م-2020م (مليون ريال)</t>
  </si>
  <si>
    <t>Investments of Capital Market Institutions in 2017 - 2020 (SR Million)</t>
  </si>
  <si>
    <t>Table(22)</t>
  </si>
  <si>
    <t>الجدول (23)</t>
  </si>
  <si>
    <t xml:space="preserve"> قائمة الدخل المجمّعة (غير مدققة) للأعوام 2017م-2020م  (مليون ريال) لمؤسسات السوق المالية</t>
  </si>
  <si>
    <t>Capital Market Institutions Consolidated Income Statement for the Years 2017 – 2020 (Unaudited) (SR Million)</t>
  </si>
  <si>
    <t>Table(23)</t>
  </si>
  <si>
    <t>Table (1): Number of Applications for Securities Offerings and Corporate Actions Approved by CMA and Private Placement Notifications Received</t>
  </si>
  <si>
    <t>العام
Year</t>
  </si>
  <si>
    <t xml:space="preserve">الطرح العام للأسهم  وطرح الأسهم لغرض الإدراج في السوق الموازية
Initial Public Offering </t>
  </si>
  <si>
    <t>طرح عام لأدوات دين
Debt Instrument Public Offering</t>
  </si>
  <si>
    <t>طرح أسهم حقوق أولوية
Rights Issues Offering</t>
  </si>
  <si>
    <t>اندماج واستحواذ
Merger &amp; Acquisition</t>
  </si>
  <si>
    <t>تحويل الديون
Debts Transfer</t>
  </si>
  <si>
    <t>خفض رأس مال
Capital Reduction</t>
  </si>
  <si>
    <t>أسهم منحة
Bonus Shares</t>
  </si>
  <si>
    <t>3.7*</t>
  </si>
  <si>
    <r>
      <t>الجدول (</t>
    </r>
    <r>
      <rPr>
        <sz val="10"/>
        <color theme="1"/>
        <rFont val="Akhbar MT"/>
        <charset val="178"/>
      </rPr>
      <t>3</t>
    </r>
    <r>
      <rPr>
        <sz val="16"/>
        <color theme="1"/>
        <rFont val="Akhbar MT"/>
        <charset val="178"/>
      </rPr>
      <t>): عدد المكتتبين الأفراد (بالمليون) مصنفين بحسب قنوات اكتتاب الطرح العام</t>
    </r>
  </si>
  <si>
    <t>Table(3): Number of Individual Subscribers (in Millions) to IPOs by Subscription Channel</t>
  </si>
  <si>
    <t xml:space="preserve">الهاتف المصرفي
Phone Banking </t>
  </si>
  <si>
    <t>فروع البنوك
Bank Branches</t>
  </si>
  <si>
    <t>الصراف الآلي
ATMs</t>
  </si>
  <si>
    <t>أخرى
Other</t>
  </si>
  <si>
    <t>2020</t>
  </si>
  <si>
    <r>
      <t>الجدول (</t>
    </r>
    <r>
      <rPr>
        <sz val="10"/>
        <color theme="1"/>
        <rFont val="Akhbar MT"/>
        <charset val="178"/>
      </rPr>
      <t>4</t>
    </r>
    <r>
      <rPr>
        <sz val="16"/>
        <color theme="1"/>
        <rFont val="Akhbar MT"/>
        <charset val="178"/>
      </rPr>
      <t>): مبالغ اكتتاب الأفراد (مليار ريال) مصنفة بحسب قنوات اكتتاب الطرح العام قبل رد الفائض</t>
    </r>
  </si>
  <si>
    <t>Table(4): Individual Subscription Amounts (SR Billion) by Subscription Channel before Returning Oversubscribed Amounts</t>
  </si>
  <si>
    <r>
      <t>الجدول (</t>
    </r>
    <r>
      <rPr>
        <sz val="10"/>
        <color theme="1"/>
        <rFont val="Akhbar MT"/>
        <charset val="178"/>
      </rPr>
      <t>5</t>
    </r>
    <r>
      <rPr>
        <sz val="16"/>
        <color theme="1"/>
        <rFont val="Akhbar MT"/>
        <charset val="178"/>
      </rPr>
      <t>): عدد صناديق الطرح العام مصنفةً بحسب نوع استثمار الصندوق</t>
    </r>
  </si>
  <si>
    <t>Table(5): Number of Public Offer Investment Funds by Type of Investment</t>
  </si>
  <si>
    <t>الأسهم
 Equities</t>
  </si>
  <si>
    <t>أدوات الدين
Debt Instruments</t>
  </si>
  <si>
    <t xml:space="preserve">أسواق النقد
Money Markets </t>
  </si>
  <si>
    <t>عقاري
Real Estate</t>
  </si>
  <si>
    <t>قابض
Fund of Funds</t>
  </si>
  <si>
    <t>متوازن
Balanced</t>
  </si>
  <si>
    <t>صناديق المؤشرات المتداولة
ETFs</t>
  </si>
  <si>
    <t>صناديق الاستثمار العقاري المتداولة
REITs</t>
  </si>
  <si>
    <r>
      <t>الجدول (</t>
    </r>
    <r>
      <rPr>
        <sz val="10"/>
        <color theme="1"/>
        <rFont val="Akhbar MT"/>
        <charset val="178"/>
      </rPr>
      <t>6</t>
    </r>
    <r>
      <rPr>
        <sz val="16"/>
        <color theme="1"/>
        <rFont val="Akhbar MT"/>
        <charset val="178"/>
      </rPr>
      <t>): قيم أصول صناديق الطرح العام (مليون ريال) مصنفةً بحسب نوع الاستثمار</t>
    </r>
  </si>
  <si>
    <t>Table(6): Values of Public Offer Funds’ Assets under Management (AUM) (SR Million) by Type of Investment</t>
  </si>
  <si>
    <r>
      <t>الجدول (</t>
    </r>
    <r>
      <rPr>
        <sz val="10"/>
        <color theme="1"/>
        <rFont val="Akhbar MT"/>
        <charset val="178"/>
      </rPr>
      <t>7</t>
    </r>
    <r>
      <rPr>
        <sz val="16"/>
        <color theme="1"/>
        <rFont val="Akhbar MT"/>
        <charset val="178"/>
      </rPr>
      <t>): قيم أصول صناديق الطرح العام المستثمرة في الأسهم (مليون ريال) مصنفةً بحسب النطاق الجغرافي</t>
    </r>
  </si>
  <si>
    <t>Table(7): Values of Public Offer Funds’ Assets under Management (AUM) (SR Million) in Equities Classified Geographically</t>
  </si>
  <si>
    <t>أسهم محلية
Local Equities</t>
  </si>
  <si>
    <t>أسهم خليجية
GCC Equities</t>
  </si>
  <si>
    <t>أسهم عربية
Arab Equities</t>
  </si>
  <si>
    <t>أسهم آسيوية
Asian Equities</t>
  </si>
  <si>
    <t>أسهم أمريكية
US Equities</t>
  </si>
  <si>
    <t>أسهم أوروبية
European Equities</t>
  </si>
  <si>
    <t>أسهم دولية أخرى
Other International Equities</t>
  </si>
  <si>
    <r>
      <t>الجدول (</t>
    </r>
    <r>
      <rPr>
        <sz val="10"/>
        <color theme="1"/>
        <rFont val="Akhbar MT"/>
        <charset val="178"/>
      </rPr>
      <t>8</t>
    </r>
    <r>
      <rPr>
        <sz val="16"/>
        <color theme="1"/>
        <rFont val="Akhbar MT"/>
        <charset val="178"/>
      </rPr>
      <t>): عدد المشتركين في صناديق الطرح العام مصنفين بحسب نوع استثمار الصندوق</t>
    </r>
  </si>
  <si>
    <t>Table(8): Number of Subscribers to Public Offer Funds by Type of Investment</t>
  </si>
  <si>
    <r>
      <t>الجدول (</t>
    </r>
    <r>
      <rPr>
        <sz val="10"/>
        <color theme="1"/>
        <rFont val="Akhbar MT"/>
        <charset val="178"/>
      </rPr>
      <t>9</t>
    </r>
    <r>
      <rPr>
        <sz val="16"/>
        <color theme="1"/>
        <rFont val="Akhbar MT"/>
        <charset val="178"/>
      </rPr>
      <t>): أبرز تطورات الرقابة على التداولات والتعاملات</t>
    </r>
  </si>
  <si>
    <t>Table(9): Most Significant Developments of Surveillance of Trades and Deals</t>
  </si>
  <si>
    <t>تنبيهات نظام الرقابة
Surveillance System Alerts</t>
  </si>
  <si>
    <t>عمليات البحث المكثف للتداولات والتعاملات المشتبه في مخالفتها نظام السوق المالية ولوائحه التنفيذية
Intensive Scans for Trades and Deals Suspected of Violating the CML and its Implementing Regulation</t>
  </si>
  <si>
    <t>الاستفسارات الرقابية
Surveillance Inquiries</t>
  </si>
  <si>
    <t>حالات اشتباه في مخالفة
Suspected Violations</t>
  </si>
  <si>
    <r>
      <t>الجدول (</t>
    </r>
    <r>
      <rPr>
        <sz val="10"/>
        <color theme="1"/>
        <rFont val="Akhbar MT"/>
        <charset val="178"/>
      </rPr>
      <t>10</t>
    </r>
    <r>
      <rPr>
        <sz val="16"/>
        <color theme="1"/>
        <rFont val="Akhbar MT"/>
        <charset val="178"/>
      </rPr>
      <t>): عدد الشركات التي نشرت الهيئة قوائمها المالية السنوية مصنفةً بحسب ورود / عدم ورود ملاحظات على قوائمها</t>
    </r>
  </si>
  <si>
    <t>Table(10): Reviewed Annual Financial Statements of Listed Companies with Qualified/Unqualified Audit Opinions</t>
  </si>
  <si>
    <t>القوائم المالية السنوية التي نُشرت ولم ترد عليها ملاحظات عن العام السابق
Financial Statements with Unqualified Audit Opinions</t>
  </si>
  <si>
    <t>القوائم المالية السنوية التي نُشرت وورد عليها ملاحظات عن العام السابق
Financial Statements with Qualified Audit Opinions for the Preceding Year</t>
  </si>
  <si>
    <t>النوع
Type</t>
  </si>
  <si>
    <t>مخالفة إفصاح
Disclosure Violation</t>
  </si>
  <si>
    <t>مخالفة لائحة مؤسسات السوق المالية
Violation of the Capital Market Institutions Regulations</t>
  </si>
  <si>
    <t>مخالفة قرارات مجلس الهيئة
Violation of CMA Board Resolutions</t>
  </si>
  <si>
    <t>مخالفة لائحة طرح الأوراق المالية
Violation of the “Offers of Securities Regulations”</t>
  </si>
  <si>
    <t>مخالفات أخرى لقواعد التسجيل والإدراج
Other Violations of Listing Rules</t>
  </si>
  <si>
    <t>مخالفة لائحة حوكمة الشركات
Violation of Corporate Governance Regulations</t>
  </si>
  <si>
    <t>مخالفة لائحة صناديق الاستثمار/العقاري
Violation of Investment Funds/Real Estate Investment Funds Regulations</t>
  </si>
  <si>
    <t>مخالفة قواعد الكفاية المالية
Violation of Prudential Rules</t>
  </si>
  <si>
    <t>مخالفات أخرى
Other Violations</t>
  </si>
  <si>
    <r>
      <t>الجدول (</t>
    </r>
    <r>
      <rPr>
        <sz val="10"/>
        <color theme="1"/>
        <rFont val="Akhbar MT"/>
        <charset val="178"/>
      </rPr>
      <t>13</t>
    </r>
    <r>
      <rPr>
        <sz val="16"/>
        <color theme="1"/>
        <rFont val="Akhbar MT"/>
        <charset val="178"/>
      </rPr>
      <t>): عدد قرارات التراخيص مصنفةً بحسب نوع القرار</t>
    </r>
  </si>
  <si>
    <t>Table(13): Number of Authorization Decisions by Type</t>
  </si>
  <si>
    <t>ترخيص جديد
New License Issued</t>
  </si>
  <si>
    <t>تعديل ترخيص
Amendment to License</t>
  </si>
  <si>
    <t>سحب ترخيص
Revocation of License</t>
  </si>
  <si>
    <t>إلغاء ترخيص
Cancellation of License</t>
  </si>
  <si>
    <r>
      <t>الجدول (</t>
    </r>
    <r>
      <rPr>
        <sz val="10"/>
        <rFont val="Akhbar MT"/>
        <charset val="178"/>
      </rPr>
      <t>14</t>
    </r>
    <r>
      <rPr>
        <sz val="16"/>
        <rFont val="Akhbar MT"/>
        <charset val="178"/>
      </rPr>
      <t>): عدد مؤسسات السوق المالية مصنفين بحسب حصولهم على خطاب ممارسة العمل</t>
    </r>
  </si>
  <si>
    <t>Table(14): Number of Capital Market Institutions Classified by Possession of Business Commencement Letter</t>
  </si>
  <si>
    <t>مرخص لهم حاصلون على خطاب ممارسة العمل
Authorized with Letter to Commence Business</t>
  </si>
  <si>
    <t>مرخص لهم لم يحصلوا على
خطاب ممارسة العمل
Authorized without Letter to Commence Business</t>
  </si>
  <si>
    <r>
      <t>جدول (</t>
    </r>
    <r>
      <rPr>
        <sz val="10"/>
        <color theme="1"/>
        <rFont val="Akhbar MT"/>
        <charset val="178"/>
      </rPr>
      <t>15</t>
    </r>
    <r>
      <rPr>
        <sz val="16"/>
        <color theme="1"/>
        <rFont val="Akhbar MT"/>
        <charset val="178"/>
      </rPr>
      <t xml:space="preserve">): عدد تراخيص أنشطة أعمال الأوراق المالية مصنفةً بحسب ممارسة/عدم ممارسة العمل </t>
    </r>
  </si>
  <si>
    <t>Table(15): Number of Valid Licenses of Securities Business Activities by Business Commencement Status</t>
  </si>
  <si>
    <t>ممارسة/عدم ممارسة
Business Commencement Status</t>
  </si>
  <si>
    <t>التعامل
Dealing</t>
  </si>
  <si>
    <t xml:space="preserve">الإدارة
Managing </t>
  </si>
  <si>
    <t>الترتيب
Arranging</t>
  </si>
  <si>
    <t>تقديم المشورة
Advising</t>
  </si>
  <si>
    <t>الحفظ
Custody</t>
  </si>
  <si>
    <t>ممارس
Commenced</t>
  </si>
  <si>
    <t>غير ممارس
Not Commenced</t>
  </si>
  <si>
    <t> -</t>
  </si>
  <si>
    <r>
      <t>الجدول (</t>
    </r>
    <r>
      <rPr>
        <sz val="10"/>
        <rFont val="Akhbar MT"/>
        <charset val="178"/>
      </rPr>
      <t>16</t>
    </r>
    <r>
      <rPr>
        <sz val="16"/>
        <rFont val="Akhbar MT"/>
        <charset val="178"/>
      </rPr>
      <t>): عدد مؤسسات السوق المالية مصنفين بحسب عدد أنشطة أعمال الأوراق المالية المرخص لهم في ممارستها</t>
    </r>
  </si>
  <si>
    <t>Table(16): Number of Capital Market Institutions Classified by Number of Licensed Securities Business Activities</t>
  </si>
  <si>
    <t xml:space="preserve">نشاط واحد
One Activity </t>
  </si>
  <si>
    <t xml:space="preserve">نشاطان
Two Activities </t>
  </si>
  <si>
    <t>ثلاثة أنشطة
Three Activities</t>
  </si>
  <si>
    <t>أربعة أنشطة
Four Activities</t>
  </si>
  <si>
    <t>جميع الأنشطة
All Activities</t>
  </si>
  <si>
    <r>
      <t>الجدول (</t>
    </r>
    <r>
      <rPr>
        <sz val="10"/>
        <color theme="1"/>
        <rFont val="Akhbar MT"/>
        <charset val="178"/>
      </rPr>
      <t>17</t>
    </r>
    <r>
      <rPr>
        <sz val="16"/>
        <color theme="1"/>
        <rFont val="Akhbar MT"/>
        <charset val="178"/>
      </rPr>
      <t>): عدد الزيارات/المهام التفتيشية التي نفذتها الهيئة مصنفةً بحسب نوعها</t>
    </r>
  </si>
  <si>
    <t>Table(17): Number of Inspection Visits/Tasks Carried out by CMA by Type</t>
  </si>
  <si>
    <t xml:space="preserve">خاصة
Cause </t>
  </si>
  <si>
    <t>دورية
Cycle</t>
  </si>
  <si>
    <t>معالجة الطلبات الواردة من الجهات الحكومية
Incoming Requests from Government Agencies</t>
  </si>
  <si>
    <t>معالجة طلبات واستفسارات مؤسسات السوق المالية
Requests and Inquiries of Capital Market Institutions</t>
  </si>
  <si>
    <t>العنصر
Item</t>
  </si>
  <si>
    <t>مؤسسات السوق المالية التابعة لبنوك سعودية
Bank Affiliate 
Capital Market Institutions</t>
  </si>
  <si>
    <t>مؤسسات السوق المالية السعودية
Local Capital Market Institutions</t>
  </si>
  <si>
    <t>مؤسسات السوق المالية الإقليمية
Regional Capital Market Institutions</t>
  </si>
  <si>
    <t>مؤسسات السوق المالية الدولية
International Capital Market Institutions</t>
  </si>
  <si>
    <t>نقد وما يعادله
Cash and Cash Equivalents</t>
  </si>
  <si>
    <t>ذمم مدينة
Accounts Receivable</t>
  </si>
  <si>
    <t>مدينو تمويل هامش التغطية
Margin Lending Creditors</t>
  </si>
  <si>
    <t>استثمارات
Investments</t>
  </si>
  <si>
    <t>أصول ثابتة
Fixed Assets</t>
  </si>
  <si>
    <t>أصول أخرى
Other Assets</t>
  </si>
  <si>
    <t>إجمالي الأصول
Total Assets</t>
  </si>
  <si>
    <t>ذمم دائنة ومصروفات مستحقة
Accounts Payable and Accrued Expenses</t>
  </si>
  <si>
    <t>قروض بنكية
Bank Loans</t>
  </si>
  <si>
    <t>قروض تالية الاستحقاق
Subordinate Loans</t>
  </si>
  <si>
    <t>الزكاة وضريبة الدخل
Zakat and Income Tax</t>
  </si>
  <si>
    <t>مستحقات نهاية الخدمة
End of Service Benefits</t>
  </si>
  <si>
    <t>ذمم دائنة أخرى
Other Accounts Payable Assets</t>
  </si>
  <si>
    <t>إجمالي الالتزامات
Total Liabilities</t>
  </si>
  <si>
    <t>رؤوس الأموال المدفوعة
Paid-up Capital</t>
  </si>
  <si>
    <t>الاحتياطي النظامي
Statutory Reserve</t>
  </si>
  <si>
    <t>أرباح مبقاه
Retained Earnings</t>
  </si>
  <si>
    <t>أرباح/خسائر الفترة
Profit/Loss for the Period</t>
  </si>
  <si>
    <t>حقوق ملاك أخرى
Other Shareholder Equity</t>
  </si>
  <si>
    <t>إجمالي حقوق الملكية
Total Shareholder Equity</t>
  </si>
  <si>
    <t>أسهم مدرجة
Listed Shares</t>
  </si>
  <si>
    <t>صناديق استثمارية
Investment Funds</t>
  </si>
  <si>
    <t>أدوات دين
Debt Instruments</t>
  </si>
  <si>
    <t>التوريق
Securitization</t>
  </si>
  <si>
    <t>الملكية الخاصة/شركات تابعة وشقيقة
Private Equity/ Subsidiaries and Sister Companies</t>
  </si>
  <si>
    <t>عقارات
Real Estate</t>
  </si>
  <si>
    <t xml:space="preserve">المجموع
Total </t>
  </si>
  <si>
    <t xml:space="preserve">التعامل
Dealing </t>
  </si>
  <si>
    <t>إدارة الأصول
Asset Management</t>
  </si>
  <si>
    <t>المصرفية الاستثمارية
Investment Banking</t>
  </si>
  <si>
    <t>المشورة/ الأبحاث
Advice/Research</t>
  </si>
  <si>
    <t>الاستثمارات
Investments</t>
  </si>
  <si>
    <t>إيرادات أخرى
Other Revenues</t>
  </si>
  <si>
    <t>الإيرادات
Revenues</t>
  </si>
  <si>
    <t>الرواتب والأجور
Salaries &amp; Wages</t>
  </si>
  <si>
    <t xml:space="preserve">التسويق
Marketing </t>
  </si>
  <si>
    <t xml:space="preserve">مصاريف أخرى
Other Expenses </t>
  </si>
  <si>
    <t xml:space="preserve">إجمالي المصاريف
Total Expenses </t>
  </si>
  <si>
    <t>الأرباح/ الخسائر
Profit/Loss</t>
  </si>
  <si>
    <t>جدول رقم (1): مؤشرات القوى العاملة حسب مؤسسات السوق المالية</t>
  </si>
  <si>
    <t>Table(1): Indicators of Workforce at Capital Market Institutions</t>
  </si>
  <si>
    <t>#</t>
  </si>
  <si>
    <t>مؤسسات السوق المالية</t>
  </si>
  <si>
    <t>Capital Market Institutions</t>
  </si>
  <si>
    <t xml:space="preserve">شركة ميراك المالية </t>
  </si>
  <si>
    <t>Merak Capital Company</t>
  </si>
  <si>
    <t>NA</t>
  </si>
  <si>
    <t>شركة الإنماء للاستثمار</t>
  </si>
  <si>
    <t>Alinma Investment Company</t>
  </si>
  <si>
    <t>شركة الراجحي المالية</t>
  </si>
  <si>
    <t>Al Rajhi Capital</t>
  </si>
  <si>
    <t>شركة سامبا للأصول وإدارة الاستثمار</t>
  </si>
  <si>
    <t>SAMBA Capital &amp; Investment Management Company</t>
  </si>
  <si>
    <t>شركة مكتب العائلة العالمية للاستثمار</t>
  </si>
  <si>
    <t>The Family Office International Investment Company</t>
  </si>
  <si>
    <t>شركة إحاطة المالية</t>
  </si>
  <si>
    <t>Ehata Financial Company</t>
  </si>
  <si>
    <t>شركة الأهلي المالية</t>
  </si>
  <si>
    <t>شركة الرياض المالية</t>
  </si>
  <si>
    <t>Riyad Capital Company</t>
  </si>
  <si>
    <t>شركة البلاد للاستثمار</t>
  </si>
  <si>
    <t>AlBilad Investment Company</t>
  </si>
  <si>
    <t xml:space="preserve">شركة تأثير المالية  </t>
  </si>
  <si>
    <t>Impact Capital Company</t>
  </si>
  <si>
    <t>شركة الصكوك الوطنية</t>
  </si>
  <si>
    <t>Saudi National Bonds</t>
  </si>
  <si>
    <t>شركة العربي الوطني للاستثمار</t>
  </si>
  <si>
    <t>Arab National Investment Company</t>
  </si>
  <si>
    <t>شركة ألفا المالية</t>
  </si>
  <si>
    <t>Alpha Capital</t>
  </si>
  <si>
    <t>شركة الجزيرة للأسواق المالية</t>
  </si>
  <si>
    <t>AlJazira Capital Company</t>
  </si>
  <si>
    <t>مجموعة النفيعي للاستثمار</t>
  </si>
  <si>
    <t>Al Nefaie Investment Group</t>
  </si>
  <si>
    <t>شركة دراية المالية</t>
  </si>
  <si>
    <t>Derayah Financial Corporation Company</t>
  </si>
  <si>
    <t>شركة الخير كابيتال السعودية</t>
  </si>
  <si>
    <t>AlKhair Capital Saudi Arabia Company</t>
  </si>
  <si>
    <t>شركة السعودي الفرنسي كابيتال</t>
  </si>
  <si>
    <t>Saudi Fransi Capital</t>
  </si>
  <si>
    <t>شركة إتش إس بي سي العربية السعودية المحدودة</t>
  </si>
  <si>
    <t>HSBC Saudi Arabia</t>
  </si>
  <si>
    <t>شركة جي أي بي كابيتال</t>
  </si>
  <si>
    <t>GIB Capital</t>
  </si>
  <si>
    <t>شركة شركاء القيمة للاستثمار</t>
  </si>
  <si>
    <t>Value Capital Partners Company</t>
  </si>
  <si>
    <t>شركة الأول للاستثمار</t>
  </si>
  <si>
    <t>Alawwal INVEST Company</t>
  </si>
  <si>
    <t>شركة الاستثمار للأوراق المالية والوساطة (الاستثمار كابيتال)</t>
  </si>
  <si>
    <t>Alistithmar Capital for Financial Securities and Brokerage Company 
(Alistithmar Capital)</t>
  </si>
  <si>
    <t>شركة الوطني لإدارة الثروات</t>
  </si>
  <si>
    <t>Watani Wealth Management Company</t>
  </si>
  <si>
    <t>مجموعة الدخيل المالية</t>
  </si>
  <si>
    <t>AlDukheil Financial Group</t>
  </si>
  <si>
    <t>شركة الخبير المالية</t>
  </si>
  <si>
    <t>Alkhabeer Capital</t>
  </si>
  <si>
    <t>شركة الوساطة المالية</t>
  </si>
  <si>
    <t>Al Wasatah Al Maliah Company</t>
  </si>
  <si>
    <t>شركة جي. بي. مورقان العربية السعودية</t>
  </si>
  <si>
    <t>J.P. Morgan Saudi Arabia Company</t>
  </si>
  <si>
    <t>شركة أديم المالية</t>
  </si>
  <si>
    <t>Adeem Financial Company</t>
  </si>
  <si>
    <t xml:space="preserve">شركة براق الخيل المالية </t>
  </si>
  <si>
    <t>NEO Merchants Capital</t>
  </si>
  <si>
    <t>شركة رائد المتقدمة للاستثمار</t>
  </si>
  <si>
    <t>Raed Advanced Investments Company</t>
  </si>
  <si>
    <t>شركة ملكيه للاستثمار</t>
  </si>
  <si>
    <t>Mulkia Investment Company</t>
  </si>
  <si>
    <t>شركة بيت المال الخليجي</t>
  </si>
  <si>
    <t>Bait Al Mal Al Khaleeji Company</t>
  </si>
  <si>
    <t>شركة ثروات للاوراق المالية</t>
  </si>
  <si>
    <t>Tharwat For Financial Securities</t>
  </si>
  <si>
    <t>شركة سيتي جروب العربية السعودية</t>
  </si>
  <si>
    <t>Citigroup Saudi Arabia</t>
  </si>
  <si>
    <t>الشركة السعودية للاقتصاد والتنمية للأوراق المالية (سدكو كابيتال)</t>
  </si>
  <si>
    <t>Saudi Economic and Development Securities Company 
(SEDCO Capital)</t>
  </si>
  <si>
    <t xml:space="preserve">شركة بيت النمو المالية </t>
  </si>
  <si>
    <t>Bayt Alnomow Capital Company</t>
  </si>
  <si>
    <t>شركة جولدمان ساكس العربية السعودية</t>
  </si>
  <si>
    <t>Goldman Sachs Saudi Arabia Company</t>
  </si>
  <si>
    <t>شركة النمو المالية للاستشارات المالية</t>
  </si>
  <si>
    <t>Nomw Capital</t>
  </si>
  <si>
    <t>شركة الملز المالية</t>
  </si>
  <si>
    <t>Malaz Capital Company</t>
  </si>
  <si>
    <t>شركة أبو ظبي الأول للاستثمار السعودية</t>
  </si>
  <si>
    <t>First Abu Dhabi Investment Saudi Company</t>
  </si>
  <si>
    <t>شركة نورذن ترست العربية السعودية</t>
  </si>
  <si>
    <t>The Northern Trust Company of Saudi Arabia</t>
  </si>
  <si>
    <t>شركة أصول و بخيت الاستثمارية</t>
  </si>
  <si>
    <t>Osool &amp; Bakheet Investment Company</t>
  </si>
  <si>
    <t>شركة ركاز الوطنية المالية</t>
  </si>
  <si>
    <t>Rekaz National Capital</t>
  </si>
  <si>
    <t>شركة الشرق الأوسط للاستثمار المالي</t>
  </si>
  <si>
    <t>Middle East Financial Investment Company</t>
  </si>
  <si>
    <t>شركة جدوى للاستثمار</t>
  </si>
  <si>
    <t>Jadwa Investment Company</t>
  </si>
  <si>
    <t>دويتشه العربية السعودية للأوراق المالية</t>
  </si>
  <si>
    <t>Deutsche Securities Saudi Arabia Company</t>
  </si>
  <si>
    <t>ستاندرد تشارترد كابيتال العربية السعودية</t>
  </si>
  <si>
    <t>Standard Chartered Capital Saudi Arabia</t>
  </si>
  <si>
    <t>شركة المستثمرون الخليجيون لإدارة الأصول</t>
  </si>
  <si>
    <t>Gulf Investors Asset Management Company</t>
  </si>
  <si>
    <t>شركة أشمور للاستثمار السعودية</t>
  </si>
  <si>
    <t>Ashmore Investment Saudi Arabia Company</t>
  </si>
  <si>
    <t>شركة آرش المالية</t>
  </si>
  <si>
    <t>Arch Capital</t>
  </si>
  <si>
    <t>شركة مشاركة المالية</t>
  </si>
  <si>
    <t>Musharaka Capital Company</t>
  </si>
  <si>
    <t>شركة ميزوهو العربية السعودية</t>
  </si>
  <si>
    <t>Mizuho Saudi Arabia Company</t>
  </si>
  <si>
    <t>شركة كسب المالية</t>
  </si>
  <si>
    <t>KASB Capital</t>
  </si>
  <si>
    <t>شركة ميريل لنش المملكة العربية السعودية</t>
  </si>
  <si>
    <t>Merrill Lynch KSA Company</t>
  </si>
  <si>
    <t>شركة عودة كابيتال</t>
  </si>
  <si>
    <t>Audi Capital Company</t>
  </si>
  <si>
    <t>شركة اسناد المالية</t>
  </si>
  <si>
    <t>Esnad Financial Company</t>
  </si>
  <si>
    <t>شركة بي ان واي ميلون السعودية المالية</t>
  </si>
  <si>
    <t>BNY Mellon Saudi Financial Company</t>
  </si>
  <si>
    <t>شركة الإمارات دبي الوطني كابيتال السعودية</t>
  </si>
  <si>
    <t>Emirates NBD Capital KSA</t>
  </si>
  <si>
    <t>شركة كريديت سويس العربية السعودية</t>
  </si>
  <si>
    <t>Credit Suisse Saudi Arabia Company</t>
  </si>
  <si>
    <t>تسعة وتسعون هللة المالية</t>
  </si>
  <si>
    <t>99Hlala Capital Company</t>
  </si>
  <si>
    <t>شركة أرباح المالية</t>
  </si>
  <si>
    <t>Arbah Capital Company</t>
  </si>
  <si>
    <t>شركة ستايت ستريت العربية السعودية للحلول المالية</t>
  </si>
  <si>
    <t>State Street Saudi Arabia Financial Solution Company</t>
  </si>
  <si>
    <t>شركة الأول كابيتال</t>
  </si>
  <si>
    <t>Alawwal Capital Company</t>
  </si>
  <si>
    <t>شركة أنفال كابيتال</t>
  </si>
  <si>
    <t>Anfaal Capital Company</t>
  </si>
  <si>
    <t>شركة بي إن بي باريبا السعودية للاستثمار</t>
  </si>
  <si>
    <t>BNP Pariba Investment Company KSA</t>
  </si>
  <si>
    <t>شركة وثيق للخدمات المالية</t>
  </si>
  <si>
    <t>Watheeq Financial Services Company</t>
  </si>
  <si>
    <t>شركة كامكو للاستثمار</t>
  </si>
  <si>
    <t>Kamco Investment Company</t>
  </si>
  <si>
    <t>شركة جرينستون العربية السعودية</t>
  </si>
  <si>
    <t>Greenstone Saudi Arabia LLC</t>
  </si>
  <si>
    <t>شركة الأولى جوجيت كابيتال</t>
  </si>
  <si>
    <t>Aloula Geojit Capital Company</t>
  </si>
  <si>
    <t>شركة سدرة المالية</t>
  </si>
  <si>
    <t>Sidra Capital Company</t>
  </si>
  <si>
    <t>شركة الفريق الاول</t>
  </si>
  <si>
    <t>Team One Company</t>
  </si>
  <si>
    <t>شركة مورغان ستانلي السعودية</t>
  </si>
  <si>
    <t>Morgan Stanley Saudi Arabia Company</t>
  </si>
  <si>
    <t>شركة يو بي إس العربية السعودية</t>
  </si>
  <si>
    <t>UBS Saudi Arabia Company</t>
  </si>
  <si>
    <t>شركة بلوم للاستثمار السعودية</t>
  </si>
  <si>
    <t>Blominvest Saudi Arabia Company</t>
  </si>
  <si>
    <t>شركة البحر المتوسط السعودية للاستثمار</t>
  </si>
  <si>
    <t>SaudiMed Investment Company</t>
  </si>
  <si>
    <t>شركة انفستكورب السعودية للاستثمارات المالية</t>
  </si>
  <si>
    <t>Investcorp Saudi Arabia Financial Investment Company</t>
  </si>
  <si>
    <t>شركة تنمية المالية</t>
  </si>
  <si>
    <t>Tanmia Capital Company</t>
  </si>
  <si>
    <t>شركة لازارد العربية السعودية المحدودة</t>
  </si>
  <si>
    <t>Lazard Saudi Arabia Limited Company</t>
  </si>
  <si>
    <t>شركة بيت التمويل السعودي الكويتي</t>
  </si>
  <si>
    <t>Saudi Kuwaiti Finance House Company</t>
  </si>
  <si>
    <t>شركة سوسيتيه جنرال العربية السعودية</t>
  </si>
  <si>
    <t xml:space="preserve">Societe Generale Saudi Arabia </t>
  </si>
  <si>
    <t>شركة المجموعة المالية-هيرميس السعودية</t>
  </si>
  <si>
    <t>EFG-Hermes-KSA</t>
  </si>
  <si>
    <t>شركة إثمار السعودية للاستشارات المالية</t>
  </si>
  <si>
    <t>Ithmar Saudi Financial Consultancy Services</t>
  </si>
  <si>
    <t>شركة بلاك روك العربية السعودية</t>
  </si>
  <si>
    <t>Black Rock</t>
  </si>
  <si>
    <t>شركة سويكورب</t>
  </si>
  <si>
    <t>Swicorp Company</t>
  </si>
  <si>
    <t>شركة إتقان كابيتال</t>
  </si>
  <si>
    <t>Itqan Capital Company</t>
  </si>
  <si>
    <t>شركة أريب المالية</t>
  </si>
  <si>
    <t>Areeb Capital</t>
  </si>
  <si>
    <t>شركة ناتيكسيس العربية السعودية</t>
  </si>
  <si>
    <t>Natixis Saudi Arabia Investment Company</t>
  </si>
  <si>
    <t>مجموعة بي أم جي المالية</t>
  </si>
  <si>
    <t>BMG Financial Group</t>
  </si>
  <si>
    <t>شركة شعاع كابيتال العربية السعودية</t>
  </si>
  <si>
    <t>Shuaa Capital Saudi Arabia Company</t>
  </si>
  <si>
    <t>إس ام بي سي العربية السعودية للخدمات الاستشارية</t>
  </si>
  <si>
    <t>SMBC Advisory Services Saudi Arabia</t>
  </si>
  <si>
    <t>شركة أف آي إم بارتنرز كي أس أيه</t>
  </si>
  <si>
    <t>FIM Partners KSA</t>
  </si>
  <si>
    <t>شركة كي كي آر السعودية</t>
  </si>
  <si>
    <t>KKR Saudi Limited Company</t>
  </si>
  <si>
    <t>شركة جي إف إتش السعودية المالية</t>
  </si>
  <si>
    <t>GFH Capital Saudi Arabia</t>
  </si>
  <si>
    <t>فينشر كابيتال الاستثمارية السعودية</t>
  </si>
  <si>
    <t>Saudi Venture Capital Investment Company</t>
  </si>
  <si>
    <t>SICO Financial Saudi Company</t>
  </si>
  <si>
    <t>شركة الرؤية المتقدمة للاستثمار</t>
  </si>
  <si>
    <t>Advance Vision Investment Company</t>
  </si>
  <si>
    <t>شركة أسياف للاستثمار</t>
  </si>
  <si>
    <t>Asyaf Investment Company</t>
  </si>
  <si>
    <t>شركة تمرة المالية</t>
  </si>
  <si>
    <t>Tamra Capital Company</t>
  </si>
  <si>
    <t>شركة موليس اند كومباني السعودية المحدودة</t>
  </si>
  <si>
    <t>Moelis &amp; Company Saudi Limited</t>
  </si>
  <si>
    <t>شركة الإرتقاء المالية</t>
  </si>
  <si>
    <t>Al Ertiqa Financial Company</t>
  </si>
  <si>
    <t>شركة جلف ون كابيتال</t>
  </si>
  <si>
    <t>شركة بيت الاتحاد المالي</t>
  </si>
  <si>
    <t>United Financial House Company</t>
  </si>
  <si>
    <t>شركة بيت الاستشارات الوطني</t>
  </si>
  <si>
    <t>House of National Consulting Company</t>
  </si>
  <si>
    <t>شركة المحفظة السعودية للأوراق المالية</t>
  </si>
  <si>
    <t>شركة المستثمر للأوراق المالية</t>
  </si>
  <si>
    <t>The Investor Company For Securities</t>
  </si>
  <si>
    <t>شركة إثراء المالية</t>
  </si>
  <si>
    <t>Ithraa Capital Company</t>
  </si>
  <si>
    <t>*الإجمالي</t>
  </si>
  <si>
    <t>TOTAL*</t>
  </si>
  <si>
    <t xml:space="preserve"> NA : لم يُرخص له في حينه أو ألغي ترخيصه</t>
  </si>
  <si>
    <t>الربع الرابع عام  2017م</t>
  </si>
  <si>
    <t>الربع الأول عام  2018م</t>
  </si>
  <si>
    <t>الربع الثاني عام  2018م</t>
  </si>
  <si>
    <t>الربع الثالث عام  2018م</t>
  </si>
  <si>
    <t>الربع الرابع عام 2018م</t>
  </si>
  <si>
    <t>الربع الأول عام 2019م</t>
  </si>
  <si>
    <t>الربع الثاني عام 2019م</t>
  </si>
  <si>
    <t>الربع الثالث عام 2019م</t>
  </si>
  <si>
    <t>الربع الرابع عام 2019م</t>
  </si>
  <si>
    <t>الربع الأول عام 2020م</t>
  </si>
  <si>
    <t>الربع الثاني عام 2020م</t>
  </si>
  <si>
    <t>الربع الثالث عام 2020م</t>
  </si>
  <si>
    <t>الربع الرابع عام 2020م</t>
  </si>
  <si>
    <t>الربع الأول عام 2021م</t>
  </si>
  <si>
    <t>ستايت ستريت السعودية للحلول المالية</t>
  </si>
  <si>
    <t>فاب كابيتال المالية</t>
  </si>
  <si>
    <t>FAB Capital</t>
  </si>
  <si>
    <t>Citygroup Saudi Arabia</t>
  </si>
  <si>
    <t>شركة انفستكورب السعودية للإستثمارات المالية</t>
  </si>
  <si>
    <t>ناتيكسيس السعودية للإستثمار</t>
  </si>
  <si>
    <t>National Bonds Company</t>
  </si>
  <si>
    <t>شركة سامبا للأصول وإدارة الإستثمار</t>
  </si>
  <si>
    <t>ألفا  المالية</t>
  </si>
  <si>
    <t>Alistithmar Capital for Financial Securities and Brokerage Company (Alistithmar Capital)</t>
  </si>
  <si>
    <t xml:space="preserve"> </t>
  </si>
  <si>
    <t>سيتي جروب العربية السعودية</t>
  </si>
  <si>
    <t>شركة جي آي بي كابيتال</t>
  </si>
  <si>
    <t>TOTAL</t>
  </si>
  <si>
    <t>Capital Market Institutions*</t>
  </si>
  <si>
    <t>الربع الرابع عام  2018م</t>
  </si>
  <si>
    <t>الربع الأول عام  2019م</t>
  </si>
  <si>
    <t>شركة ثروات للأوراق المالية</t>
  </si>
  <si>
    <t>شركة شركاء القيمة المالية</t>
  </si>
  <si>
    <t>شركة الإمارات دبي الوطني كابيتال السعودية المحدودة</t>
  </si>
  <si>
    <t>Gulf One Capital Company‎</t>
  </si>
  <si>
    <t>شركة أصول وبخيت الاستثمارية</t>
  </si>
  <si>
    <t>الشركة السعودية للاقتصاد والتنمية للأوراق المالية 
(سدكو كابيتال)</t>
  </si>
  <si>
    <t xml:space="preserve"> SAMBA Capital &amp; Investment Management Company</t>
  </si>
  <si>
    <t xml:space="preserve"> Arab National Investment Company</t>
  </si>
  <si>
    <t xml:space="preserve"> AlJazira Capital Company</t>
  </si>
  <si>
    <t xml:space="preserve"> Saudi Portfolio Securities Company</t>
  </si>
  <si>
    <t xml:space="preserve"> Ehata Financial Company</t>
  </si>
  <si>
    <t>Societe Generale Saudi Arabia</t>
  </si>
  <si>
    <t>*عدد الشكاوى التي تم تسويتها أو معالجتها /إجمالي عدد الشكاوى المستلمة</t>
  </si>
  <si>
    <t>*Number of settled complaints over number of deposited complaints</t>
  </si>
  <si>
    <t>(- )  لايوجد شكاوى حسب تعريف إجمالي الشكاوى</t>
  </si>
  <si>
    <t>(-) There are no complaints according to the definition of total complaints</t>
  </si>
  <si>
    <t>*مؤسسات السوق المالية</t>
  </si>
  <si>
    <t>عام</t>
  </si>
  <si>
    <t>خاص</t>
  </si>
  <si>
    <t>Public</t>
  </si>
  <si>
    <t>Private</t>
  </si>
  <si>
    <t>Saudi Economic and Development Securities Company</t>
  </si>
  <si>
    <t>شركة ميراك المالية</t>
  </si>
  <si>
    <t>* حاملي رخصة إدارة صناديق الاستثمار</t>
  </si>
  <si>
    <t>*AP Licensed in Investment Fund Management</t>
  </si>
  <si>
    <t>الربع الثاني عام  2021م
Second quarter 2021</t>
  </si>
  <si>
    <t>النصف الأول عام  2021م
First half 2021</t>
  </si>
  <si>
    <t>نهاية الربع  الثاني  عام  2021م</t>
  </si>
  <si>
    <t>Second quarter 
2021</t>
  </si>
  <si>
    <t>(99 Authorized financial institution)</t>
  </si>
  <si>
    <t>(99 مؤسسة مالية مرخصة)</t>
  </si>
  <si>
    <t>ذكر</t>
  </si>
  <si>
    <t>أنثى</t>
  </si>
  <si>
    <t>Male</t>
  </si>
  <si>
    <t>Female</t>
  </si>
  <si>
    <t>** تشمل برامج أسهم موظفين.</t>
  </si>
  <si>
    <t>إجمالي إيرادات</t>
  </si>
  <si>
    <t>صافي الدخل</t>
  </si>
  <si>
    <t>إجمالي الأصول</t>
  </si>
  <si>
    <t>إجمالي الدين**</t>
  </si>
  <si>
    <t>لا يشمل قطاع الصناديق العقارية المتداولة</t>
  </si>
  <si>
    <t>Excluding REITs  Sector</t>
  </si>
  <si>
    <t>عدد طلبات الطرح أو الإدراج القائمة *</t>
  </si>
  <si>
    <t>Number of existing offering or listing applications *</t>
  </si>
  <si>
    <t>مجموع القوى العاملة لدى مؤسسات السوق المالية *</t>
  </si>
  <si>
    <t>Total Workforce at Capital Market Institutions *</t>
  </si>
  <si>
    <t>Total Workforce at Companies Licensed to Exercise Credit Ratings **</t>
  </si>
  <si>
    <t>مجموع القوى العاملة للشركات المرخصة بممارسة التصنيف الائتماني **</t>
  </si>
  <si>
    <t>مجموع القوى العاملة حسب شركة التقنية المالية ****</t>
  </si>
  <si>
    <t>Total Workforce at FinTech Companies ****</t>
  </si>
  <si>
    <r>
      <t xml:space="preserve">* </t>
    </r>
    <r>
      <rPr>
        <sz val="8"/>
        <color rgb="FF000000"/>
        <rFont val="GE Dinar One Light"/>
        <family val="1"/>
        <charset val="178"/>
      </rPr>
      <t>مؤسسات السوق المالية: شخص مرخص له من هيئة السوق المالية لممارسة أعمال الأوراق المالية.</t>
    </r>
  </si>
  <si>
    <r>
      <t xml:space="preserve">*** </t>
    </r>
    <r>
      <rPr>
        <sz val="8"/>
        <color rgb="FF000000"/>
        <rFont val="GE Dinar One Light"/>
        <family val="1"/>
        <charset val="178"/>
      </rPr>
      <t>مؤسسات البنية الاساسية: (شركة تداول السعودية ,وشركة مركز إيداع الأوراق المالية (إيداع)، وشركة مركز مقاصة الأوراق المالية (مقاصة))</t>
    </r>
  </si>
  <si>
    <r>
      <t xml:space="preserve">**** </t>
    </r>
    <r>
      <rPr>
        <sz val="8"/>
        <color rgb="FF000000"/>
        <rFont val="GE Dinar One Light"/>
        <family val="1"/>
        <charset val="178"/>
      </rPr>
      <t>شركات التقنية المالية: الشركات المرخص لها بتقديم منتجات وخدمات ونماذج أعمال ابتكارات التقنية المالية.</t>
    </r>
  </si>
  <si>
    <t xml:space="preserve">Tadawul All Share Index (NOMU) </t>
  </si>
  <si>
    <r>
      <t xml:space="preserve">** </t>
    </r>
    <r>
      <rPr>
        <sz val="8"/>
        <color rgb="FF000000"/>
        <rFont val="GE Dinar One Light"/>
        <family val="1"/>
        <charset val="178"/>
      </rPr>
      <t>شركات التصنيف الائتماني: شخص اعتباري مؤسس في المملكة، ومرخص له في ممارسة نشاطات التصنيف الائتماني</t>
    </r>
  </si>
  <si>
    <t>عدد الشركات التي صدرت الموافقة على طرح أسهمها</t>
  </si>
  <si>
    <t>Number of offering approvals</t>
  </si>
  <si>
    <t xml:space="preserve">عدد طلبات الطرح القائمة </t>
  </si>
  <si>
    <t>Number of existing offering applications</t>
  </si>
  <si>
    <t>عدد الشركات التي
صدرت الموافقة
على طرح أو إدراج
أسهمها*</t>
  </si>
  <si>
    <t>* تشمل طلبات الطرح في السوق الموازية وطلبات التسجيل بغرض الإدراج المباشر.</t>
  </si>
  <si>
    <t>Number of offering  or listing approvals*</t>
  </si>
  <si>
    <r>
      <t xml:space="preserve">* </t>
    </r>
    <r>
      <rPr>
        <sz val="8"/>
        <color rgb="FF000000"/>
        <rFont val="Cambria"/>
        <family val="1"/>
        <scheme val="major"/>
      </rPr>
      <t>Capital Market Institutions are the ones who have authorisation to carry out securities business</t>
    </r>
  </si>
  <si>
    <r>
      <t xml:space="preserve">** </t>
    </r>
    <r>
      <rPr>
        <sz val="8"/>
        <color rgb="FF000000"/>
        <rFont val="Cambria"/>
        <family val="1"/>
        <scheme val="major"/>
      </rPr>
      <t>Credit Rating companies are the ones who have authorisation to carry out rating activities in the Kingdom</t>
    </r>
  </si>
  <si>
    <r>
      <t xml:space="preserve">*** </t>
    </r>
    <r>
      <rPr>
        <sz val="8"/>
        <color rgb="FF000000"/>
        <rFont val="Cambria"/>
        <family val="1"/>
        <scheme val="major"/>
      </rPr>
      <t xml:space="preserve">Market Infrastructure Enterprises are The Saudi Exchange, the Securities Clearing Center Company (Muqassa), the Securities Depository Center Company (Edaa), </t>
    </r>
  </si>
  <si>
    <r>
      <t xml:space="preserve">**** </t>
    </r>
    <r>
      <rPr>
        <sz val="8"/>
        <color rgb="FF000000"/>
        <rFont val="Cambria"/>
        <family val="1"/>
        <scheme val="major"/>
      </rPr>
      <t>FinTech Companies the ones that have the approval to obtain a FinTech ExPermit to participate in the FinTech Lab</t>
    </r>
  </si>
  <si>
    <t>شركة جوا المالية</t>
  </si>
  <si>
    <t>Joa Capital Company</t>
  </si>
  <si>
    <t>شركة رزين المالية</t>
  </si>
  <si>
    <t>Razeen Financial Company</t>
  </si>
  <si>
    <t>شركة الاستثمار للأوراق المالية والوساطة 
(الاستثمار كابيتال)</t>
  </si>
  <si>
    <t>شركة معيار المالية</t>
  </si>
  <si>
    <t>Miyar Capital</t>
  </si>
  <si>
    <t>شركة كريدي اجريكول سي آي بي العربية المالية</t>
  </si>
  <si>
    <t>Credit Agricole CIB Arabia Financial Company</t>
  </si>
  <si>
    <t>شركة درهم المالية</t>
  </si>
  <si>
    <t>Dirham Capital</t>
  </si>
  <si>
    <t>الربع الثاني عام 2021م</t>
  </si>
  <si>
    <t>معيار المالية</t>
  </si>
  <si>
    <t xml:space="preserve"> NA :Not licensed at the time </t>
  </si>
  <si>
    <t>شركة نومورا العربية السعودية</t>
  </si>
  <si>
    <t>Nomura Saudi Arabia Company</t>
  </si>
  <si>
    <t>شركة بيت القيمة للاستثمار</t>
  </si>
  <si>
    <t>Value Capital</t>
  </si>
  <si>
    <t>Saudi Portfolio Securities Company</t>
  </si>
  <si>
    <t xml:space="preserve">*The total of Long-term debt and short-term debt. </t>
  </si>
  <si>
    <t>Excluding REITs &amp; Insurance Sectors</t>
  </si>
  <si>
    <t>الربع الثالث عام  2021م
Third quarter 2021</t>
  </si>
  <si>
    <t>نهاية الربع  الثالث  عام  2021م</t>
  </si>
  <si>
    <t>Third quarter 
2021</t>
  </si>
  <si>
    <t>(102 مؤسسة مالية مرخصة)</t>
  </si>
  <si>
    <t>(102 Authorized financial institution)</t>
  </si>
  <si>
    <t>***** the workforce of the holding company (Saudi Tadawul Group) that was established on 01/06/2021 was excluded Since Second quarter of 2021</t>
  </si>
  <si>
    <r>
      <t>*****ابتداءً من الربع الثاني لعام 2021م العدد  لا يشتمل على القوى العاملة لدى مجموعة تداول السعودية القابضة والتي تم تأسيسها بتاريخ 2021/06/01م)</t>
    </r>
    <r>
      <rPr>
        <sz val="8"/>
        <color rgb="FF000000"/>
        <rFont val="GE Dinar One Light"/>
        <family val="1"/>
        <charset val="178"/>
      </rPr>
      <t>.</t>
    </r>
  </si>
  <si>
    <t>مجموع القوى العاملة لمؤسسات البنية الأساسية للسوق ***,*****</t>
  </si>
  <si>
    <t>Total Workforce at Market Infrastructure Enterprises ***,*****</t>
  </si>
  <si>
    <t>SNB Capital</t>
  </si>
  <si>
    <t>سيكو السعودية المالية</t>
  </si>
  <si>
    <t>أموال المالية</t>
  </si>
  <si>
    <t>Amwal Financial</t>
  </si>
  <si>
    <t>الربع الثالث عام 2021م</t>
  </si>
  <si>
    <t xml:space="preserve"> NA :Not licensed at the time or no longer authorized</t>
  </si>
  <si>
    <t>Dirham Capital Company</t>
  </si>
  <si>
    <t>الربع الرابع عام  2021م
Fourth quarter 2021</t>
  </si>
  <si>
    <t>النصف الثاني عام  2021م
Second half 2021</t>
  </si>
  <si>
    <t>نهاية الربع  الرابع  عام  2021م</t>
  </si>
  <si>
    <t>Fourth quarter 
2021</t>
  </si>
  <si>
    <t>(107 مؤسسة مالية مرخصة)</t>
  </si>
  <si>
    <t>(107 Authorized financial institution)</t>
  </si>
  <si>
    <t>NA***</t>
  </si>
  <si>
    <t>شركة سدرة للإستثمار</t>
  </si>
  <si>
    <t>Seedra Investment Company</t>
  </si>
  <si>
    <t>شركة سبعين للأستثمار</t>
  </si>
  <si>
    <t>Sabeen Investment Company</t>
  </si>
  <si>
    <t>شركة راز أموال للاستثمار</t>
  </si>
  <si>
    <t>Raz Amwal Investment</t>
  </si>
  <si>
    <t>شركة سدو المالية</t>
  </si>
  <si>
    <t>Sadu Capital Company</t>
  </si>
  <si>
    <t>شركة نطاق المالية</t>
  </si>
  <si>
    <t>Nitaq Capital Company</t>
  </si>
  <si>
    <t>Narmo Capital</t>
  </si>
  <si>
    <t>شركة نارم المالية</t>
  </si>
  <si>
    <t>شركة هيكلة الإدارية</t>
  </si>
  <si>
    <t>شركة فرصة المالية</t>
  </si>
  <si>
    <t>شركة رصانة المالية</t>
  </si>
  <si>
    <t>Forsah Capital</t>
  </si>
  <si>
    <t>الربع الرابع عام 2021م</t>
  </si>
  <si>
    <t xml:space="preserve">جي إف إتش السعودية المالية </t>
  </si>
  <si>
    <t>مكتب العائلة العالمية للاستثمار</t>
  </si>
  <si>
    <t>NA :Not licensed at the time or no longer authorized</t>
  </si>
  <si>
    <t>NA: لم يُرخص له في حينه أو ألغي ترخيصه</t>
  </si>
  <si>
    <t>شركة يقين المالية (يقين كابيتال)</t>
  </si>
  <si>
    <t>Yaqeen Capital</t>
  </si>
  <si>
    <t>Haykala Advisors and Managers</t>
  </si>
  <si>
    <t>Rasana Capital Company</t>
  </si>
  <si>
    <t>(معدل الشكاوى لكل مؤسسة من مؤسسات السوق المالية لديها 50 عميل فأكثر= (عدد الشكاوى / عدد العملاء)  * (1000</t>
  </si>
  <si>
    <t>Number of complaints per 1000 clients</t>
  </si>
  <si>
    <t>** ابتداءً من الربع الأول لعام 2021م تم احتساب المعدل باستخدام العملاء النشطين بدلاً من إجمالي عدد العملاء</t>
  </si>
  <si>
    <t>Starting from the first quarter  of 2021, rate was calculated using active clients instead of total clients</t>
  </si>
  <si>
    <t>عوده كابيتال</t>
  </si>
  <si>
    <t>جدوى لاستثمار</t>
  </si>
  <si>
    <t>اصول و بخيت للاستثمار</t>
  </si>
  <si>
    <t>الرياض المالية</t>
  </si>
  <si>
    <t>الجزيرة كابيتال</t>
  </si>
  <si>
    <t>السعودى الفرنسي كابيتال</t>
  </si>
  <si>
    <t>الانماء للاستثمار</t>
  </si>
  <si>
    <t>إتش إس بي سي العربية السعودية المحدودة</t>
  </si>
  <si>
    <t>الراجحي المالية</t>
  </si>
  <si>
    <t>دراية المالية</t>
  </si>
  <si>
    <t>* Starting from Q4 2021 report, the brokerage service availability rate indicator for the client and the service availability rate indicator between Tadawul and the financial market institutions were merged into the table above which indicates the service availability during market opening hours regardless of the source of the service interruption.</t>
  </si>
  <si>
    <t xml:space="preserve">*ابتداءً من نسخة التقرير للربع الرابع لعام 2021م, تم دمج كل من مؤشر معدل توافر خدمة الوساطة للعميل و مؤشر معدل توافر الخدمة بين تداول ومؤسسات السوق المالية في الجدول أعلاه ليعكس مدى توافر خدمة الوساطة المقدمة من مؤسسات السوق المالية للعملاء  خلال ساعات عمل السوق  أيا كان مصدر انقطاع الخدمة.  </t>
  </si>
  <si>
    <t>رأس المال المحمي
Protected Capital</t>
  </si>
  <si>
    <t>مخالفة لائحة أعمال الأوراق المالية
Violation of the Securities Business Regulations</t>
  </si>
  <si>
    <t>عدد القضايا الواردة والمتعلقة بنظام السوق المالية ونظام الشركات ونظام مكافحة غسل الأموال واللوائح التنفيذية مصنفة بحسب نوع المخالفة</t>
  </si>
  <si>
    <t>عدد القضايا المنتهية إجراءاتها والمتعلقة بنظام السوق المالية ونظام الشركات ونظام مكافحة غسل الأموال واللوائح التنفيذية مصنفةً بحسب نوع المخالفة</t>
  </si>
  <si>
    <t>أسهم دولية أخرى
Other International
Equities</t>
  </si>
  <si>
    <t>أسهم أمريكية
American Equities</t>
  </si>
  <si>
    <t>قيم الأصول (مليون ريال)
Asset Value (million SR)</t>
  </si>
  <si>
    <t>عدد المشتركين
Number of Subscribers</t>
  </si>
  <si>
    <t>عدد الصناديق
Number of Funds</t>
  </si>
  <si>
    <t>النطاق الجغرافي
Geographic
Location</t>
  </si>
  <si>
    <t xml:space="preserve">رأي معارض
Opposing Opinion </t>
  </si>
  <si>
    <t xml:space="preserve">غير معدل
Not Amended </t>
  </si>
  <si>
    <t xml:space="preserve">مطلق
Unqualified Opinion
</t>
  </si>
  <si>
    <t>لفت انتباه
Emphasis of Matter</t>
  </si>
  <si>
    <t>تحفظ
Qualified Opinion</t>
  </si>
  <si>
    <t>امتناع عن ابداء الرأي
Disclaimer of Opinion</t>
  </si>
  <si>
    <t>التطورات أو الأحداث المهمة الأخرى
Other Developments</t>
  </si>
  <si>
    <t>موافقة على منتج جديد
Approval on New Product</t>
  </si>
  <si>
    <t>أي تغير في تشكيل أعضاء مجلس إدارة الشركة وإداراتها العليا
Change in the Composition of Corporate Board of Directors and Top Management</t>
  </si>
  <si>
    <t>إعلان إيضاحي
Explanatory Announcement</t>
  </si>
  <si>
    <t>توزيع أرباح
Dividends</t>
  </si>
  <si>
    <t>الدعوة إلى حضور اجتماعات الجمعيات العمومية والإعلانات المتعلقة بنتائج تلك الاجتماعات
Invitation to General Assemblies, and the Announcements
Related of their Results</t>
  </si>
  <si>
    <t>توصية مجلس إدارة الشركة بخفض رأس مالها
Board of Directors’ Recommendation to Decrease Capital</t>
  </si>
  <si>
    <t>توصية مجلس إدارة الشركة بزيادة رأس مالها عن طريق منح أسهم
Board of Directors’ Recommendation to Increase Capital Through Bonus Shares Issue</t>
  </si>
  <si>
    <t>نتائج مالية
  Financial Results</t>
  </si>
  <si>
    <t xml:space="preserve">معلومات جوهرية
Material Information </t>
  </si>
  <si>
    <t>نوع الإعلان
Type of Announcement</t>
  </si>
  <si>
    <t>الأعضاء التنفيذيون
Executive Members</t>
  </si>
  <si>
    <t>صفة العضوية
Membership Type</t>
  </si>
  <si>
    <t>البحث المكثف في التداولات المشتبه في مخالفتها
Intensive Scans for Trades Suspected of Violating the Laws and Regulations Enforced by CMA</t>
  </si>
  <si>
    <t>العنصر
Elment</t>
  </si>
  <si>
    <t>تنبيهات نظام سمارت 
Number of “SMARTS” Alerts</t>
  </si>
  <si>
    <t>حالات اشتباه في مخالفة  
Suspected violations</t>
  </si>
  <si>
    <t>عمليات البحث المكثف للتداولات والتعاملات المشتبه بمخالفتها نظام السوق المالية ولوائحه التنفيذية  
Intensive Scans for Trades and Deals Suspected of Violating the CML and Implementing Regulations</t>
  </si>
  <si>
    <t>نشاط إصدار أدوات الدين 
Special purpose entites that issue debt instruments</t>
  </si>
  <si>
    <t>أدوات دين مدعومة بأصول 
Asset-backed debt instruments</t>
  </si>
  <si>
    <t xml:space="preserve">أدوات دين مرتبطة بأصول 
Asset-linked resource debt instruments </t>
  </si>
  <si>
    <t xml:space="preserve">أدوات دين مبنية على ديون 
Debt-based resource debt instruments </t>
  </si>
  <si>
    <t xml:space="preserve">نشاط إصدار الوحدات الاستثمارية 
Special purpose entities that issue investment units </t>
  </si>
  <si>
    <t>صناديق عامة 
Public Fund</t>
  </si>
  <si>
    <t>صناديق خاصة 
Private Fund</t>
  </si>
  <si>
    <t>شخص غير مسجل 
Unregistered Person</t>
  </si>
  <si>
    <t>الكفاية المالية 
Financial Prudence</t>
  </si>
  <si>
    <t>حوكمة حوكمة مؤسسات السوق المالية
Capital Market Institutions Governance</t>
  </si>
  <si>
    <t>العمليات التشغيلية 
Operations</t>
  </si>
  <si>
    <t>العام 
Year</t>
  </si>
  <si>
    <t>القوائم المالية المدققة 
Audited Financial Statements</t>
  </si>
  <si>
    <t>حالات الانكشافات الكبيرة 
Large Exposures</t>
  </si>
  <si>
    <t>خطط رفع الكفاية المالية 
Plans to Raise Financial Prudence</t>
  </si>
  <si>
    <t>اتفاقيات القروض تالية الاستحقاق 
Requests for Subordinated Loan Agreements</t>
  </si>
  <si>
    <t>الكفاية المالية عند التعهد بالتغطية  
Financial Prudence, as Underwriters</t>
  </si>
  <si>
    <t>دورية للكفاية المالية 
Periodic Reviews of Financial Prudence</t>
  </si>
  <si>
    <t xml:space="preserve">نوع المراجعة 
Type of Review </t>
  </si>
  <si>
    <t>الجدول (24)</t>
  </si>
  <si>
    <t>الجدول (25)</t>
  </si>
  <si>
    <t>الجدول (26)</t>
  </si>
  <si>
    <t>الجدول (27)</t>
  </si>
  <si>
    <t>الجدول (28)</t>
  </si>
  <si>
    <t>الجدول (29)</t>
  </si>
  <si>
    <t>الجدول (30)</t>
  </si>
  <si>
    <t>الجدول (31)</t>
  </si>
  <si>
    <t>الجدول (32)</t>
  </si>
  <si>
    <t>الجدول (33)</t>
  </si>
  <si>
    <t>Table(24)</t>
  </si>
  <si>
    <t>Table(25)</t>
  </si>
  <si>
    <t>Table(26)</t>
  </si>
  <si>
    <t>Table(27)</t>
  </si>
  <si>
    <t>Table(28)</t>
  </si>
  <si>
    <t>Table(29)</t>
  </si>
  <si>
    <t>Table(30)</t>
  </si>
  <si>
    <t>Table(31)</t>
  </si>
  <si>
    <t>Table(32)</t>
  </si>
  <si>
    <t>Table(33)</t>
  </si>
  <si>
    <t xml:space="preserve">مؤشرات الصناديق العامة المستثمرة في الأسهم مصنفة بحسب النطاق الجغرافي  للعام 2021 </t>
  </si>
  <si>
    <t>Indicators of Public Investment Funds in Equities Classified Geographically</t>
  </si>
  <si>
    <t xml:space="preserve">عدد الملاحظات الواردة في تقرير مراجع الحسابات للقوائم المالية السنوية للشركات المدرجة التي فحصت من قبل الهيئة </t>
  </si>
  <si>
    <t>Number of Qualified audit Opinions on the Annual Financial Statements of Listed Companies that Were Reviewed by CMA</t>
  </si>
  <si>
    <t>الإعلانات المنشورة في الموقع الإلكتروني لشركة السوق المالية السعودية (تداول) مصنفةً بحسب نوع التطورات الجوهرية في الإعلانات</t>
  </si>
  <si>
    <t>Announcements on the Saudi Stock Exchange (Tadawul) Website Classified by Type of Material Developments</t>
  </si>
  <si>
    <t>تكوين مجالس الإدارة في الشركات المدرجة مصنفةً بحسب صفة العضوية</t>
  </si>
  <si>
    <t>Composition of Boards of Directors of Listed Companies Classified by Membership Type</t>
  </si>
  <si>
    <t>Prominent Developments of Surveillance of Trades and Transactions</t>
  </si>
  <si>
    <t>عمليات البحث المكثف للتداولات والتعاملات المشتبه في مخالفتها الأنظمة واللوائح التي تختص الهيئة بتطبيقها مصنفة بحسب مصدر البحث</t>
  </si>
  <si>
    <t>Intensive Scans for Trades and Deals Suspected of Violating the CML and its Implementing Regulation</t>
  </si>
  <si>
    <t xml:space="preserve"> المنشآت ذات الأغراض الخاصة المرخصة </t>
  </si>
  <si>
    <t>Licensed Special Purpose Entities</t>
  </si>
  <si>
    <t xml:space="preserve">الموظفون العاملون لدى مؤسسات السوق المالية ونسبة التوطين </t>
  </si>
  <si>
    <t>Employees Working for Capital Market Institutions and the Saudization Percentage</t>
  </si>
  <si>
    <t xml:space="preserve"> نسب ملاحظات مهام التفتيش الدوري على مؤسسات السوق المالية مصنفةً بحسب موضوعاتها</t>
  </si>
  <si>
    <t>Observations of Cycle Inspections Classified by Subject</t>
  </si>
  <si>
    <t xml:space="preserve">المراجعات للبيانات المالية لمؤسسات السوق المالية مصنفةً بحسب نوع المراجعة  </t>
  </si>
  <si>
    <t>Financial Reviews of Capital Market Institutions Classified by Type</t>
  </si>
  <si>
    <t>مخالفة تعاميم الهيئة
Vaiolation of CMA's Circulars</t>
  </si>
  <si>
    <t>القنوات الإلكترونية
E-channels</t>
  </si>
  <si>
    <t>2007</t>
  </si>
  <si>
    <t>2008</t>
  </si>
  <si>
    <t>2009</t>
  </si>
  <si>
    <t>2010</t>
  </si>
  <si>
    <t>2011</t>
  </si>
  <si>
    <t>2012</t>
  </si>
  <si>
    <t>2013</t>
  </si>
  <si>
    <t>2014</t>
  </si>
  <si>
    <t>2015</t>
  </si>
  <si>
    <t>2016</t>
  </si>
  <si>
    <t>2017</t>
  </si>
  <si>
    <t>2018</t>
  </si>
  <si>
    <t>2019</t>
  </si>
  <si>
    <t>مخالفة لائحة سلوكيات السوق
Violation of MARKET CONDUCT REGULATIONS</t>
  </si>
  <si>
    <t>مخالفة تعليمات الحسابات الاستثمارية
Violation of Investment Accounts Instructions</t>
  </si>
  <si>
    <t>مخالفة التعليمات الخاصة بإعلانات الشركات
Violation of Instructions for Companies’ Announcements</t>
  </si>
  <si>
    <t>مخالفة تلاعب وتضليل/ سلوكيات السوق
Violation of Manipulation and Misleading</t>
  </si>
  <si>
    <t>مخالفة لائحة الاندماج والاستحواذ
Violation of Merger and Acquisition Regulations</t>
  </si>
  <si>
    <t>مخالفة قواعد طرح الأوراق المالية والالتزامات المستمرة
Violation of RULES ON THE OFFER OF SECURITIES AND CONTINUING OBLIGATIONS</t>
  </si>
  <si>
    <t>مخالفة قواعد تسجيل مراجعي حسابات المنشآت الخاضعة لإشراف الهيئة
Violation of Rules for Registering Auditors of Entities Subject to the Authority's Supervision</t>
  </si>
  <si>
    <t>مخالفة قواعد الإدراج
Violation of Listing Rules</t>
  </si>
  <si>
    <t>مخالفة الضوابط والإجراءات التنظيمية الصادرة تنفيذاً لنظام الشركات الخاصة بشركات المساهمة المدرجة​​
Violation of Regulatory controls and procedures issued in implementation of the Companies Law for Listed Joint Stock Companies</t>
  </si>
  <si>
    <t xml:space="preserve"> مخالفة لائحة مراكز مقاصة الأوراق المالية
Violation of Securities Central Counterparties Regulations</t>
  </si>
  <si>
    <t>مخالفة نظام الشركات
Violation of Companies Law</t>
  </si>
  <si>
    <t>مخالفة نظام مكافحة غسل الأموال
Violation of The Money-laundering Statute</t>
  </si>
  <si>
    <t>مخالفة تداول بناءً على معلومة داخلية
Violation of Insider Trading</t>
  </si>
  <si>
    <t>مخالفة تملك/ تصرف نسب من دون إشعار الهيئة
Violation of Ownership/Disposal of Percentages without Notifying CMA</t>
  </si>
  <si>
    <t>مخالفة التداول خلال فترة الحظر
 Trading During Prohibited Period</t>
  </si>
  <si>
    <t>مصدر البحث 
Source of Intensive Scans</t>
  </si>
  <si>
    <t xml:space="preserve">التوطين (%)
(%) Saudization </t>
  </si>
  <si>
    <t>العدد
Number</t>
  </si>
  <si>
    <t>الموظفون 
Employees</t>
  </si>
  <si>
    <t>المنشأة 
Entity</t>
  </si>
  <si>
    <r>
      <t xml:space="preserve">الجدول </t>
    </r>
    <r>
      <rPr>
        <sz val="12"/>
        <color theme="1"/>
        <rFont val="Calibri"/>
        <family val="2"/>
        <scheme val="minor"/>
      </rPr>
      <t>(25)</t>
    </r>
    <r>
      <rPr>
        <sz val="16"/>
        <color theme="1"/>
        <rFont val="Akhbar MT"/>
        <charset val="178"/>
      </rPr>
      <t xml:space="preserve">:عدد الملاحظات الواردة في تقرير مراجع الحسابات للقوائم المالية السنوية للشركات المدرجة التي فحصت من قبل الهيئة 
</t>
    </r>
    <r>
      <rPr>
        <sz val="12"/>
        <color theme="1"/>
        <rFont val="Calibri"/>
        <family val="2"/>
        <scheme val="minor"/>
      </rPr>
      <t>Table(25): Number of Qualified audit Opinions on the Annual Financial Statements of Listed Companies that Were Reviewed by CMA</t>
    </r>
  </si>
  <si>
    <r>
      <t xml:space="preserve">الجدول </t>
    </r>
    <r>
      <rPr>
        <sz val="12"/>
        <color theme="1"/>
        <rFont val="Calibri"/>
        <family val="2"/>
        <scheme val="minor"/>
      </rPr>
      <t>(26)</t>
    </r>
    <r>
      <rPr>
        <sz val="16"/>
        <color theme="1"/>
        <rFont val="Akhbar MT"/>
        <charset val="178"/>
      </rPr>
      <t xml:space="preserve">:الإعلانات المنشورة في الموقع الإلكتروني لشركة السوق المالية السعودية (تداول) مصنفةً بحسب نوع التطورات الجوهرية في الإعلانات
</t>
    </r>
    <r>
      <rPr>
        <sz val="12"/>
        <color theme="1"/>
        <rFont val="Calibri"/>
        <family val="2"/>
        <scheme val="minor"/>
      </rPr>
      <t xml:space="preserve">Table(26): Announcements on the Saudi Stock Exchange (Tadawul) Website Classified by Type of Material Developments </t>
    </r>
  </si>
  <si>
    <r>
      <t xml:space="preserve">الجدول </t>
    </r>
    <r>
      <rPr>
        <sz val="12"/>
        <color theme="1"/>
        <rFont val="Calibri"/>
        <family val="2"/>
        <scheme val="minor"/>
      </rPr>
      <t>(28)</t>
    </r>
    <r>
      <rPr>
        <sz val="16"/>
        <color theme="1"/>
        <rFont val="Akhbar MT"/>
        <charset val="178"/>
      </rPr>
      <t xml:space="preserve">: أبرز تطورات الرقابة على التداولات والتعاملات
</t>
    </r>
    <r>
      <rPr>
        <sz val="12"/>
        <color theme="1"/>
        <rFont val="Calibri"/>
        <family val="2"/>
        <scheme val="minor"/>
      </rPr>
      <t>Table(28): Prominent Developments of Surveillance of Trades and Transactions</t>
    </r>
  </si>
  <si>
    <r>
      <t xml:space="preserve">الجدول </t>
    </r>
    <r>
      <rPr>
        <sz val="12"/>
        <color theme="1"/>
        <rFont val="Calibri"/>
        <family val="2"/>
        <scheme val="minor"/>
      </rPr>
      <t>(29)</t>
    </r>
    <r>
      <rPr>
        <sz val="16"/>
        <color theme="1"/>
        <rFont val="Akhbar MT"/>
        <charset val="178"/>
      </rPr>
      <t xml:space="preserve">: عمليات البحث المكثف للتداولات والتعاملات المشتبه في مخالفتها الأنظمة واللوائح التي تختص الهيئة بتطبيقها مصنفة بحسب مصدر البحث  
</t>
    </r>
    <r>
      <rPr>
        <sz val="12"/>
        <color theme="1"/>
        <rFont val="Calibri"/>
        <family val="2"/>
        <scheme val="minor"/>
      </rPr>
      <t>Table(29): Intensive Scans for Trades and Deals Suspected of Violating the CML and its Implementing Regulation</t>
    </r>
  </si>
  <si>
    <r>
      <t xml:space="preserve">الجدول </t>
    </r>
    <r>
      <rPr>
        <sz val="12"/>
        <color theme="1"/>
        <rFont val="Calibri"/>
        <family val="2"/>
        <scheme val="minor"/>
      </rPr>
      <t>(31)</t>
    </r>
    <r>
      <rPr>
        <sz val="16"/>
        <color theme="1"/>
        <rFont val="Akhbar MT"/>
        <charset val="178"/>
      </rPr>
      <t xml:space="preserve">: الموظفون العاملون لدى مؤسسات السوق المالية ونسبة التوطين 
</t>
    </r>
    <r>
      <rPr>
        <sz val="12"/>
        <color theme="1"/>
        <rFont val="Calibri"/>
        <family val="2"/>
        <scheme val="minor"/>
      </rPr>
      <t>Table(31): Employees Working for Capital Market Institutions and the Saudization Percentage</t>
    </r>
  </si>
  <si>
    <r>
      <t xml:space="preserve">الجدول </t>
    </r>
    <r>
      <rPr>
        <sz val="12"/>
        <color theme="1"/>
        <rFont val="Calibri"/>
        <family val="2"/>
        <scheme val="minor"/>
      </rPr>
      <t>(32)</t>
    </r>
    <r>
      <rPr>
        <sz val="16"/>
        <color theme="1"/>
        <rFont val="Akhbar MT"/>
        <charset val="178"/>
      </rPr>
      <t xml:space="preserve">: نسب ملاحظات مهام التفتيش الدوري على مؤسسات السوق المالية مصنفةً بحسب موضوعاتها
</t>
    </r>
    <r>
      <rPr>
        <sz val="12"/>
        <color theme="1"/>
        <rFont val="Calibri"/>
        <family val="2"/>
        <scheme val="minor"/>
      </rPr>
      <t>Table(32): Observations of Cycle Inspections Classified by Subject</t>
    </r>
  </si>
  <si>
    <r>
      <t xml:space="preserve">الجدول </t>
    </r>
    <r>
      <rPr>
        <sz val="12"/>
        <color theme="1"/>
        <rFont val="Calibri"/>
        <family val="2"/>
        <scheme val="minor"/>
      </rPr>
      <t>(33)</t>
    </r>
    <r>
      <rPr>
        <sz val="16"/>
        <color theme="1"/>
        <rFont val="Akhbar MT"/>
        <charset val="178"/>
      </rPr>
      <t xml:space="preserve">: المراجعات للبيانات المالية لمؤسسات السوق المالية مصنفةً بحسب نوع المراجعة  
</t>
    </r>
    <r>
      <rPr>
        <sz val="12"/>
        <color theme="1"/>
        <rFont val="Calibri"/>
        <family val="2"/>
        <scheme val="minor"/>
      </rPr>
      <t>Table(33): Financial Reviews of Capital Market Institutions Classified by Type</t>
    </r>
  </si>
  <si>
    <t>[2] What is meant by “alert” is the suspicion that is detected by issuing a signal from the “SMARTS” regulatory system that there are unusual trades.</t>
  </si>
  <si>
    <t>[1] This is the first license of its kind to establish a special purpose facility in the Kingdom to engage in the activity of issuing debt instruments.</t>
  </si>
  <si>
    <t>[1] “Other Matter” in the chart refers to a matter other than what is presented or disclosed in the financial statements and is considered by the auditor as relevant to the users’ understanding of the audit, the auditor’s responsibilities, or the auditor’s report. Example: The auditor left a remark under “Other Matter” indicating that the comparative figures presented in the financial statement concerning the previous financial period has been reviewed by another auditor.</t>
  </si>
  <si>
    <t>[1] Non-Executive Member: A board member who does not manage the company on a full-time basis and does not engage in its day-to-day activities.</t>
  </si>
  <si>
    <t>[1] “Surveillance System Alerts” means referrals produced by the surveillance e-system on any suspected violation found in a security transaction.</t>
  </si>
  <si>
    <t>[1] “ Market Surveillance” means referrals produced by the surveillance e-system on any suspected violation found in a security transaction..</t>
  </si>
  <si>
    <t>[1] A registered person with CMA for a job that requires registration.</t>
  </si>
  <si>
    <r>
      <t xml:space="preserve">الجدول </t>
    </r>
    <r>
      <rPr>
        <sz val="12"/>
        <color theme="1"/>
        <rFont val="Calibri"/>
        <family val="2"/>
        <scheme val="minor"/>
      </rPr>
      <t>(30)</t>
    </r>
    <r>
      <rPr>
        <sz val="16"/>
        <color theme="1"/>
        <rFont val="Akhbar MT"/>
        <charset val="178"/>
      </rPr>
      <t xml:space="preserve">: المنشآت ذات الأغراض الخاصة المرخصة 
</t>
    </r>
    <r>
      <rPr>
        <sz val="12"/>
        <color theme="1"/>
        <rFont val="Calibri"/>
        <family val="2"/>
        <scheme val="minor"/>
      </rPr>
      <t>Table(30): Licensed Special Purpose Entities</t>
    </r>
  </si>
  <si>
    <r>
      <t xml:space="preserve">الجدول </t>
    </r>
    <r>
      <rPr>
        <sz val="12"/>
        <color theme="1"/>
        <rFont val="Calibri"/>
        <family val="2"/>
        <scheme val="minor"/>
      </rPr>
      <t>(27)</t>
    </r>
    <r>
      <rPr>
        <sz val="16"/>
        <color theme="1"/>
        <rFont val="Akhbar MT"/>
        <charset val="178"/>
      </rPr>
      <t xml:space="preserve">: تكوين مجالس الإدارة في الشركات المدرجة مصنفةً بحسب صفة العضوية 
</t>
    </r>
    <r>
      <rPr>
        <sz val="12"/>
        <color theme="1"/>
        <rFont val="Calibri"/>
        <family val="2"/>
        <scheme val="minor"/>
      </rPr>
      <t>Table(27): Composition of Boards of Directors of Listed Companies Classified by Membership Type</t>
    </r>
  </si>
  <si>
    <t>الربع الأول عام  2022م
First quarter 2022</t>
  </si>
  <si>
    <t>نهاية الربع  الأول  عام  2022م</t>
  </si>
  <si>
    <t>First quarter 
2022</t>
  </si>
  <si>
    <t>2006</t>
  </si>
  <si>
    <t>شركة معرفة المالية</t>
  </si>
  <si>
    <t>شركة إجادة المالية</t>
  </si>
  <si>
    <t>شركة جسر الشرق الأوسط للاستثمار</t>
  </si>
  <si>
    <t>شركة جدارة للأستثمار</t>
  </si>
  <si>
    <t>شركة محافظ للأستثمار</t>
  </si>
  <si>
    <t>شركة رواسي المتقدمة للاستثمار</t>
  </si>
  <si>
    <t>شركة مشورة المالية</t>
  </si>
  <si>
    <t>شركة الخزانة المالية</t>
  </si>
  <si>
    <t>شركة سديد المالية</t>
  </si>
  <si>
    <t>Middle East Bridge Investment Company</t>
  </si>
  <si>
    <t>شركة اركابيتا المالية</t>
  </si>
  <si>
    <t>Arcapita Capital Company</t>
  </si>
  <si>
    <t>Ejada Capital</t>
  </si>
  <si>
    <t>Sadeed Financial Company</t>
  </si>
  <si>
    <t>AlKhizanah Capital Company</t>
  </si>
  <si>
    <t>Mashora Capital</t>
  </si>
  <si>
    <t>Rawasi Advanced Investment Company</t>
  </si>
  <si>
    <t>Portfolios Investment Company</t>
  </si>
  <si>
    <t>Jadara Investment Company</t>
  </si>
  <si>
    <t>Marifa Capital</t>
  </si>
  <si>
    <t>الربع الأول عام 2022م</t>
  </si>
  <si>
    <t>(Complaints rate per Capital Market Institution with 50 clients or more = (number of complaints / number of  clients)X (1001</t>
  </si>
  <si>
    <t>(109 مؤسسة مالية مرخصة)</t>
  </si>
  <si>
    <t>(109 Authorized financial institution)</t>
  </si>
  <si>
    <t>أرباح المالية</t>
  </si>
  <si>
    <t>جولدمان ساكس العربية السعودية</t>
  </si>
  <si>
    <t>النشرة الإحصائية ربع السنوية
Statistical Bulletin</t>
  </si>
  <si>
    <t xml:space="preserve"> الأسهم
Equities </t>
  </si>
  <si>
    <t>حوكمة الشركات
Corporate Governanc</t>
  </si>
  <si>
    <t>التقنية المالية
Fintech</t>
  </si>
  <si>
    <t>*إجمالي الموجودات</t>
  </si>
  <si>
    <t>* Total Assets</t>
  </si>
  <si>
    <t>*Total assets</t>
  </si>
  <si>
    <t>* إجمالي الأصول.</t>
  </si>
  <si>
    <t>* مجموع الديون طويلة وقصيرة الأجل.</t>
  </si>
  <si>
    <t>الربع الثاني عام  2022م
Second quarter 2022</t>
  </si>
  <si>
    <t>2,250,050.10 </t>
  </si>
  <si>
    <t>الهاتف المصرفي</t>
  </si>
  <si>
    <t>الصراف الآلي</t>
  </si>
  <si>
    <t>الانترنت</t>
  </si>
  <si>
    <t>الفروع</t>
  </si>
  <si>
    <t>Phone Banking</t>
  </si>
  <si>
    <t>ATM</t>
  </si>
  <si>
    <t>Internet</t>
  </si>
  <si>
    <t>Branches</t>
  </si>
  <si>
    <t>السوق الموازية (نمو)***</t>
  </si>
  <si>
    <t>***Nomu Market</t>
  </si>
  <si>
    <t>* لا يشمل قطاع الصناديق العقارية المتداولة</t>
  </si>
  <si>
    <t>** لا يشمل قطاع التأمين</t>
  </si>
  <si>
    <t>*** القوائم المالية تنشر بشكل نصف سنوي</t>
  </si>
  <si>
    <t>*Does not include the real estate traded funds sector</t>
  </si>
  <si>
    <t>** Does not include the insurance sector</t>
  </si>
  <si>
    <t>*** The financial statements are published semi-annually</t>
  </si>
  <si>
    <t>* The sum of long and short-term debt.</t>
  </si>
  <si>
    <t>* يشمل السوق الرئيسية و السوق الموازية (نمو)</t>
  </si>
  <si>
    <t>أسهم**</t>
  </si>
  <si>
    <t>الصكوك والسندات</t>
  </si>
  <si>
    <t>Equities**</t>
  </si>
  <si>
    <t>Sukuk and Bonds</t>
  </si>
  <si>
    <t>عدد الصفقات</t>
  </si>
  <si>
    <t>القيمة</t>
  </si>
  <si>
    <t>Value</t>
  </si>
  <si>
    <t>الربع الأول عام  2022م
First quarter 2021</t>
  </si>
  <si>
    <t>** يشمل أسهم الشركات المعلقة أو الملغى إدراجها، أسهم شركات الطرح الخاص، أسهم شركات الطرح عن طريق التمويل الجماعي</t>
  </si>
  <si>
    <t>النصف الأول عام  2022م
First half 2022</t>
  </si>
  <si>
    <t>عدد  مؤسسات السوق المالية المرخص لها في نشاط الحفظ</t>
  </si>
  <si>
    <t>Number of Financial Market Institutions licensed in custody</t>
  </si>
  <si>
    <t>نهاية الربع  الثاني  عام  2022م</t>
  </si>
  <si>
    <t>Chairman of Board of Directors</t>
  </si>
  <si>
    <t>Member of the Board of Directors</t>
  </si>
  <si>
    <t>Executive</t>
  </si>
  <si>
    <t>تنفيذي</t>
  </si>
  <si>
    <t>*غير تنفيذي</t>
  </si>
  <si>
    <t>* يشمل صفة العضوية (مستقل)</t>
  </si>
  <si>
    <t>الحضور</t>
  </si>
  <si>
    <t>Attendees</t>
  </si>
  <si>
    <t>عدد الحضور من المساهمين للجمعيات العمومية</t>
  </si>
  <si>
    <t>Number of Shareholders Attending The General Assemblies</t>
  </si>
  <si>
    <t>الجمعيات</t>
  </si>
  <si>
    <t>Assemblies</t>
  </si>
  <si>
    <t>طلبات الجمعيات</t>
  </si>
  <si>
    <t>Assembly Requests</t>
  </si>
  <si>
    <t>عدد الجمعيات المنعقدة</t>
  </si>
  <si>
    <t>The Number of Assemblies Held</t>
  </si>
  <si>
    <t>عدد الجمعيات التي تم عقدها في المرة الثانية</t>
  </si>
  <si>
    <t>The Number of Assemblies Held The Second Time</t>
  </si>
  <si>
    <t>اجمالي بنود الجمعيات</t>
  </si>
  <si>
    <t>البنود التي تم رفضها</t>
  </si>
  <si>
    <t>البنود</t>
  </si>
  <si>
    <t>During The Period</t>
  </si>
  <si>
    <t>جدول رقم (26): قيم الاكتتابات العامة للصكوك والسندات مصنفة حسب نوع المستثمر
Table (26): Offerings' Values of Sukuks and Bonds Classified by Subscribers</t>
  </si>
  <si>
    <t>جدول رقم (26): قيم الاكتتابات العامة للصكوك والسندات مصنفة حسب نوع المستثمر</t>
  </si>
  <si>
    <t>Table (26): Offerings' Values of Sukuks and Bonds Classified by Subscribers</t>
  </si>
  <si>
    <t xml:space="preserve">جدول رقم (1): طرح وتسجيل الأوراق المالية </t>
  </si>
  <si>
    <r>
      <t xml:space="preserve">إجمالي القيمة
</t>
    </r>
    <r>
      <rPr>
        <sz val="10"/>
        <color rgb="FF62B5E5"/>
        <rFont val="Calibri"/>
        <family val="2"/>
        <scheme val="minor"/>
      </rPr>
      <t xml:space="preserve"> (مليون ريال)</t>
    </r>
    <r>
      <rPr>
        <sz val="10"/>
        <color rgb="FFFFFFFF"/>
        <rFont val="Calibri"/>
        <family val="2"/>
        <scheme val="minor"/>
      </rPr>
      <t xml:space="preserve">
Total Value
</t>
    </r>
    <r>
      <rPr>
        <sz val="10"/>
        <color rgb="FF62B5E5"/>
        <rFont val="Calibri"/>
        <family val="2"/>
        <scheme val="minor"/>
      </rPr>
      <t>(Million Riyals)</t>
    </r>
  </si>
  <si>
    <r>
      <t xml:space="preserve">قيمة
</t>
    </r>
    <r>
      <rPr>
        <sz val="10"/>
        <color rgb="FF62B5E5"/>
        <rFont val="Calibri"/>
        <family val="2"/>
        <scheme val="minor"/>
      </rPr>
      <t xml:space="preserve"> (مليون ريال)</t>
    </r>
    <r>
      <rPr>
        <sz val="10"/>
        <color rgb="FFFFFFFF"/>
        <rFont val="Calibri"/>
        <family val="2"/>
        <scheme val="minor"/>
      </rPr>
      <t xml:space="preserve">
Value
</t>
    </r>
    <r>
      <rPr>
        <sz val="10"/>
        <color rgb="FF62B5E5"/>
        <rFont val="Calibri"/>
        <family val="2"/>
        <scheme val="minor"/>
      </rPr>
      <t>(Million Riyals)</t>
    </r>
  </si>
  <si>
    <t>الربع   الأول عام 2019م
First quarter 2019</t>
  </si>
  <si>
    <t>الربع الرابع عام  2019م
Fourth quarter 20119</t>
  </si>
  <si>
    <t>الربع   الأول عام 2020م
First quarter 2020</t>
  </si>
  <si>
    <t>الربع   الثاني عام 2020م
Second quarter 2020</t>
  </si>
  <si>
    <t>الربع   الثالث عام 2020م
Third quarter 2020</t>
  </si>
  <si>
    <t>الربع   الأول عام 2021م
First quarter 2021</t>
  </si>
  <si>
    <t>الربع   الثاني عام 2021م
Second quarter 2021</t>
  </si>
  <si>
    <t>الربع   الثالث عام 2021م
Third quarter 2021</t>
  </si>
  <si>
    <t>الربع   الأول عام 2022م
First quarter 2022</t>
  </si>
  <si>
    <t>حقوق المساهمين
Shareholders Equity</t>
  </si>
  <si>
    <r>
      <t xml:space="preserve">جدول رقم (2): الطرح الخاص للأوراق المالية </t>
    </r>
    <r>
      <rPr>
        <b/>
        <sz val="10"/>
        <color rgb="FF000000"/>
        <rFont val="Calibri"/>
        <family val="2"/>
        <scheme val="minor"/>
      </rPr>
      <t xml:space="preserve"> 
</t>
    </r>
    <r>
      <rPr>
        <b/>
        <sz val="11"/>
        <color rgb="FF000000"/>
        <rFont val="Calibri"/>
        <family val="2"/>
        <scheme val="minor"/>
      </rPr>
      <t>Table (2): Securities Private Placements</t>
    </r>
  </si>
  <si>
    <t>*** تشمل طلبات طرح مستلمة في فترات سابقة.</t>
  </si>
  <si>
    <t>*  إجمالي الإيرادات التشغيلية والايردات الأخرى</t>
  </si>
  <si>
    <t>*  Total of operating revenues and other revenues.</t>
  </si>
  <si>
    <t>111 مؤسسة مالية مرخصة)</t>
  </si>
  <si>
    <t>(111 مؤسسة مالية مرخصة)</t>
  </si>
  <si>
    <t>(111 Authorized financial institution)</t>
  </si>
  <si>
    <t>وحدة البيانات والإحصائيات
مكتب إدارة البيانات
وكالة الهيئة للتقنية والرقمنة</t>
  </si>
  <si>
    <t>Data and Statistics Unit
Data Management Office
Technology &amp; Digitalization Deputy</t>
  </si>
  <si>
    <r>
      <t xml:space="preserve">إجمالي القيمة
</t>
    </r>
    <r>
      <rPr>
        <sz val="12"/>
        <color rgb="FF00B0F0"/>
        <rFont val="Calibri"/>
        <family val="2"/>
        <scheme val="minor"/>
      </rPr>
      <t xml:space="preserve"> (مليون ريال)</t>
    </r>
    <r>
      <rPr>
        <sz val="12"/>
        <color rgb="FFFFFFFF"/>
        <rFont val="Calibri"/>
        <family val="2"/>
        <scheme val="minor"/>
      </rPr>
      <t xml:space="preserve">
Total Value
</t>
    </r>
    <r>
      <rPr>
        <sz val="12"/>
        <color rgb="FF00B0F0"/>
        <rFont val="Calibri"/>
        <family val="2"/>
        <scheme val="minor"/>
      </rPr>
      <t>(Million Riyals)</t>
    </r>
  </si>
  <si>
    <r>
      <t xml:space="preserve">قيمة الطروح المكتملة
</t>
    </r>
    <r>
      <rPr>
        <sz val="12"/>
        <color rgb="FF00B0F0"/>
        <rFont val="Calibri"/>
        <family val="2"/>
        <scheme val="minor"/>
      </rPr>
      <t xml:space="preserve"> (مليون ريال)</t>
    </r>
    <r>
      <rPr>
        <sz val="12"/>
        <color rgb="FFFFFFFF"/>
        <rFont val="Calibri"/>
        <family val="2"/>
        <scheme val="minor"/>
      </rPr>
      <t xml:space="preserve">***
Value of Completed ***Placements
</t>
    </r>
    <r>
      <rPr>
        <sz val="12"/>
        <color rgb="FF00B0F0"/>
        <rFont val="Calibri"/>
        <family val="2"/>
        <scheme val="minor"/>
      </rPr>
      <t>(Million Riyals)</t>
    </r>
  </si>
  <si>
    <t xml:space="preserve">جدول رقم (1): الطرح العام وتسجيل الأوراق المالية
Table (1): Securities Public Offerings and Registration </t>
  </si>
  <si>
    <t xml:space="preserve">Table (1): Securities Public Offerings and Registration </t>
  </si>
  <si>
    <r>
      <t xml:space="preserve">المؤشر العام لأداء سوق الأسهم السعودي
</t>
    </r>
    <r>
      <rPr>
        <b/>
        <sz val="9"/>
        <color rgb="FF00B0F0"/>
        <rFont val="Calibri"/>
        <family val="2"/>
        <scheme val="minor"/>
      </rPr>
      <t xml:space="preserve"> (نقطة)</t>
    </r>
  </si>
  <si>
    <r>
      <t xml:space="preserve">القيمة الإجمالية للأسهم المتداولة
</t>
    </r>
    <r>
      <rPr>
        <b/>
        <sz val="9"/>
        <color rgb="FF00B0F0"/>
        <rFont val="Calibri"/>
        <family val="2"/>
        <scheme val="minor"/>
      </rPr>
      <t>(مليون ريال)</t>
    </r>
  </si>
  <si>
    <r>
      <t xml:space="preserve">Total Value Traded
</t>
    </r>
    <r>
      <rPr>
        <b/>
        <sz val="10"/>
        <color rgb="FF00B0F0"/>
        <rFont val="Calibri"/>
        <family val="2"/>
        <scheme val="minor"/>
      </rPr>
      <t>(Million Riyals)</t>
    </r>
  </si>
  <si>
    <r>
      <t xml:space="preserve">Market Capitalization
</t>
    </r>
    <r>
      <rPr>
        <b/>
        <sz val="10"/>
        <color rgb="FF00B0F0"/>
        <rFont val="Calibri"/>
        <family val="2"/>
        <scheme val="minor"/>
      </rPr>
      <t>(Million Riyals)</t>
    </r>
  </si>
  <si>
    <r>
      <t xml:space="preserve">القيمة السوقية للأسهم المصدرة 
</t>
    </r>
    <r>
      <rPr>
        <b/>
        <sz val="9"/>
        <color rgb="FF00B0F0"/>
        <rFont val="Calibri"/>
        <family val="2"/>
        <scheme val="minor"/>
      </rPr>
      <t xml:space="preserve"> (مليون ريال)</t>
    </r>
  </si>
  <si>
    <r>
      <t xml:space="preserve">القيمة السوقية للأسهم الحرة
</t>
    </r>
    <r>
      <rPr>
        <b/>
        <sz val="9"/>
        <color rgb="FF00B0F0"/>
        <rFont val="Calibri"/>
        <family val="2"/>
        <scheme val="minor"/>
      </rPr>
      <t>(مليون ريال)</t>
    </r>
  </si>
  <si>
    <r>
      <t xml:space="preserve">Market Capitalization of Free Float Shares
</t>
    </r>
    <r>
      <rPr>
        <b/>
        <sz val="10"/>
        <color rgb="FF00B0F0"/>
        <rFont val="Calibri"/>
        <family val="2"/>
        <scheme val="minor"/>
      </rPr>
      <t>(Million Riyals)</t>
    </r>
  </si>
  <si>
    <r>
      <t xml:space="preserve">المتوسط اليومي لقيمة الأسهم المتداولة 
</t>
    </r>
    <r>
      <rPr>
        <b/>
        <sz val="9"/>
        <color rgb="FF00B0F0"/>
        <rFont val="Calibri"/>
        <family val="2"/>
        <scheme val="minor"/>
      </rPr>
      <t>(مليون ريال)</t>
    </r>
  </si>
  <si>
    <r>
      <t xml:space="preserve">Daily Average of Shares Traded 
</t>
    </r>
    <r>
      <rPr>
        <b/>
        <sz val="10"/>
        <color rgb="FF00B0F0"/>
        <rFont val="Calibri"/>
        <family val="2"/>
        <scheme val="minor"/>
      </rPr>
      <t>(Million Riyals)</t>
    </r>
  </si>
  <si>
    <r>
      <t xml:space="preserve">الأرباح المجمعة للشركات المدرجة 
</t>
    </r>
    <r>
      <rPr>
        <b/>
        <sz val="9"/>
        <color rgb="FF00B0F0"/>
        <rFont val="Calibri"/>
        <family val="2"/>
        <scheme val="minor"/>
      </rPr>
      <t>(مليار ريال)</t>
    </r>
  </si>
  <si>
    <r>
      <t xml:space="preserve">Consolidated Profits of Listed Companies </t>
    </r>
    <r>
      <rPr>
        <b/>
        <sz val="10"/>
        <color rgb="FF00B0F0"/>
        <rFont val="Calibri"/>
        <family val="2"/>
        <scheme val="minor"/>
      </rPr>
      <t>(SR Billion)</t>
    </r>
  </si>
  <si>
    <r>
      <t xml:space="preserve">المؤشر العام لأداء سوق الأسهم الثانوي نمو
</t>
    </r>
    <r>
      <rPr>
        <b/>
        <sz val="9"/>
        <color rgb="FF00B0F0"/>
        <rFont val="Calibri"/>
        <family val="2"/>
        <scheme val="minor"/>
      </rPr>
      <t xml:space="preserve"> (نقطة)</t>
    </r>
  </si>
  <si>
    <t xml:space="preserve"> Food &amp; Staples Retailing </t>
  </si>
  <si>
    <t xml:space="preserve"> Food &amp; Beverages </t>
  </si>
  <si>
    <t xml:space="preserve">Energy </t>
  </si>
  <si>
    <t xml:space="preserve"> Capital Goods </t>
  </si>
  <si>
    <t xml:space="preserve">Commercial &amp; Professional Svc </t>
  </si>
  <si>
    <t> Consumer Services</t>
  </si>
  <si>
    <t xml:space="preserve"> Pharma, Biotech &amp; Life Science </t>
  </si>
  <si>
    <t> Telecommunication Services</t>
  </si>
  <si>
    <t xml:space="preserve">Media </t>
  </si>
  <si>
    <t xml:space="preserve">Diversified Financials </t>
  </si>
  <si>
    <t xml:space="preserve">Pharma, Biotech &amp; Life Science </t>
  </si>
  <si>
    <t xml:space="preserve">Capital Goods </t>
  </si>
  <si>
    <t xml:space="preserve">Food &amp; Staples Retailing </t>
  </si>
  <si>
    <t>الربع الثالث عام 2020م
Third quarter 2020</t>
  </si>
  <si>
    <t>الربع الثالث عام 2021م
Third quarter 2021</t>
  </si>
  <si>
    <t>الربع الثاني عام 2021م
Second quarter 2021</t>
  </si>
  <si>
    <t>الربع الأول عام 2021م
First quarter 2021</t>
  </si>
  <si>
    <t>الربع الثاني عام 2020م
Second quarter 2020</t>
  </si>
  <si>
    <t>الربع الأول عام 2020م
First quarter 2020</t>
  </si>
  <si>
    <t>الربع الأول عام 2019م
First quarter 2019</t>
  </si>
  <si>
    <t>النصف الأول عام 2021م
First Half 2021</t>
  </si>
  <si>
    <t>النصف الثاني عام 2021م
Second Half 2021</t>
  </si>
  <si>
    <r>
      <t xml:space="preserve"> </t>
    </r>
    <r>
      <rPr>
        <b/>
        <sz val="10"/>
        <color rgb="FF00B0F0"/>
        <rFont val="Calibri"/>
        <family val="2"/>
        <scheme val="minor"/>
      </rPr>
      <t>(%)</t>
    </r>
  </si>
  <si>
    <r>
      <t xml:space="preserve"> </t>
    </r>
    <r>
      <rPr>
        <b/>
        <sz val="10"/>
        <color rgb="FF00B0F0"/>
        <rFont val="Calibri"/>
        <family val="2"/>
        <scheme val="minor"/>
      </rPr>
      <t>(</t>
    </r>
    <r>
      <rPr>
        <sz val="10"/>
        <color rgb="FF00B0F0"/>
        <rFont val="Calibri"/>
        <family val="2"/>
        <scheme val="minor"/>
      </rPr>
      <t>%</t>
    </r>
    <r>
      <rPr>
        <b/>
        <sz val="10"/>
        <color rgb="FF00B0F0"/>
        <rFont val="Calibri"/>
        <family val="2"/>
        <scheme val="minor"/>
      </rPr>
      <t>)</t>
    </r>
  </si>
  <si>
    <r>
      <t xml:space="preserve"> </t>
    </r>
    <r>
      <rPr>
        <b/>
        <sz val="11"/>
        <color rgb="FF00B0F0"/>
        <rFont val="Calibri"/>
        <family val="2"/>
        <scheme val="minor"/>
      </rPr>
      <t>(%)</t>
    </r>
  </si>
  <si>
    <r>
      <t xml:space="preserve"> </t>
    </r>
    <r>
      <rPr>
        <b/>
        <sz val="11"/>
        <color rgb="FF00B0F0"/>
        <rFont val="Cambria"/>
        <family val="1"/>
        <scheme val="major"/>
      </rPr>
      <t>(%)</t>
    </r>
  </si>
  <si>
    <r>
      <t xml:space="preserve"> </t>
    </r>
    <r>
      <rPr>
        <b/>
        <sz val="10"/>
        <color rgb="FF00B0F0"/>
        <rFont val="Cambria"/>
        <family val="1"/>
        <scheme val="major"/>
      </rPr>
      <t>(%)</t>
    </r>
  </si>
  <si>
    <t>*المحافظ القائمة سواء احتوت على أسهم أم لم تحتو</t>
  </si>
  <si>
    <r>
      <t xml:space="preserve">قيمة
</t>
    </r>
    <r>
      <rPr>
        <b/>
        <sz val="9"/>
        <color rgb="FF00B0F0"/>
        <rFont val="Cambria"/>
        <family val="1"/>
        <scheme val="major"/>
      </rPr>
      <t xml:space="preserve"> (مليون ريال)</t>
    </r>
    <r>
      <rPr>
        <b/>
        <sz val="9"/>
        <color rgb="FFFFFFFF"/>
        <rFont val="Cambria"/>
        <family val="1"/>
        <scheme val="major"/>
      </rPr>
      <t xml:space="preserve">
Value
</t>
    </r>
    <r>
      <rPr>
        <b/>
        <sz val="9"/>
        <color rgb="FF00B0F0"/>
        <rFont val="Cambria"/>
        <family val="1"/>
        <scheme val="major"/>
      </rPr>
      <t>(Million Riyals)</t>
    </r>
  </si>
  <si>
    <r>
      <t xml:space="preserve">الإجمالي
</t>
    </r>
    <r>
      <rPr>
        <b/>
        <sz val="10"/>
        <color rgb="FF00B0F0"/>
        <rFont val="Cambria"/>
        <family val="1"/>
        <scheme val="major"/>
      </rPr>
      <t xml:space="preserve"> (مليون ريال)</t>
    </r>
    <r>
      <rPr>
        <b/>
        <sz val="10"/>
        <color rgb="FFFFFFFF"/>
        <rFont val="Cambria"/>
        <family val="1"/>
        <scheme val="major"/>
      </rPr>
      <t xml:space="preserve">
Total Value
</t>
    </r>
    <r>
      <rPr>
        <b/>
        <sz val="10"/>
        <color rgb="FF00B0F0"/>
        <rFont val="Cambria"/>
        <family val="1"/>
        <scheme val="major"/>
      </rPr>
      <t xml:space="preserve"> (Million Riyals)</t>
    </r>
  </si>
  <si>
    <r>
      <t xml:space="preserve">قيم الملكية
</t>
    </r>
    <r>
      <rPr>
        <b/>
        <sz val="9"/>
        <color rgb="FF00B0F0"/>
        <rFont val="Cambria"/>
        <family val="1"/>
        <scheme val="major"/>
      </rPr>
      <t xml:space="preserve"> (مليون ريال)</t>
    </r>
  </si>
  <si>
    <r>
      <t xml:space="preserve">Ownership Value  </t>
    </r>
    <r>
      <rPr>
        <b/>
        <sz val="10"/>
        <color rgb="FF00B0F0"/>
        <rFont val="Cambria"/>
        <family val="1"/>
        <scheme val="major"/>
      </rPr>
      <t>(Million Riyals)</t>
    </r>
  </si>
  <si>
    <t>البنوك (تجارية واستثمارية)</t>
  </si>
  <si>
    <t>أسهم الملكية الخاصة</t>
  </si>
  <si>
    <t>رأس المال الجريء</t>
  </si>
  <si>
    <t>وقفي</t>
  </si>
  <si>
    <t>التحوط 
والمشتقات المالية</t>
  </si>
  <si>
    <t>Venture capital</t>
  </si>
  <si>
    <t>Private equity</t>
  </si>
  <si>
    <t>Endowment Investment</t>
  </si>
  <si>
    <r>
      <t xml:space="preserve">Margin commitment </t>
    </r>
    <r>
      <rPr>
        <b/>
        <sz val="10"/>
        <color rgb="FF00B0F0"/>
        <rFont val="Calibri"/>
        <family val="2"/>
        <scheme val="minor"/>
      </rPr>
      <t>(Million Riyals)</t>
    </r>
  </si>
  <si>
    <r>
      <t xml:space="preserve">قيمة التمويل المتاح
</t>
    </r>
    <r>
      <rPr>
        <b/>
        <sz val="9"/>
        <color rgb="FF00B0F0"/>
        <rFont val="Calibri"/>
        <family val="2"/>
        <scheme val="minor"/>
      </rPr>
      <t xml:space="preserve"> (مليون ريال)</t>
    </r>
  </si>
  <si>
    <r>
      <t xml:space="preserve">قيمة التمويل المستخدم
</t>
    </r>
    <r>
      <rPr>
        <b/>
        <sz val="9"/>
        <color rgb="FF00B0F0"/>
        <rFont val="Calibri"/>
        <family val="2"/>
        <scheme val="minor"/>
      </rPr>
      <t xml:space="preserve"> (مليون ريال) </t>
    </r>
  </si>
  <si>
    <r>
      <t xml:space="preserve">Outstanding balance </t>
    </r>
    <r>
      <rPr>
        <b/>
        <sz val="10"/>
        <color rgb="FF00B0F0"/>
        <rFont val="Calibri"/>
        <family val="2"/>
        <scheme val="minor"/>
      </rPr>
      <t>(Million Riyals)</t>
    </r>
  </si>
  <si>
    <r>
      <t xml:space="preserve">Minimum Capital Requirements        </t>
    </r>
    <r>
      <rPr>
        <b/>
        <sz val="10"/>
        <color rgb="FF00B0F0"/>
        <rFont val="Calibri"/>
        <family val="2"/>
        <scheme val="minor"/>
      </rPr>
      <t xml:space="preserve">(Million Riyals) </t>
    </r>
    <r>
      <rPr>
        <b/>
        <sz val="10"/>
        <color theme="0"/>
        <rFont val="Calibri"/>
        <family val="2"/>
        <scheme val="minor"/>
      </rPr>
      <t>**</t>
    </r>
  </si>
  <si>
    <r>
      <t xml:space="preserve">الحد الأدنى لمتطلبات رأس المال
</t>
    </r>
    <r>
      <rPr>
        <b/>
        <sz val="9"/>
        <color rgb="FF00B0F0"/>
        <rFont val="Calibri"/>
        <family val="2"/>
        <scheme val="minor"/>
      </rPr>
      <t xml:space="preserve"> (مليون ريال)</t>
    </r>
    <r>
      <rPr>
        <b/>
        <vertAlign val="superscript"/>
        <sz val="10"/>
        <color theme="0"/>
        <rFont val="Calibri"/>
        <family val="2"/>
        <scheme val="minor"/>
      </rPr>
      <t xml:space="preserve"> **</t>
    </r>
  </si>
  <si>
    <r>
      <t>Capital Base
*</t>
    </r>
    <r>
      <rPr>
        <b/>
        <sz val="10"/>
        <color rgb="FF00B0F0"/>
        <rFont val="Calibri"/>
        <family val="2"/>
        <scheme val="minor"/>
      </rPr>
      <t xml:space="preserve"> (Million Riyals)</t>
    </r>
  </si>
  <si>
    <r>
      <t xml:space="preserve">قاعدة رأس المال 
</t>
    </r>
    <r>
      <rPr>
        <b/>
        <sz val="9"/>
        <color rgb="FF00B0F0"/>
        <rFont val="Calibri"/>
        <family val="2"/>
        <scheme val="minor"/>
      </rPr>
      <t>(مليون ريال)</t>
    </r>
    <r>
      <rPr>
        <b/>
        <vertAlign val="superscript"/>
        <sz val="10"/>
        <color theme="0"/>
        <rFont val="Calibri"/>
        <family val="2"/>
        <scheme val="minor"/>
      </rPr>
      <t xml:space="preserve"> *</t>
    </r>
  </si>
  <si>
    <r>
      <t xml:space="preserve">الأموال المجمعة
</t>
    </r>
    <r>
      <rPr>
        <b/>
        <sz val="11"/>
        <color rgb="FF00B0F0"/>
        <rFont val="Calibri"/>
        <family val="2"/>
        <scheme val="minor"/>
      </rPr>
      <t>(مليون ريال)</t>
    </r>
  </si>
  <si>
    <t>During of Period</t>
  </si>
  <si>
    <t>خلال الفترة
During of Period</t>
  </si>
  <si>
    <t xml:space="preserve">
During Period</t>
  </si>
  <si>
    <t>Second quarter 
2022</t>
  </si>
  <si>
    <r>
      <t>الجدول (</t>
    </r>
    <r>
      <rPr>
        <sz val="9"/>
        <color theme="1"/>
        <rFont val="Akhbar MT"/>
        <charset val="178"/>
      </rPr>
      <t>1</t>
    </r>
    <r>
      <rPr>
        <sz val="16"/>
        <color theme="1"/>
        <rFont val="Akhbar MT"/>
        <charset val="178"/>
      </rPr>
      <t>): عدد طلبات طرح وتنظيم الأوراق المالية التي وافقت عليها الهيئة وإشعارات الطرح الخاص التي تلقتها
Table (1): Number of Applications for Securities Offerings and Corporate Actions Approved by CMA and Private Placement Notifications Received</t>
    </r>
  </si>
  <si>
    <t xml:space="preserve">Endowment </t>
  </si>
  <si>
    <r>
      <t xml:space="preserve">القيمة
</t>
    </r>
    <r>
      <rPr>
        <sz val="11"/>
        <color rgb="FF00B0F0"/>
        <rFont val="Calibri"/>
        <family val="2"/>
        <scheme val="minor"/>
      </rPr>
      <t>(مليون ريال)</t>
    </r>
  </si>
  <si>
    <r>
      <t xml:space="preserve">The Value
</t>
    </r>
    <r>
      <rPr>
        <sz val="11"/>
        <color rgb="FF00B0F0"/>
        <rFont val="Calibri"/>
        <family val="2"/>
        <scheme val="minor"/>
      </rPr>
      <t>(Million Riyals)</t>
    </r>
  </si>
  <si>
    <t>رئيس مجلس الإدارة</t>
  </si>
  <si>
    <t>نائب رئيس مجلس الإدارة</t>
  </si>
  <si>
    <t>عضو مجلس الإدارة</t>
  </si>
  <si>
    <t>Vice Chairman of the Board</t>
  </si>
  <si>
    <t>* Includes independent board members</t>
  </si>
  <si>
    <t xml:space="preserve"> المطلوبات و حقوق الملكية
Liabilities and Equity</t>
  </si>
  <si>
    <r>
      <t xml:space="preserve">حجم الأصول
</t>
    </r>
    <r>
      <rPr>
        <sz val="11"/>
        <color rgb="FF00B0F0"/>
        <rFont val="Calibri"/>
        <family val="2"/>
        <scheme val="minor"/>
      </rPr>
      <t xml:space="preserve">(مليون ريال) </t>
    </r>
  </si>
  <si>
    <r>
      <t xml:space="preserve">Asset Size
 </t>
    </r>
    <r>
      <rPr>
        <sz val="11"/>
        <color rgb="FF00B0F0"/>
        <rFont val="Calibri"/>
        <family val="2"/>
        <scheme val="minor"/>
      </rPr>
      <t>(Million Riyals)</t>
    </r>
  </si>
  <si>
    <t>نسبة التوطين
Saudization 
%</t>
  </si>
  <si>
    <t>خلال  الفترة
During  Period</t>
  </si>
  <si>
    <t>Agenda Items</t>
  </si>
  <si>
    <t>Disapproved items</t>
  </si>
  <si>
    <t xml:space="preserve">الموجودات غير المتداولة
Non-current assets
</t>
  </si>
  <si>
    <t>المطلوبات غير المتداولة
Non-current liabilities</t>
  </si>
  <si>
    <t xml:space="preserve">جدول رقم (3): قيمة وعدد الصكوك المطروحة محلياً حسب المصدر ونوع الطرح </t>
  </si>
  <si>
    <t xml:space="preserve">جدول رقم (4): قيمة وعدد السندات المطروحة محلياً حسب المصدر ونوع الطرح </t>
  </si>
  <si>
    <t>جدول رقم (5): عدد المكتتبين حسب قنوات الاكتتاب</t>
  </si>
  <si>
    <t>Table (3): Value and Number of Local Sukuk Offerings Classified by Issuer and Offer Type</t>
  </si>
  <si>
    <t>Table (4): Value and Number of Local Bonds Offerings Classified by Issuer and Offer Type</t>
  </si>
  <si>
    <t>Table (5): Number of Individual Subscribers to IPOs by Subscription Channel</t>
  </si>
  <si>
    <t>جدول رقم (6): مؤشرات سوق الأسهم الرئيسية</t>
  </si>
  <si>
    <t>جدول رقم (7):مؤشرات سوق الأسهم للسوق الموازية نمو</t>
  </si>
  <si>
    <t xml:space="preserve">جدول رقم (9):إجمالي  إيرادات القطاعات  للسوق الرئيسية </t>
  </si>
  <si>
    <t xml:space="preserve">جدول رقم (10):صافي  دخل القطاعات  للسوق الرئيسية </t>
  </si>
  <si>
    <t xml:space="preserve">جدول رقم (11): إجمالي حقوق المساهمين للقطاعات السوق الرئيسية </t>
  </si>
  <si>
    <t xml:space="preserve">جدول رقم (12): إجمالي أصول القطاعات  للسوق الرئيسية </t>
  </si>
  <si>
    <t xml:space="preserve">جدول رقم (13): إجمالي دين القطاعات  للسوق الرئيسية </t>
  </si>
  <si>
    <t>جدول رقم (14):إجمالي  إيرادات القطاعات  لسوق نمو</t>
  </si>
  <si>
    <t>جدول رقم (15):صافي  دخل القطاعات  لسوق نمو</t>
  </si>
  <si>
    <t>جدول رقم (16): إجمالي حقوق المساهمين للقطاعات سوق نمو</t>
  </si>
  <si>
    <t>جدول رقم (17): إجمالي أصول القطاعات  لسوق نمو</t>
  </si>
  <si>
    <t>جدول رقم (18): إجمالي دين القطاعات  لسوق نمو</t>
  </si>
  <si>
    <t>جدول رقم (19):  عدد محافظ الأفراد في سوق الأسهم مصنفين حسب الجنس</t>
  </si>
  <si>
    <t>جدول رقم (20):  قيم ونسب الملكية في سوق الأسهم حسب نوع المستثمر</t>
  </si>
  <si>
    <t>جدول رقم (21): قيم ونسب الملكية في سوق الأسهم حسب تصنيف المستثمر وفقاً للسلوك الاستثماري</t>
  </si>
  <si>
    <t xml:space="preserve">جدول رقم (22): قيم ونسب التداولات في سوق الأسهم حسب نوع المستثمر </t>
  </si>
  <si>
    <t>جدول رقم (23): قيم ونسب التداولات في سوق الأسهم حسب تصنيف المستثمر وفقاً للسلوك الاستثماري</t>
  </si>
  <si>
    <t>جدول رقم (24): التداولات خارج المنصة</t>
  </si>
  <si>
    <t>Table (6):  Stock Market Indicators</t>
  </si>
  <si>
    <t>Table (7):  Stock Market Indicators Parallel Market (NOMU)</t>
  </si>
  <si>
    <t>Table (8):  Financial indicators (Main Market)</t>
  </si>
  <si>
    <t>Table (9):  Total Revenue By Sector (Main Market)</t>
  </si>
  <si>
    <t>Table (10):  Net Income By Sector (Main Market)</t>
  </si>
  <si>
    <t>Table (11):  Shareholders Equity By Sector (Main Market)</t>
  </si>
  <si>
    <t>Table (12):  Total Assets By Sector (Main Market)</t>
  </si>
  <si>
    <t>Table (13):  Total Debt By Sector (Main Market)</t>
  </si>
  <si>
    <t>Table (14):  Total Revenue By Sector (Nomu Market)</t>
  </si>
  <si>
    <t>Table (15):  Net Income By Sector (Nomu Market)</t>
  </si>
  <si>
    <t>Table (16):  Shareholders Equity By Sector (Nomu Market)</t>
  </si>
  <si>
    <t>Table (17):  Total Assets By Sector (Nomu Market)</t>
  </si>
  <si>
    <t>Table (18):  Total Debt By Sector (Nomu Market)</t>
  </si>
  <si>
    <t>Table (19):  Number of Individual Portfolios in Local Stock Market Classified by Gender  (Main Market)</t>
  </si>
  <si>
    <t>Table (20):  Values and Percentages of Ownership in the Stock Market Classified by Investor Type (Main Market)</t>
  </si>
  <si>
    <t>Table (21):  Values and Percentages of Ownership Classified by Investors According to Their Behavior (Main Market)</t>
  </si>
  <si>
    <t>Table (22):  Values and Percentages of Trades in the Stock Market Classified by Investor Type (Main Market)</t>
  </si>
  <si>
    <t>Table (23):  Values and Percentages of Trades in the Stock Market Classified by Investors According to Their Behavior (Main Market)</t>
  </si>
  <si>
    <t>Table (24):  OTC TRADING</t>
  </si>
  <si>
    <t>جدول رقم (25): عدد الملاك وقيم الملكية للصكوك والسندات المدرجة مصنفين حسب نوع المالك  </t>
  </si>
  <si>
    <t xml:space="preserve">Table (25): Number of Owners and Ownership Values in Listed Sukuk and Bonds Classified by Type of Owner </t>
  </si>
  <si>
    <t xml:space="preserve">جدول رقم (27):  قيم أصول الصناديق العامة مصنفة حسب نوع الاستثمار </t>
  </si>
  <si>
    <t>جدول رقم (28):  عدد الصناديق العامة مصنفة حسب نوع الاستثمار</t>
  </si>
  <si>
    <t xml:space="preserve">جدول رقم (29):  عدد المشتركين في الصناديق العامة مصنفة حسب نوع الاستثمار </t>
  </si>
  <si>
    <t>جدول رقم (30):  قيم أصول الصناديق العامة المستثمرة في الأسهم مصنفة جغرافياً</t>
  </si>
  <si>
    <t>جدول رقم (31):  عدد الصناديق العامة المستثمرة في الأسهم مصنفة جغرافياً</t>
  </si>
  <si>
    <t>جدول رقم (32):  عدد المشتركين في الصناديق العامة المستثمرة في الأسهم مصنفة جغرافياً</t>
  </si>
  <si>
    <t>جدول رقم (33):  قيم أصول الصناديق الخاصة مصنفة حسب نوع الاستثمار</t>
  </si>
  <si>
    <t>جدول رقم (34):  عدد الصناديق الخاصة مصنفة حسب نوع الاستثمار</t>
  </si>
  <si>
    <t>جدول رقم (35):  عدد المشتركين في الصناديق الخاصة مصنفة حسب نوع الاستثمار</t>
  </si>
  <si>
    <t>جدول رقم (36):  قيم الأصول المحلية والأجنبية للصناديق العامة</t>
  </si>
  <si>
    <t xml:space="preserve">جدول رقم (37):  صافي الاشتراكات في صناديق الاستثمار مصنفة بحسب الفئة  الاستثمارية </t>
  </si>
  <si>
    <t xml:space="preserve">Table (27): Values of Public Funds Assets Classified by Type of Investment </t>
  </si>
  <si>
    <t>Table (28): Number of Public Funds Classified by Type of Investment</t>
  </si>
  <si>
    <t>Table (29): Number of Subscribers in Public Funds Classified by Type of Investment</t>
  </si>
  <si>
    <t>Table (30): Values of Equity Public Funds Assets Classified Geographically</t>
  </si>
  <si>
    <t>Table (31): Number of Equity Public Funds Classified Geographically</t>
  </si>
  <si>
    <t>Table (32): Number of Subscribers in Equity Public Funds Classified Geographically</t>
  </si>
  <si>
    <t>Table (33): Values of Private Funds Assets Classified by Type of Investment</t>
  </si>
  <si>
    <t>Table (34): Number of Private Funds Classified by Type of Investment</t>
  </si>
  <si>
    <t>Table (35): Number of Subscribers in Private Funds classified by Type of Investment</t>
  </si>
  <si>
    <t xml:space="preserve">Table (36): Values of Public Fund Investments in Domestic and Foreign Assets </t>
  </si>
  <si>
    <t xml:space="preserve">Table (37): Net Subscriptions of Investment Funds Classified by Type of Investments </t>
  </si>
  <si>
    <t>جدول رقم (38):  مؤشرات القوى العاملة لدى مؤسسات السوق</t>
  </si>
  <si>
    <t>جدول رقم (39): متطلبات كفاية رأس المال لمؤسسات السوق المالية</t>
  </si>
  <si>
    <t>جدول رقم (40):  قيم التسهيلات لتمويل تداول الأسهم</t>
  </si>
  <si>
    <t>جدول رقم (41):  قيم التداول بواسطة مؤسسات السوق المالية في أسواق الأسهم مصنفة جغرافياً (بيعاً وشراءً)</t>
  </si>
  <si>
    <t>جدول رقم (42):  إيرادات مؤسسات السوق المالية المجمعة حسب النشاط</t>
  </si>
  <si>
    <t>جدول رقم (43): عدد المحافظ المداراة وإجمالي أصولها مصنفة حسب الفئة الاستثمارية  </t>
  </si>
  <si>
    <t>جدول رقم (45): قائمة الدخل المُجمّعة لمؤسسات السوق المالية</t>
  </si>
  <si>
    <t>جدول رقم (46): قائمة المركز المالي المُجمّعة لمؤسسات السوق المالية</t>
  </si>
  <si>
    <t>Table (38): Indicators of Workforce at Capital Market Institutions</t>
  </si>
  <si>
    <t>Table (39): Requirements of Capital Adequacy for Capital Market Institutions in Dealing, Managing or/and Custody</t>
  </si>
  <si>
    <t>Table (40): Traded Values by Local Capital Market Institutions in Stock Markets Classified Geographically (buy &amp; sell)</t>
  </si>
  <si>
    <t>Table (41): Traded Values by Local Capital Market Institutions in Stock Markets Classified Geographically (buy &amp; sell)</t>
  </si>
  <si>
    <t>Table (42): Number and Total Assets Values of Discretionary Portfolio Management (DPM) Classified by Type of Investments</t>
  </si>
  <si>
    <t>Table (43): Number and Total Assets Values of Discretionary Portfolio Management (DPM) Classified by Type of Investments</t>
  </si>
  <si>
    <t>Table (44): Assets Under Custodial Activity at the Financial Market Institutions Licensed for Custody Activity</t>
  </si>
  <si>
    <t>Table (45): Aggregated Income Statement For Capital Market Institutions</t>
  </si>
  <si>
    <t>Table (46): Aggregated Balance Sheet For Capital Market Institutions</t>
  </si>
  <si>
    <t>جدول رقم (47): صفات عضوية أعضاء مجلس الإدارة</t>
  </si>
  <si>
    <t>جدول رقم (48): عدد أعضاء مجلس الإدارة المستقيلين خلال الربع</t>
  </si>
  <si>
    <t>جدول رقم (49): الجمعيات العمومية</t>
  </si>
  <si>
    <t xml:space="preserve">جدول رقم (50): عدد الشركات والأموال المجمعة لشركات منصات تمويل الملكية الجماعية </t>
  </si>
  <si>
    <t>جدول رقم (51): قيمة وعدد الصكوك المطروحة من خلال منصات طرح أدوات الدين</t>
  </si>
  <si>
    <t>جدول رقم (52): عدد المستثمرين المستفيدين من خدمات شركات التقنية المالية  بحسب فئتهم</t>
  </si>
  <si>
    <t>Table (52):The Number of Investors in FinTech ExPermit Companies by Their Type</t>
  </si>
  <si>
    <t>جدول رقم (5): قيمة وعدد الصكوك المطروحة محلياً حسب المصدر ونوع الطرح 
Table (5): Value and Number of Local Sukuk Offerings Classified by Issuer and Offer Type</t>
  </si>
  <si>
    <t>جدول رقم (4): قيمة وعدد السندات المطروحة محلياً حسب المصدر ونوع الطرح 
Table (6): Value and Number of Local Bonds Offerings Classified by Issuer and Offer Type</t>
  </si>
  <si>
    <t>*جدول رقم (6): مؤشرات سوق الأسهم الرئيسية
Table (6): Stock Market Indicators (Main Market)*</t>
  </si>
  <si>
    <t>جدول رقم (7): مؤشرات سوق الأسهم للسوق الموازية نمو
Table (7): Stock Market Indicators Parallel Market (NOMU)</t>
  </si>
  <si>
    <t>*جدول رقم (8) :المؤشرات المالية لسوق الأسهم
Table (8): Financial indicators*</t>
  </si>
  <si>
    <t xml:space="preserve">*جدول رقم (9) :إجمالي الإيرادات لقطاعات سوق الأسهم الرئيسية
Table (9): Total Revenues By Sector (Main Market)* </t>
  </si>
  <si>
    <t>*جدول رقم (10) صافي الدخل لقطاعات سوق الأسهم الرئيسية
Table (10): Net Income By Sector (Main Market)*</t>
  </si>
  <si>
    <t xml:space="preserve">* جدول رقم (11) : إجمالي حقوق المساهمين للقطاعات السوق الأسهم الرئيسية
Table (11): Shareholders Equity By Sector in (Main Market)* </t>
  </si>
  <si>
    <t xml:space="preserve">*جدول رقم (12) : إجمالي أصول القطاعات سوق الأسهم الرئيسية
Table (12): Total Assets By Sector (Main Market)* </t>
  </si>
  <si>
    <t>*جدول رقم (13) : إجمالي الدين لقطاعات سوق الأسهم الرئيسية
Table (13): Total Debt By Sector in (Main Market)*</t>
  </si>
  <si>
    <t xml:space="preserve">*جدول رقم (14) :إجمالي الإيرادات لقطاعات سوق الأسهم نمو
Table (14): Total Revenues By Sector Nomu Market* </t>
  </si>
  <si>
    <t>*جدول رقم (15) صافي الدخل لقطاعات سوق الأسهم نمو
Table (15): Net Income By Sector Nomu Market*</t>
  </si>
  <si>
    <t xml:space="preserve">* جدول رقم (16) : إجمالي حقوق المساهمين للقطاعات السوق الأسهم نمو
Table (16): Shareholders Equity By Sector in Nomu Market* </t>
  </si>
  <si>
    <t xml:space="preserve">*جدول رقم (17) : إجمالي أصول القطاعات  سوق الأسهم نمو
Table (17): Total Assets By Sector Nomu Market* </t>
  </si>
  <si>
    <t>*جدول رقم (18) : إجمالي الدين لقطاعات سوق الأسهم نمو
Table (18): Total Debt By Sector in Nomu Market*</t>
  </si>
  <si>
    <t xml:space="preserve"> رقم (19):  عدد محافظ الأفراد في سوق الأسهم الرئيسية مصنفين حسب الجنس
Table (19): Number of Individual Portfolios Classified by Gender (Main Market)</t>
  </si>
  <si>
    <t>جدول رقم (20):  قيم ونسب الملكية في سوق الأسهم الرئيسية حسب نوع المستثمر
Table (20): Values and Percentages of Ownership Classified by Investor Type (Main Market)</t>
  </si>
  <si>
    <t xml:space="preserve">جدول رقم (21): قيم ونسب الملكية في سوق الأسهم الرئيسية حسب تصنيف المستثمر وفقاً للسلوك الاستثماري
Table (21): Values and Percentages of Ownership Classified by Investors According to Their Behavior (Main Market)
</t>
  </si>
  <si>
    <t>الجدول رقم (22): قيم ونسب التداولات في سوق الأسهم الرئيسية حسب نوع المستثمر
Table (22): Values and Percentages of Trades Classified by Investor Type (Main Market)</t>
  </si>
  <si>
    <t>جدول رقم (23): قيم ونسب التداولات في سوق الأسهم الرئيسية حسب تصنيف المستثمر وفقاً للسلوك الاستثماري
Table (23): Values and Percentages of Trades Classified by Investors According to Their Behavior (Main Market)</t>
  </si>
  <si>
    <t>*جدول رقم (24) : التداولات خارج المنصة
Table (24): OTC TRADING*</t>
  </si>
  <si>
    <t xml:space="preserve">  جدول رقم (25): عدد الملاك وقيم الملكية للصكوك والسندات المدرجة مصنفين حسب نوع المالك 
Table (25): Number of Owners and Ownership Values in Listed Sukuk and Bonds Classified by Type of Owner</t>
  </si>
  <si>
    <t>جدول  رقم (30): قيم أصول الصناديق العامة المستثمرة في الأسهم مصنفة جغرافياً 
Table (30): Values of Equity Public Funds Assets Classified Geographically</t>
  </si>
  <si>
    <t>جدول رقم (29): عدد المشتركين في الصناديق العامة مصنفة حسب نوع الاستثمار 
Table (29): Number of Subscribers in Public Funds Classified by Type of Investment</t>
  </si>
  <si>
    <t>جدول رقم (28): عدد الصناديق العامة مصنفة حسب نوع الاستثمار 
Table (28): Number of Public Funds Classified by Type of Investment</t>
  </si>
  <si>
    <t xml:space="preserve">جدول رقم  (27): قيم أصول الصناديق العامة مصنفة حسب نوع الاستثمار 
Table (28): Values of Public Funds Assets Classified by Type of Investment </t>
  </si>
  <si>
    <t>جدول رقم (31): عدد الصناديق العامة المستثمرة  في الأسهم مصنفة جغرافياً
Table (31): Number of Equity Public Funds Classified Geographically</t>
  </si>
  <si>
    <t>جدول رقم (32): عدد المشتركين في الصناديق العامة المستثمرة في الأسهم مصنفة جغرافياً
Table (32): Number of Subscribers in Equity Public Funds Classified Geographically</t>
  </si>
  <si>
    <t>جدول رقم (33): قيم أصول الصناديق الخاصة مصنفة حسب نوع الاستثمار
Table (33): Values of Private Funds Assets Classified by Type of Investment</t>
  </si>
  <si>
    <t>جدول رقم (34): عدد الصناديق الخاصة مصنفة حسب نوع الاستثمار
Table (34): Number of Private Funds Classified by Type of Investment</t>
  </si>
  <si>
    <t>جدول رقم (38): عدد المشتركين في الصناديق الخاصة مصنفة حسب نوع الاستثمار
Table (38): Number of Subscribers in Private Funds classified by Type of Investment</t>
  </si>
  <si>
    <t xml:space="preserve">جدول رقم (36): قيم الأصول المحلية والأجنبية للصناديق العامة *
Table (36): Values of Public Fund Investments in Domestic and Foreign Assets </t>
  </si>
  <si>
    <t>جدول رقم (37): صافي الاشتراكات في صناديق الاستثمار مصنفة بحسب الفئة  الاستثمارية (الاشتراكات مطروحا منها الاستردادات)* 
Table (37): Net Subscriptions of Investment Funds Classified by Type of Investments 
(Subscriptions Minus Redemptions)</t>
  </si>
  <si>
    <t>جدول رقم (38): مؤشرات القوى العاملة لدى مؤسسات السوق
Table (38): Indicators of Workforce at Capital Market Institutions</t>
  </si>
  <si>
    <t>جدول رقم (39): متطلبات كفاية رأس المال لمؤسسات السوق المالية في ممارسة نشاط التعامل و/أو الإدارة و/أو الحفظ
Table (39): Requirements of Capital Adequacy for Capital Market Institutions in Dealing, Managing or/and Custody</t>
  </si>
  <si>
    <t>جدول رقم (40): قيم التسهيلات لتمويل تداول الأسهم
Table (40): Margin Lending for Share Trading</t>
  </si>
  <si>
    <t>جدول رقم (41):  قيم التداول بواسطة مؤسسات السوق المالية في أسواق الأسهم مصنفة جغرافياً (بيعاً وشراءً)
Table (41): Traded Values by Capital Market Institutions in Stock Markets Classified Geographically (buy &amp; sell)</t>
  </si>
  <si>
    <t>جدول رقم (42): الإيرادات المجمعة لمؤسسات السوق المالية حسب النشاط
Table (42): Capital Market Institutions Aggregated Revenues by  Activities’ Licenses</t>
  </si>
  <si>
    <t>جدول رقم (43):عدد المحافظ المداراة وإجمالي أصولها مصنفة حسب الفئة الاستثمارية 
Table (43): Number and Total Assets Values of Discretionary Portfolio Management (DPM) Classified by Type of Investments</t>
  </si>
  <si>
    <t>جدول رقم (44):حجم الأصول تحت نشاط الحفظ لدى مؤسسات السوق المالية المرخص لها في نشاط الحفظ 
Table (44): Assets Under Custodial Activity at the Financial Market Institutions Licensed for Custody Activity</t>
  </si>
  <si>
    <t>جدول رقم (45): قائمة الدخل المُجمّعة لمؤسسات السوق المالية
Table (45): Aggregated Income Statement For Capital Market Institutions</t>
  </si>
  <si>
    <t>جدول رقم (46):قائمة المركز المالي المُجمّعة لمؤسسات السوق المالية
Table (46): Aggregated Balance Sheet For Capital Market Institutions</t>
  </si>
  <si>
    <t>جدول رقم (49): الجمعيات العمومية
Table (49): General Assemblies</t>
  </si>
  <si>
    <t>Table (49): General Assemblies</t>
  </si>
  <si>
    <t xml:space="preserve">جدول رقم (8): المؤشرات المالية الإجمالية في سوق الأسهم </t>
  </si>
  <si>
    <t>جدول رقم (44): حجم الأصول تحت نشاط الحفظ لدى مؤسسات السوق المالية المرخص لها في نشاط الحفظ</t>
  </si>
  <si>
    <t>عدد الشركات المصرح لها</t>
  </si>
  <si>
    <t>عدد الصكوك</t>
  </si>
  <si>
    <t xml:space="preserve">Number of Sukuk </t>
  </si>
  <si>
    <r>
      <t xml:space="preserve">قيمة*
</t>
    </r>
    <r>
      <rPr>
        <sz val="10"/>
        <color rgb="FF62B5E5"/>
        <rFont val="Calibri"/>
        <family val="2"/>
        <scheme val="minor"/>
      </rPr>
      <t xml:space="preserve"> (مليون ريال)</t>
    </r>
    <r>
      <rPr>
        <sz val="10"/>
        <color rgb="FFFFFFFF"/>
        <rFont val="Calibri"/>
        <family val="2"/>
        <scheme val="minor"/>
      </rPr>
      <t xml:space="preserve">
Value
</t>
    </r>
    <r>
      <rPr>
        <sz val="10"/>
        <color rgb="FF62B5E5"/>
        <rFont val="Calibri"/>
        <family val="2"/>
        <scheme val="minor"/>
      </rPr>
      <t>(Million Riyals)</t>
    </r>
  </si>
  <si>
    <t>100.00**</t>
  </si>
  <si>
    <t>600.00***</t>
  </si>
  <si>
    <t>*يشمل القيمة السوقية الإجمالية لجميع أسهم الشركات التي تم طرح وتسجيل أسهمها.</t>
  </si>
  <si>
    <t>**لا تشمل  حقوق الأولوية غير المودعة بقيمة  600,000,000 ريال سعودي لشركة تكوين المتطورة للصناعات.</t>
  </si>
  <si>
    <t xml:space="preserve">***حقوق الأولوية لشركة تكوين المتطورة للصناعات بقيمة  600,000,000 ريال سعودي.
</t>
  </si>
  <si>
    <t>**Undeposited right issue (SR 600,000,000) of the Takween Advanced Industries Co. is not included  in ownership value at the end of third quarter of 2016.</t>
  </si>
  <si>
    <t>***Right issue (SR 600,000,000) of the Takween Advanced Industries Co</t>
  </si>
  <si>
    <t>***سيتم تحديث التقرير فور  انتهاء مهلة الإعلان عن القوائم المالية للشركات</t>
  </si>
  <si>
    <t>*** To be updated after the end of extension period of announcing the financial statements for the listed companies</t>
  </si>
  <si>
    <t>** سيتم تحديث الجدول بالبيانات حال توفرها</t>
  </si>
  <si>
    <t>**To be updated upon availability</t>
  </si>
  <si>
    <t>سيتم تحديث الجدول بالبيانات حال توفرها</t>
  </si>
  <si>
    <t>NA: To be updated upon availability</t>
  </si>
  <si>
    <t>NA: سيتم تحديث البيانات فور اكتمالها</t>
  </si>
  <si>
    <t>Non-executive *</t>
  </si>
  <si>
    <t>الجدول رقم (2): مؤشرات القوى العاملة لوكالات التصنيف الائتماني</t>
  </si>
  <si>
    <t>Table(2): Indicators of the Workforce of Credit Rating Agencies</t>
  </si>
  <si>
    <t>الجدول رقم (3): مؤشرات القوى العاملة لمؤسسات البنية الأساسية للسوق</t>
  </si>
  <si>
    <t>Table(3): Labor Force Indicators for Market Infrastructure Institutions</t>
  </si>
  <si>
    <t>الجدول رقم (4): مؤشرات القوى العاملة حسب شركة التقنية المالية</t>
  </si>
  <si>
    <t>Table(4): Workforce Indicators by Financial Technology Company</t>
  </si>
  <si>
    <t>جدول رقم (5): الكفاية المالية لمؤسسات السوق المالية في ممارسة نشاط التعامل و/ أو الإدارة و/ أو الحفظ</t>
  </si>
  <si>
    <t>Table(5): Capital Adequacy For Capital Market Institutions Licensed in Dealing, Managing or/and Custody</t>
  </si>
  <si>
    <t xml:space="preserve">جدول رقم (6): قيم التداولات لدى مؤسسات السوق المالية في ممارسة نشاط التعامل بصفة وكيل </t>
  </si>
  <si>
    <t xml:space="preserve">Table(6): Trading values Per Broker (Capital Market Institutions Licensed in Dealing as an Agent) </t>
  </si>
  <si>
    <t>جدول رقم (7):  حجم الأصول المدارة لدى مؤسسات السوق المالية في ممارسة نشاط الإدارة</t>
  </si>
  <si>
    <t>Table(7): Asset Under Management(AUM) Per Capital Market Institution (Public, Private Funds and Discretionary Portfolio Management (DPM))</t>
  </si>
  <si>
    <t>جدول رقم (8): معدل الشكاوي ضد مؤسسات السوق المالية المودعة لدى الهيئة</t>
  </si>
  <si>
    <t>Table(8): Complaints rate Deposited to CMA against Capital Market Institutions</t>
  </si>
  <si>
    <t>جدول رقم (9): نسبة الشكاوى على مؤسسات السوق المالية التي سويت / عولجت إلى إجمالي عدد الشكاوى</t>
  </si>
  <si>
    <t>Table(9): Processed / Settled Complaints Against Capital Market Institutions as a Percentage of Total Complaints Filed with CMA</t>
  </si>
  <si>
    <t xml:space="preserve">الجدول رقم (10):  معدل توفر خدمة الوساطة </t>
  </si>
  <si>
    <t>Table (10): Service Availability Rate</t>
  </si>
  <si>
    <t>جدول رقم (11): عدد الصناديق العامة والخاصة بحسب مؤسسات السوق المالية في ممارسة نشاط إدارة الصناديق الاستثمارية</t>
  </si>
  <si>
    <t>Table(11): Number of Public and Private Funds per Capital Market Institution</t>
  </si>
  <si>
    <t>الجدول رقم (13): عدد طلبات تصريح تجربة التقنية المالية</t>
  </si>
  <si>
    <t>وحدة البيانات والإحصائيات</t>
  </si>
  <si>
    <t>Data and Statistics Unit</t>
  </si>
  <si>
    <t>مكتب إدارة البيانات</t>
  </si>
  <si>
    <t>Data Management Office</t>
  </si>
  <si>
    <t>وكالة الهيئة للتقنية والرقمنة</t>
  </si>
  <si>
    <t>Technology &amp; Digitalization Deputy</t>
  </si>
  <si>
    <t>جدول رقم (1): مؤشرات القوى العاملة حسب مؤسسات السوق المالية
  Table(1): Indicators of Workforce at Capital Market Institution</t>
  </si>
  <si>
    <t>الربع الرابع عام
  2017م</t>
  </si>
  <si>
    <t>الربع الأول عام
  2018م</t>
  </si>
  <si>
    <t>الربع الثاني عام
  2018م</t>
  </si>
  <si>
    <t>الربع الثالث عام
  2018م</t>
  </si>
  <si>
    <t>الربع الرابع عام
  2018م</t>
  </si>
  <si>
    <t>الربع الأول عام
  2019م</t>
  </si>
  <si>
    <t>الربع الثاني عام
  2019م</t>
  </si>
  <si>
    <t>الربع الثالث عام
  2019م</t>
  </si>
  <si>
    <t>الربع الرابع عام
  2019م</t>
  </si>
  <si>
    <t>الربع الأول عام
  2020م</t>
  </si>
  <si>
    <t>الربع الثاني عام
  2020م</t>
  </si>
  <si>
    <t>الربع الثالث عام
  2020م</t>
  </si>
  <si>
    <t>الربع الرابع عام
  2020م</t>
  </si>
  <si>
    <t>الربع الأول عام
  2021م</t>
  </si>
  <si>
    <t>الربع الثاني عام
  2021م</t>
  </si>
  <si>
    <t>الربع الثالث عام
  2021م</t>
  </si>
  <si>
    <t>الربع الرابع عام
  2021م</t>
  </si>
  <si>
    <t>الربع الأول عام
  2022م</t>
  </si>
  <si>
    <t>الربع الثاني عام
  2022م</t>
  </si>
  <si>
    <t>Quarter 4 
 2017</t>
  </si>
  <si>
    <t>Quarter 1 
 2018</t>
  </si>
  <si>
    <t>Quarter 2
 2018</t>
  </si>
  <si>
    <t>Quarter 3
 2018</t>
  </si>
  <si>
    <t>Quarter 4 
 2018</t>
  </si>
  <si>
    <r>
      <t>Quarter 1 
 2019</t>
    </r>
    <r>
      <rPr>
        <sz val="11"/>
        <color theme="1"/>
        <rFont val="Calibri"/>
        <family val="2"/>
        <scheme val="minor"/>
      </rPr>
      <t/>
    </r>
  </si>
  <si>
    <t>Quarter 2
 2019</t>
  </si>
  <si>
    <t>Quarter 3
 2019</t>
  </si>
  <si>
    <t>Quarter 4
 2019</t>
  </si>
  <si>
    <t>Quarter 1 
 2020</t>
  </si>
  <si>
    <t>Quarter 2 
 2020</t>
  </si>
  <si>
    <t>Quarter 3 
 2020</t>
  </si>
  <si>
    <t>Quarter 4 
 2020</t>
  </si>
  <si>
    <t>Quarter 1 
 2021</t>
  </si>
  <si>
    <t>Quarter 2 
 2021</t>
  </si>
  <si>
    <t>Quarter 3 
 2021</t>
  </si>
  <si>
    <t>Quarter 4 
 2021</t>
  </si>
  <si>
    <t>نسبة السعودة</t>
  </si>
  <si>
    <t>جدول رقم (2): مؤشرات القوى العاملة لوكالات التصنيف الائتماني
  Table(2): Indicators of the Workforce of Credit Rating Agencies</t>
  </si>
  <si>
    <t>الربع الرابع
عام 2021م</t>
  </si>
  <si>
    <t>الربع الأول
  2022م</t>
  </si>
  <si>
    <t>الربع الثاني
  2022م</t>
  </si>
  <si>
    <t>Quarter 1 
 2022</t>
  </si>
  <si>
    <t>Quarter 2 
 2022</t>
  </si>
  <si>
    <t>انثى</t>
  </si>
  <si>
    <t>إس آند بي جلوبال ريتنجز يورب ليمتد</t>
  </si>
  <si>
    <t>شركة موديز أنفيستورز سيرفس ميديل ايست ليمتد كي أس ايه برانش</t>
  </si>
  <si>
    <t>شركة فيتش استراليا بيه واي تي دي</t>
  </si>
  <si>
    <t>شركة وكالة سمه للتصنيف</t>
  </si>
  <si>
    <t>جدول رقم (3): مؤشرات القوى العاملة لمؤسسات البنية الأساسية للسوق
  Table(3): Labor Force Indicators for Market Infrastructure Institutions</t>
  </si>
  <si>
    <t xml:space="preserve">شركة مركز إيداع الأوراق المالية "مركز الإيداع" </t>
  </si>
  <si>
    <t>شركة مركز مقاصة الأوراق المالية (مقاصة)</t>
  </si>
  <si>
    <t>شركة تداول السعودية</t>
  </si>
  <si>
    <t>جدول رقم (4): مؤشرات القوى العاملة حسب شركة التقنية المالية
  Table(4): Workforce Indicators by Financial Technology Company</t>
  </si>
  <si>
    <t>شركة منافع المالية</t>
  </si>
  <si>
    <t xml:space="preserve">شركة التمويل الجماعي المحدودة (سكوبير) </t>
  </si>
  <si>
    <t>شركة يقين للخدمات المالية</t>
  </si>
  <si>
    <t>شركة إمكان العربية المحدودة</t>
  </si>
  <si>
    <t>شركة تقنيات مكيال المالية</t>
  </si>
  <si>
    <t>شركة صكوك المالية</t>
  </si>
  <si>
    <t>شركة ميسان للتقنية المالية</t>
  </si>
  <si>
    <t>شركة آفاق المالية</t>
  </si>
  <si>
    <t>شركة مضاربة المالية</t>
  </si>
  <si>
    <t>شركة منصة وثاق المالية</t>
  </si>
  <si>
    <t>شركة بذور التكافل للتمويل</t>
  </si>
  <si>
    <t>شركة عوائد الأصول المالية</t>
  </si>
  <si>
    <t>شركة أصيل المالية</t>
  </si>
  <si>
    <t>الربع الثاني عام 2022م</t>
  </si>
  <si>
    <t>Quarter 2 
 2018</t>
  </si>
  <si>
    <t>Quarter 3 
 2018</t>
  </si>
  <si>
    <t>Quarter 4
 2021</t>
  </si>
  <si>
    <r>
      <t>Quarter 1
 2022</t>
    </r>
    <r>
      <rPr>
        <sz val="11"/>
        <color theme="1"/>
        <rFont val="Calibri"/>
        <family val="2"/>
        <scheme val="minor"/>
      </rPr>
      <t/>
    </r>
  </si>
  <si>
    <t/>
  </si>
  <si>
    <t>اركابيتا السعودية المالية</t>
  </si>
  <si>
    <t>رصانة المالية</t>
  </si>
  <si>
    <t>Rasana Capital</t>
  </si>
  <si>
    <t>جدول رقم (6):  قيم التداولات لدى مؤسسات السوق المالية في ممارسة نشاط التعامل بصفة وكيل 
 Table(6): Trading values Per Broker (Capital Market Institution Licensed in Dealing as an Agent)</t>
  </si>
  <si>
    <t>الربع الرابع عام  2017م
Quarter 4  2017</t>
  </si>
  <si>
    <t>الربع الأول عام  2018م
Quarter 1  2018</t>
  </si>
  <si>
    <t>الربع الثاني عام  2018م
Quarter 2  2018</t>
  </si>
  <si>
    <t>الربع الثالث عام  2018م
Quarter 3  2018</t>
  </si>
  <si>
    <t>الربع الرابع عام 2018م
Quarter 4  2018</t>
  </si>
  <si>
    <t>الربع الأول عام 2019م
Quarter 1  2019</t>
  </si>
  <si>
    <t>الربع الثاني عام 2019م
Quarter 2  2019</t>
  </si>
  <si>
    <t>الربع الثالث عام 2019م
Quarter 3  2019</t>
  </si>
  <si>
    <t>الربع الرابع عام 2019م
Quarter 4 2019</t>
  </si>
  <si>
    <t>الربع الأول عام 2020م
Quarter 1  2020</t>
  </si>
  <si>
    <t>الربع الثاني عام 2020م
Quarter 2  2020</t>
  </si>
  <si>
    <t>الربع الثالث عام 2020م
Quarter 3  2020</t>
  </si>
  <si>
    <t>الربع الرابع عام 2020م
Quarter 4  2020</t>
  </si>
  <si>
    <t>الربع الأول عام 2021م
Quarter 1  2021</t>
  </si>
  <si>
    <t>الربع الثاني عام 2021م
Quarter 2  2021</t>
  </si>
  <si>
    <t>الربع الثالث عام 2021م
Quarter 3  2021</t>
  </si>
  <si>
    <t>الربع الرابع عام 2021م
Quarter 4  2021</t>
  </si>
  <si>
    <r>
      <t>الربع الأول عام 2022م
Quarter 1  2022</t>
    </r>
    <r>
      <rPr>
        <sz val="11"/>
        <color theme="1"/>
        <rFont val="Calibri"/>
        <family val="2"/>
        <scheme val="minor"/>
      </rPr>
      <t/>
    </r>
  </si>
  <si>
    <r>
      <t>الربع الثاني عام 2022م
Quarter 2  2022</t>
    </r>
    <r>
      <rPr>
        <sz val="11"/>
        <color theme="1"/>
        <rFont val="Calibri"/>
        <family val="2"/>
        <scheme val="minor"/>
      </rPr>
      <t/>
    </r>
  </si>
  <si>
    <r>
      <t xml:space="preserve">السوق الرئيسية
</t>
    </r>
    <r>
      <rPr>
        <b/>
        <sz val="10"/>
        <color rgb="FFFFFFFF"/>
        <rFont val="Calibri"/>
        <family val="2"/>
        <scheme val="minor"/>
      </rPr>
      <t>(TASI)</t>
    </r>
  </si>
  <si>
    <r>
      <t xml:space="preserve">السوق الموازية
</t>
    </r>
    <r>
      <rPr>
        <b/>
        <sz val="10"/>
        <color rgb="FFFFFFFF"/>
        <rFont val="Calibri"/>
        <family val="2"/>
        <scheme val="minor"/>
      </rPr>
      <t>(NOMU)</t>
    </r>
  </si>
  <si>
    <r>
      <t xml:space="preserve">الإجمالي
(مليون ريال)
</t>
    </r>
    <r>
      <rPr>
        <b/>
        <sz val="10"/>
        <color rgb="FFFFFFFF"/>
        <rFont val="Calibri"/>
        <family val="2"/>
        <scheme val="minor"/>
      </rPr>
      <t>TOTAL
(Million Riyal)</t>
    </r>
  </si>
  <si>
    <t>الربع الرابع عام  2017م
(مليون ريال)</t>
  </si>
  <si>
    <t>الربع الأول عام  2018م
(مليون ريال)</t>
  </si>
  <si>
    <t>الربع الثاني عام  2018م
(مليون ريال)</t>
  </si>
  <si>
    <t>الربع الثالث عام  2018م
(مليون ريال)</t>
  </si>
  <si>
    <t>الربع الرابع عام  2018م
(مليون ريال)</t>
  </si>
  <si>
    <t>الربع الأول عام  2019م
(مليون ريال)</t>
  </si>
  <si>
    <t>الربع الثاني عام 2019م
(مليون ريال)</t>
  </si>
  <si>
    <t>الربع الثالث عام 2019م
(مليون ريال)</t>
  </si>
  <si>
    <t>الربع الرابع عام 2019م
(مليون ريال)</t>
  </si>
  <si>
    <t>الربع الأول عام 2020م
(مليون ريال)</t>
  </si>
  <si>
    <t>الربع الثاني عام 2020م
(مليون ريال)</t>
  </si>
  <si>
    <t>الربع الثالث عام 2020م
(مليون ريال)</t>
  </si>
  <si>
    <t>الربع الرابع عام 2020م
(مليون ريال)</t>
  </si>
  <si>
    <t>الربع الأول عام 2021م
(مليون ريال)</t>
  </si>
  <si>
    <t>الربع الثاني عام 2021م
(مليون ريال)</t>
  </si>
  <si>
    <t>الربع الثالث عام 2021م
(مليون ريال)</t>
  </si>
  <si>
    <t>الربع الرابع عام 2021م
(مليون ريال)</t>
  </si>
  <si>
    <t>الربع الأول عام 2022م
(مليون ريال)</t>
  </si>
  <si>
    <t>الربع الثاني عام 2022م
(مليون ريال)</t>
  </si>
  <si>
    <t>Quarter 4 
 2017
(Million Riyal)</t>
  </si>
  <si>
    <t>Quarter 1 
 2018
(Million Riyal)</t>
  </si>
  <si>
    <t>Quarter 2 
 2018
(Million Riyal)</t>
  </si>
  <si>
    <t>Quarter 3 
 2018
(Million Riyal)</t>
  </si>
  <si>
    <t>Quarter 4 
 2018
(Million Riyal)</t>
  </si>
  <si>
    <t>Quarter 1 
 2019
(Million Riyal)</t>
  </si>
  <si>
    <t>Quarter 2 
 2019
(Million Riyal)</t>
  </si>
  <si>
    <t>Quarter 3 
 2019
(Million Riyal)</t>
  </si>
  <si>
    <t>Quarter 4
 2019
(Million Riyal)</t>
  </si>
  <si>
    <t>Quarter 1 
 2020
(Million Riyal)</t>
  </si>
  <si>
    <t>Quarter 2 
 2020
(Million Riyal)</t>
  </si>
  <si>
    <t>Quarter 3 
 2020
(Million Riyal)</t>
  </si>
  <si>
    <t>Quarter 4 
 2020
(Million Riyal)</t>
  </si>
  <si>
    <t>Quarter 1 
 2021
(Million Riyal)</t>
  </si>
  <si>
    <t>Quarter 2 
 2021
(Million Riyal)</t>
  </si>
  <si>
    <t>Quarter 3 
 2021
(Million Riyal)</t>
  </si>
  <si>
    <t>Quarter 4
 2021
(Million Riyal)</t>
  </si>
  <si>
    <t>Quarter 1
 2022
(Million Riyal)</t>
  </si>
  <si>
    <t>Quarter 2
 2022
(Million Riyal)</t>
  </si>
  <si>
    <t>na</t>
  </si>
  <si>
    <t>جدول رقم (8): معدل الشكاوي ضد مؤسسات السوق المالية المودعة لدى الهيئة*
*Table(8): Complaints rate Deposited to CMA against Capital Market Institutions</t>
  </si>
  <si>
    <t>Quarter 1 
 2019</t>
  </si>
  <si>
    <r>
      <t>Quarter 2 
 2019</t>
    </r>
    <r>
      <rPr>
        <sz val="11"/>
        <color theme="1"/>
        <rFont val="Calibri"/>
        <family val="2"/>
        <charset val="178"/>
        <scheme val="minor"/>
      </rPr>
      <t/>
    </r>
  </si>
  <si>
    <r>
      <t>Quarter 3 
 2019</t>
    </r>
    <r>
      <rPr>
        <sz val="11"/>
        <color theme="1"/>
        <rFont val="Calibri"/>
        <family val="2"/>
        <charset val="178"/>
        <scheme val="minor"/>
      </rPr>
      <t/>
    </r>
  </si>
  <si>
    <t xml:space="preserve"> لم يُرخص له في حينه أو ألغي ترخيصه أو عدد العملاء أقل من 50:NA </t>
  </si>
  <si>
    <t xml:space="preserve">NA: Not licensed at the time, no longer authorised or has less than 50 clients  </t>
  </si>
  <si>
    <t>عدد الشكاوى لكل 1000 عميل*</t>
  </si>
  <si>
    <t>(Complaints rate per Capital Market Institution with 50 clients or more = (number of complaints / number of  clients)X (1000</t>
  </si>
  <si>
    <t xml:space="preserve">جدول رقم (9): نسبة الشكاوى على مؤسسات السوق المالية التي سويت / عولجت إلى إجمالي عدد الشكاوى*
*Table(9): Processed / Settled Complaints Against Capital Market Institutions
 as a Percentage of Total Complaints Filed with CMA </t>
  </si>
  <si>
    <r>
      <t>Quarter 4
 2019</t>
    </r>
    <r>
      <rPr>
        <sz val="11"/>
        <color theme="1"/>
        <rFont val="Calibri"/>
        <family val="2"/>
        <charset val="178"/>
        <scheme val="minor"/>
      </rPr>
      <t/>
    </r>
  </si>
  <si>
    <r>
      <t>Quarter 2
 2022</t>
    </r>
    <r>
      <rPr>
        <sz val="11"/>
        <color theme="1"/>
        <rFont val="Calibri"/>
        <family val="2"/>
        <scheme val="minor"/>
      </rPr>
      <t/>
    </r>
  </si>
  <si>
    <t>الجدول رقم (12):  معدل توفر خدمة الوساطة 
 Table (12): Service Availability Rate *</t>
  </si>
  <si>
    <t>جدول رقم (11): عدد الصناديق العامة والخاصة بحسب مؤسسات السوق المالية في ممارسة نشاط إدارة الصناديق الاستثمارية
*Table(11): Number of Public and Private Funds per Capital Market Institution</t>
  </si>
  <si>
    <r>
      <t>Quarter 1 
 2019</t>
    </r>
    <r>
      <rPr>
        <sz val="11"/>
        <color theme="1"/>
        <rFont val="Calibri"/>
        <family val="2"/>
        <charset val="178"/>
        <scheme val="minor"/>
      </rPr>
      <t/>
    </r>
  </si>
  <si>
    <t>Quarter 2 
 2019</t>
  </si>
  <si>
    <t>Quarter 3 
 2019</t>
  </si>
  <si>
    <t>Quarter 1
 2020</t>
  </si>
  <si>
    <t>Quarter 2
 2020</t>
  </si>
  <si>
    <t>Quarter 3
 2020</t>
  </si>
  <si>
    <t>Quarter 4
 2020</t>
  </si>
  <si>
    <t>Quarter 1
 2021</t>
  </si>
  <si>
    <t>Quarter 2
 2021</t>
  </si>
  <si>
    <t>Quarter 3
 2021</t>
  </si>
  <si>
    <t>Quarter 1
 2022</t>
  </si>
  <si>
    <t>Quarter 2
 2022</t>
  </si>
  <si>
    <t>يقين المالية</t>
  </si>
  <si>
    <t>عدد طلبات تصريح تجربة التقنية المالية</t>
  </si>
  <si>
    <t>الجدول رقم (12): حجم الأصول تحت نشاط الحفظ لدى مؤسسات السوق المالية المرخص لها في نشاط الحفظ</t>
  </si>
  <si>
    <t>S&amp;P Global Ratings Europe Limited</t>
  </si>
  <si>
    <t>Moody's Investors Services Middle East Limited</t>
  </si>
  <si>
    <t>Fitch Australia PTY Ltd</t>
  </si>
  <si>
    <t>SIMAH Rating Agency</t>
  </si>
  <si>
    <t>Securities Depository Center Company “Edaa”</t>
  </si>
  <si>
    <t>Securities Clearing Center Company (Muqassa)</t>
  </si>
  <si>
    <t>Saudi Stock Exchange (Tadawul)</t>
  </si>
  <si>
    <t>Manafa Capital Company</t>
  </si>
  <si>
    <t>Yaqeen Financial Services Co</t>
  </si>
  <si>
    <t>Afaq Company</t>
  </si>
  <si>
    <t>Buthoor Solidarity for Financing Co</t>
  </si>
  <si>
    <t>Emkan Alarabiya Company</t>
  </si>
  <si>
    <t>Mudaraba Capital Company</t>
  </si>
  <si>
    <t> Wethaq Capital Markets Platform Company</t>
  </si>
  <si>
    <t>Maysan Financial Technology Company</t>
  </si>
  <si>
    <t>Sukuk Capital Company</t>
  </si>
  <si>
    <t>Mekyal Financial Technologies Company</t>
  </si>
  <si>
    <t>Awaed Alasool Financial Company</t>
  </si>
  <si>
    <t>Aseel Capital</t>
  </si>
  <si>
    <t>Crowdfunding Limited Company (Scopeer)</t>
  </si>
  <si>
    <t>** سيتم تحديث الجدول بالبيانات حال اكتمالها</t>
  </si>
  <si>
    <t>To be updated upon availability</t>
  </si>
  <si>
    <t>الربع الأول
عام 2021م</t>
  </si>
  <si>
    <t>الربع الثاني
  2021م</t>
  </si>
  <si>
    <t>الربع الثالث
عام 2021م</t>
  </si>
  <si>
    <t>جدول رقم (7):  حجم الأصول المدارة لدى مؤسسات السوق المالية في ممارسة نشاط الإدارة
Table(7): Asset Under Management(AUM) Per Capital Market Institution (Public,Private Funds and Discretionary Portfolio Management (DPM))</t>
  </si>
  <si>
    <t>عدد الشركات الحاصلة على تصريح تجربة التقنية المالية</t>
  </si>
  <si>
    <t>جدول رقم (5): الكفاية المالية لمؤسسات السوق المالية في ممارسة نشاط التعامل و/ أو الإدارة و/ أو الحفظ
Table(5): Capital Adequacy For Capital Market Institutions Licensed in Dealing, Managing or/and Custody</t>
  </si>
  <si>
    <t>تقرير الجهات التي تشرف عليها الهيئة 
Institutions under supervision of CMA Report
العدد التاسع عشر – الربع الثاني 2022م
Nineteenth Issue - Second Quarter 2022</t>
  </si>
  <si>
    <t>طرح خاص 
 Private  Placement</t>
  </si>
  <si>
    <t>2021</t>
  </si>
  <si>
    <r>
      <t xml:space="preserve">2019 </t>
    </r>
    <r>
      <rPr>
        <sz val="10"/>
        <color theme="0"/>
        <rFont val="Calibri"/>
        <family val="2"/>
      </rPr>
      <t>[1]</t>
    </r>
  </si>
  <si>
    <r>
      <rPr>
        <sz val="10"/>
        <rFont val="Calibri"/>
        <family val="2"/>
        <scheme val="minor"/>
      </rPr>
      <t>[1]</t>
    </r>
    <r>
      <rPr>
        <sz val="12"/>
        <rFont val="Akhbar MT"/>
        <charset val="178"/>
      </rPr>
      <t xml:space="preserve"> قد يختلف مجموع القوائم المالية للشركات في الجدول أعلاه عن عدد الشركات المدرجة في السوق السعودي بسبب تأخر بعض الشركات في نشر قوائمها السنوية وعدم دخولها ضمن إحصائية العام الحالي.</t>
    </r>
  </si>
  <si>
    <t>[1] The total number of  financial statements in the above table may not include some of the listed companies due to their inability to publish their financial statements</t>
  </si>
  <si>
    <r>
      <t xml:space="preserve">الجدول </t>
    </r>
    <r>
      <rPr>
        <sz val="12"/>
        <color theme="1"/>
        <rFont val="Calibri"/>
        <family val="2"/>
        <scheme val="minor"/>
      </rPr>
      <t>(11)</t>
    </r>
    <r>
      <rPr>
        <sz val="16"/>
        <color theme="1"/>
        <rFont val="Akhbar MT"/>
        <charset val="178"/>
      </rPr>
      <t xml:space="preserve">: عدد القضايا الواردة والمتعلقة بنظام السوق المالية ونظام الشركات ونظام مكافحة غسل الأموال واللوائح التنفيذية مصنفة بحسب نوع المخالفة </t>
    </r>
    <r>
      <rPr>
        <sz val="10"/>
        <color theme="1"/>
        <rFont val="Calibri"/>
        <family val="2"/>
        <scheme val="minor"/>
      </rPr>
      <t>[1]</t>
    </r>
  </si>
  <si>
    <r>
      <t xml:space="preserve">Table(11): Filed CML Violation Cases by Type of Violation </t>
    </r>
    <r>
      <rPr>
        <sz val="10"/>
        <color theme="1"/>
        <rFont val="Calibri"/>
        <family val="2"/>
        <scheme val="minor"/>
      </rPr>
      <t>[1]</t>
    </r>
  </si>
  <si>
    <r>
      <rPr>
        <sz val="10"/>
        <color theme="1"/>
        <rFont val="Calibri"/>
        <family val="2"/>
        <scheme val="minor"/>
      </rPr>
      <t>[1]</t>
    </r>
    <r>
      <rPr>
        <sz val="11"/>
        <color theme="1"/>
        <rFont val="Calibri"/>
        <family val="2"/>
        <charset val="178"/>
        <scheme val="minor"/>
      </rPr>
      <t xml:space="preserve"> قد تشترك أكثر من مخالفة في قضية واحدة، وعليه تم تصنيف  (*) القضية بناء على المخالفة الأبرز</t>
    </r>
  </si>
  <si>
    <r>
      <rPr>
        <sz val="10"/>
        <color theme="1"/>
        <rFont val="Calibri"/>
        <family val="2"/>
        <scheme val="minor"/>
      </rPr>
      <t>[1]</t>
    </r>
    <r>
      <rPr>
        <sz val="11"/>
        <color theme="1"/>
        <rFont val="Calibri"/>
        <family val="2"/>
        <charset val="178"/>
        <scheme val="minor"/>
      </rPr>
      <t xml:space="preserve"> More than one violation may be involved in one case, and accordingly (*) the case was classified according to the most prominent violation</t>
    </r>
  </si>
  <si>
    <r>
      <t xml:space="preserve">الجدول </t>
    </r>
    <r>
      <rPr>
        <sz val="12"/>
        <color theme="1"/>
        <rFont val="Calibri"/>
        <family val="2"/>
        <scheme val="minor"/>
      </rPr>
      <t>(12)</t>
    </r>
    <r>
      <rPr>
        <sz val="16"/>
        <color theme="1"/>
        <rFont val="Akhbar MT"/>
        <charset val="178"/>
      </rPr>
      <t xml:space="preserve">:عدد القضايا المنتهية إجراءاتها والمتعلقة بنظام السوق المالية ونظام الشركات ونظام مكافحة غسل الأموال واللوائح التنفيذية مصنفةً بحسب نوع المخالفة </t>
    </r>
    <r>
      <rPr>
        <sz val="10"/>
        <color theme="1"/>
        <rFont val="Calibri"/>
        <family val="2"/>
        <scheme val="minor"/>
      </rPr>
      <t>[1]</t>
    </r>
  </si>
  <si>
    <r>
      <t xml:space="preserve">Table(12): Finalized CML Violation Cases Classified by Type </t>
    </r>
    <r>
      <rPr>
        <sz val="10"/>
        <color theme="1"/>
        <rFont val="Calibri"/>
        <family val="2"/>
        <scheme val="minor"/>
      </rPr>
      <t>[1]</t>
    </r>
  </si>
  <si>
    <r>
      <t xml:space="preserve">83 </t>
    </r>
    <r>
      <rPr>
        <sz val="9"/>
        <rFont val="Calibri"/>
        <family val="2"/>
      </rPr>
      <t>[1]</t>
    </r>
  </si>
  <si>
    <r>
      <t xml:space="preserve">52 </t>
    </r>
    <r>
      <rPr>
        <sz val="9"/>
        <rFont val="Calibri"/>
        <family val="2"/>
      </rPr>
      <t>[2]</t>
    </r>
  </si>
  <si>
    <r>
      <rPr>
        <sz val="10"/>
        <rFont val="Calibri"/>
        <family val="2"/>
        <scheme val="minor"/>
      </rPr>
      <t>[1]</t>
    </r>
    <r>
      <rPr>
        <sz val="12"/>
        <rFont val="Akhbar MT"/>
        <charset val="178"/>
      </rPr>
      <t xml:space="preserve"> شملت التفتيش على شركة السوق المالية السعودية (تداول).  </t>
    </r>
  </si>
  <si>
    <r>
      <rPr>
        <sz val="10"/>
        <rFont val="Calibri"/>
        <family val="2"/>
        <scheme val="minor"/>
      </rPr>
      <t>[2]</t>
    </r>
    <r>
      <rPr>
        <sz val="12"/>
        <rFont val="Akhbar MT"/>
        <charset val="178"/>
      </rPr>
      <t xml:space="preserve"> شملت التفتيش على شركة السوق المالية السعودية (تداول)،  وشركة مركز ايداع الأوراق المالية.</t>
    </r>
  </si>
  <si>
    <t>[1] Including inspection of the Saudi Stock Exchange (Tadawul)</t>
  </si>
  <si>
    <t xml:space="preserve">[2] Including inspection of the Saudi Stock Exchange (Tadawul) and The Securities Depository Center Company. </t>
  </si>
  <si>
    <r>
      <t>الجدول (</t>
    </r>
    <r>
      <rPr>
        <sz val="10"/>
        <color theme="1"/>
        <rFont val="Akhbar MT"/>
        <charset val="178"/>
      </rPr>
      <t>18</t>
    </r>
    <r>
      <rPr>
        <sz val="16"/>
        <color theme="1"/>
        <rFont val="Akhbar MT"/>
        <charset val="178"/>
      </rPr>
      <t xml:space="preserve">): عدد الأعمال التي قامت بها الهيئة المتعلقة بمكافحة غسل الأموال وتمويل الإرهاب </t>
    </r>
    <r>
      <rPr>
        <sz val="10"/>
        <color theme="1"/>
        <rFont val="Calibri"/>
        <family val="2"/>
        <scheme val="minor"/>
      </rPr>
      <t>[1]</t>
    </r>
  </si>
  <si>
    <r>
      <t xml:space="preserve">Table(18):  Actions Taken by CMA on Anti-Money Laundering and Counter Terrorist Financing </t>
    </r>
    <r>
      <rPr>
        <sz val="10"/>
        <color theme="1"/>
        <rFont val="Calibri"/>
        <family val="2"/>
        <scheme val="minor"/>
      </rPr>
      <t>[1]</t>
    </r>
  </si>
  <si>
    <r>
      <t xml:space="preserve">2014 </t>
    </r>
    <r>
      <rPr>
        <sz val="9"/>
        <color theme="0"/>
        <rFont val="Calibri"/>
        <family val="2"/>
      </rPr>
      <t>[2]</t>
    </r>
  </si>
  <si>
    <r>
      <rPr>
        <sz val="10"/>
        <color theme="1"/>
        <rFont val="Cambria"/>
        <family val="1"/>
        <scheme val="major"/>
      </rPr>
      <t>[1]</t>
    </r>
    <r>
      <rPr>
        <sz val="12"/>
        <color theme="1"/>
        <rFont val="Akhbar MT"/>
        <charset val="178"/>
      </rPr>
      <t xml:space="preserve">  عدد الزيارات التفتيشية الدورية المتعلقة بمكافحة غسل الأموال وتمويل الإرهاب في عام </t>
    </r>
    <r>
      <rPr>
        <sz val="8"/>
        <color theme="1"/>
        <rFont val="Akhbar MT"/>
        <charset val="178"/>
      </rPr>
      <t>2017</t>
    </r>
    <r>
      <rPr>
        <sz val="12"/>
        <color theme="1"/>
        <rFont val="Akhbar MT"/>
        <charset val="178"/>
      </rPr>
      <t xml:space="preserve">م إلى </t>
    </r>
    <r>
      <rPr>
        <sz val="8"/>
        <color theme="1"/>
        <rFont val="Akhbar MT"/>
        <charset val="178"/>
      </rPr>
      <t>9</t>
    </r>
    <r>
      <rPr>
        <sz val="12"/>
        <color theme="1"/>
        <rFont val="Akhbar MT"/>
        <charset val="178"/>
      </rPr>
      <t xml:space="preserve"> زيارات ، وفي عام </t>
    </r>
    <r>
      <rPr>
        <sz val="8"/>
        <color theme="1"/>
        <rFont val="Akhbar MT"/>
        <charset val="178"/>
      </rPr>
      <t>2018</t>
    </r>
    <r>
      <rPr>
        <sz val="12"/>
        <color theme="1"/>
        <rFont val="Akhbar MT"/>
        <charset val="178"/>
      </rPr>
      <t xml:space="preserve">م إلى </t>
    </r>
    <r>
      <rPr>
        <sz val="8"/>
        <color theme="1"/>
        <rFont val="Akhbar MT"/>
        <charset val="178"/>
      </rPr>
      <t>12</t>
    </r>
    <r>
      <rPr>
        <sz val="12"/>
        <color theme="1"/>
        <rFont val="Akhbar MT"/>
        <charset val="178"/>
      </rPr>
      <t xml:space="preserve"> زيارة.</t>
    </r>
  </si>
  <si>
    <r>
      <rPr>
        <sz val="10"/>
        <color theme="1"/>
        <rFont val="Calibri"/>
        <family val="2"/>
        <scheme val="minor"/>
      </rPr>
      <t>[2]</t>
    </r>
    <r>
      <rPr>
        <sz val="12"/>
        <color theme="1"/>
        <rFont val="Akhbar MT"/>
        <charset val="178"/>
      </rPr>
      <t xml:space="preserve">  تشمل القضايا الواردة من الجهات الحكومية والتي تتعلق بأوامر التنفيذ لهذا العام والأعوام التي تسبقه فقط.</t>
    </r>
  </si>
  <si>
    <t xml:space="preserve">[1] Number of periodic inspection visits related to anti-money laundering and terrorist financing reached 9 visits in 2017 and 12 visits in 2018. </t>
  </si>
  <si>
    <t xml:space="preserve">[2]  Including the cases received from governmental agencies related to the execution of orders for this year and previous years only. </t>
  </si>
  <si>
    <r>
      <t>الجدول (</t>
    </r>
    <r>
      <rPr>
        <sz val="10"/>
        <rFont val="Akhbar MT"/>
        <charset val="178"/>
      </rPr>
      <t>19</t>
    </r>
    <r>
      <rPr>
        <sz val="16"/>
        <rFont val="Akhbar MT"/>
        <charset val="178"/>
      </rPr>
      <t>): قائمة المركز المالي المجمّعة (غير مدققة) للأعوام</t>
    </r>
    <r>
      <rPr>
        <sz val="10"/>
        <rFont val="Akhbar MT"/>
        <charset val="178"/>
      </rPr>
      <t xml:space="preserve"> 2017م-2021م</t>
    </r>
    <r>
      <rPr>
        <sz val="16"/>
        <rFont val="Akhbar MT"/>
        <charset val="178"/>
      </rPr>
      <t xml:space="preserve"> - الأصول (مليون ريال) لمؤسسات السوق المالية</t>
    </r>
  </si>
  <si>
    <t>Table(19): Consolidated Balance Sheet (Unaudited) – for the Years 2017 – 2021 Capital Market Institutions Assets (SR Million)</t>
  </si>
  <si>
    <r>
      <t xml:space="preserve">مؤسسات السوق المالية برخصة ترتيب/مشورة </t>
    </r>
    <r>
      <rPr>
        <sz val="9"/>
        <color theme="0"/>
        <rFont val="Calibri"/>
        <family val="2"/>
      </rPr>
      <t>[1]</t>
    </r>
    <r>
      <rPr>
        <b/>
        <sz val="11"/>
        <color theme="0"/>
        <rFont val="Calibri"/>
        <family val="2"/>
      </rPr>
      <t xml:space="preserve">
Arranging/Advising Capital Market Institutions</t>
    </r>
  </si>
  <si>
    <r>
      <rPr>
        <sz val="10"/>
        <color theme="1"/>
        <rFont val="Calibri"/>
        <family val="2"/>
        <scheme val="minor"/>
      </rPr>
      <t>[1]</t>
    </r>
    <r>
      <rPr>
        <sz val="12"/>
        <color theme="1"/>
        <rFont val="Akhbar MT"/>
        <charset val="178"/>
      </rPr>
      <t xml:space="preserve"> تتضمن بيانات مؤسسات السوق المالية مرخص لهم بالترتيب والمشورة وإدارة محافظ المستثمرين ذوي الخبرة وإدارة الصناديق الخاصة غير العقارية</t>
    </r>
  </si>
  <si>
    <r>
      <rPr>
        <sz val="10"/>
        <color theme="1"/>
        <rFont val="Calibri"/>
        <family val="2"/>
        <scheme val="minor"/>
      </rPr>
      <t>[1]</t>
    </r>
    <r>
      <rPr>
        <sz val="11"/>
        <color theme="1"/>
        <rFont val="Calibri"/>
        <family val="2"/>
        <charset val="178"/>
        <scheme val="minor"/>
      </rPr>
      <t xml:space="preserve"> Including data for authorized persons for arrangement and advisory, management of experienced investor portfolios and  non-real estate private fund management</t>
    </r>
  </si>
  <si>
    <r>
      <t>الجدول (</t>
    </r>
    <r>
      <rPr>
        <sz val="10"/>
        <rFont val="Akhbar MT"/>
        <charset val="178"/>
      </rPr>
      <t>20</t>
    </r>
    <r>
      <rPr>
        <sz val="16"/>
        <rFont val="Akhbar MT"/>
        <charset val="178"/>
      </rPr>
      <t xml:space="preserve">): قائمة المركز المالي المجمّعة (غير مدققة) للأعوام </t>
    </r>
    <r>
      <rPr>
        <sz val="10"/>
        <rFont val="Akhbar MT"/>
        <charset val="178"/>
      </rPr>
      <t>2017م-2021م</t>
    </r>
    <r>
      <rPr>
        <sz val="16"/>
        <rFont val="Akhbar MT"/>
        <charset val="178"/>
      </rPr>
      <t xml:space="preserve"> - الالتزامات 
(مليون ريال) لمؤسسات السوق المالية</t>
    </r>
  </si>
  <si>
    <t>Table(20): Consolidated Balance Sheet (Unaudited) – for the Years 2017 – 2021 Capital Market Institutions Liabilities 
(SR Million)</t>
  </si>
  <si>
    <r>
      <t>الجدول (</t>
    </r>
    <r>
      <rPr>
        <sz val="10"/>
        <rFont val="Akhbar MT"/>
        <charset val="178"/>
      </rPr>
      <t>21</t>
    </r>
    <r>
      <rPr>
        <sz val="16"/>
        <rFont val="Akhbar MT"/>
        <charset val="178"/>
      </rPr>
      <t xml:space="preserve">): قائمة المركز المالي المجمّعة (غير مدققة) للأعوام </t>
    </r>
    <r>
      <rPr>
        <sz val="10"/>
        <rFont val="Akhbar MT"/>
        <charset val="178"/>
      </rPr>
      <t>2017م-2021م</t>
    </r>
    <r>
      <rPr>
        <sz val="16"/>
        <rFont val="Akhbar MT"/>
        <charset val="178"/>
      </rPr>
      <t xml:space="preserve"> - حقوق الملكية (مليون ريال) لمؤسسات السوق المالية</t>
    </r>
  </si>
  <si>
    <t>Table(21): Consolidated Balance Sheet (Unaudited) – for the Years 2017 – 2021 Capital Market Institutions Shareholder Equity (SR Million)</t>
  </si>
  <si>
    <r>
      <t>الجدول(</t>
    </r>
    <r>
      <rPr>
        <sz val="10"/>
        <rFont val="Akhbar MT"/>
        <charset val="178"/>
      </rPr>
      <t>22</t>
    </r>
    <r>
      <rPr>
        <sz val="16"/>
        <rFont val="Akhbar MT"/>
        <charset val="178"/>
      </rPr>
      <t xml:space="preserve">):استثمارات مؤسسات السوق المالية للأعوام </t>
    </r>
    <r>
      <rPr>
        <sz val="10"/>
        <rFont val="Akhbar MT"/>
        <charset val="178"/>
      </rPr>
      <t>2017م-2021م</t>
    </r>
    <r>
      <rPr>
        <sz val="16"/>
        <rFont val="Akhbar MT"/>
        <charset val="178"/>
      </rPr>
      <t xml:space="preserve"> (مليون ريال)</t>
    </r>
  </si>
  <si>
    <t>Table(22): Investments of Capital Market Institutions in 2017 - 2021 (SR Million)</t>
  </si>
  <si>
    <r>
      <t>الجدول (</t>
    </r>
    <r>
      <rPr>
        <sz val="10"/>
        <rFont val="Akhbar MT"/>
        <charset val="178"/>
      </rPr>
      <t>23</t>
    </r>
    <r>
      <rPr>
        <sz val="16"/>
        <rFont val="Akhbar MT"/>
        <charset val="178"/>
      </rPr>
      <t>): قائمة الدخل المجمّعة (غير مدققة) للأعوام</t>
    </r>
    <r>
      <rPr>
        <sz val="10"/>
        <rFont val="Akhbar MT"/>
        <charset val="178"/>
      </rPr>
      <t xml:space="preserve"> 2017م-2021م </t>
    </r>
    <r>
      <rPr>
        <sz val="16"/>
        <rFont val="Akhbar MT"/>
        <charset val="178"/>
      </rPr>
      <t>(مليون ريال) لمؤسسات السوق المالية</t>
    </r>
  </si>
  <si>
    <t>Table(23): Capital Market Institutions Consolidated Income Statement for the Years 2017 – 2021 (Unaudited) (SR Million)</t>
  </si>
  <si>
    <r>
      <t xml:space="preserve">الجدول </t>
    </r>
    <r>
      <rPr>
        <sz val="12"/>
        <color theme="1"/>
        <rFont val="Calibri"/>
        <family val="2"/>
        <scheme val="minor"/>
      </rPr>
      <t>(24)</t>
    </r>
    <r>
      <rPr>
        <sz val="16"/>
        <color theme="1"/>
        <rFont val="Akhbar MT"/>
        <charset val="178"/>
      </rPr>
      <t xml:space="preserve">:مؤشرات الصناديق العامة المستثمرة في الأسهم مصنفة بحسب النطاق الجغرافي  </t>
    </r>
    <r>
      <rPr>
        <sz val="16"/>
        <color theme="1"/>
        <rFont val="Akhbar MT"/>
        <charset val="178"/>
      </rPr>
      <t xml:space="preserve">
</t>
    </r>
    <r>
      <rPr>
        <sz val="14"/>
        <color theme="1"/>
        <rFont val="Calibri"/>
        <family val="2"/>
        <scheme val="minor"/>
      </rPr>
      <t>Table(24): Indicators of Public Investment Funds in Equities Classified Geographically</t>
    </r>
  </si>
  <si>
    <r>
      <t xml:space="preserve">أمر آخر </t>
    </r>
    <r>
      <rPr>
        <sz val="9"/>
        <color theme="0"/>
        <rFont val="Calibri"/>
        <family val="2"/>
      </rPr>
      <t>[1]</t>
    </r>
    <r>
      <rPr>
        <sz val="11"/>
        <color theme="0"/>
        <rFont val="Calibri"/>
        <family val="2"/>
      </rPr>
      <t xml:space="preserve">
Other Matter</t>
    </r>
  </si>
  <si>
    <r>
      <rPr>
        <sz val="10"/>
        <color theme="1"/>
        <rFont val="Calibri"/>
        <family val="2"/>
        <scheme val="minor"/>
      </rPr>
      <t>[1]</t>
    </r>
    <r>
      <rPr>
        <sz val="11"/>
        <color theme="1"/>
        <rFont val="Calibri"/>
        <family val="2"/>
        <charset val="178"/>
        <scheme val="minor"/>
      </rPr>
      <t xml:space="preserve"> هي فقرة تشير إلى أمر ما بخلاف الأمور المعروضة أو المفصح عنها في القوائم المالية، وتعد – حسب حكم المراجع – ذات صلة بفهم المستخدمين للمراجعة أو مسؤوليات المراجع أو تقريره.  ومثال ذلك: قيام المراجع بتضمين فقرة أمر آخر يشير فيها إلى أن أرقام المقارنة المعروضة في القوائم والخاصة بالفترة المالية السابقة قد تم مراجعتها من قبل مراجع آخر.</t>
    </r>
  </si>
  <si>
    <t>توصية مجلس إدارة الشركة بزيادة رأس مالها عن طريق طرح أسهم حقوق أولوية
Board of Directors’ Recommendation to Increase Capital Through Issuing Preemptive Rights</t>
  </si>
  <si>
    <r>
      <t xml:space="preserve">الأعضاء غير التنفيذيين </t>
    </r>
    <r>
      <rPr>
        <sz val="9"/>
        <color theme="0"/>
        <rFont val="Calibri"/>
        <family val="2"/>
      </rPr>
      <t>[1]</t>
    </r>
    <r>
      <rPr>
        <sz val="11"/>
        <color theme="0"/>
        <rFont val="Calibri"/>
        <family val="2"/>
      </rPr>
      <t xml:space="preserve">
Non-Executive Members</t>
    </r>
  </si>
  <si>
    <r>
      <t xml:space="preserve">الأعضاء المستقلون </t>
    </r>
    <r>
      <rPr>
        <sz val="9"/>
        <color theme="0"/>
        <rFont val="Calibri"/>
        <family val="2"/>
      </rPr>
      <t>[2]</t>
    </r>
    <r>
      <rPr>
        <sz val="11"/>
        <color theme="0"/>
        <rFont val="Calibri"/>
        <family val="2"/>
      </rPr>
      <t xml:space="preserve">
Independent Members</t>
    </r>
  </si>
  <si>
    <r>
      <rPr>
        <sz val="10"/>
        <color theme="1"/>
        <rFont val="Calibri"/>
        <family val="2"/>
        <scheme val="minor"/>
      </rPr>
      <t>[1]</t>
    </r>
    <r>
      <rPr>
        <sz val="11"/>
        <color theme="1"/>
        <rFont val="Calibri"/>
        <family val="2"/>
        <charset val="178"/>
        <scheme val="minor"/>
      </rPr>
      <t xml:space="preserve"> العضو غير التنفيذي: هو عضو مجلس الإدارة الذي لا يكون متفرغاً لإدارة الشركة، ولا يشارك في الأعمال اليومية لها.</t>
    </r>
  </si>
  <si>
    <r>
      <rPr>
        <sz val="10"/>
        <color theme="1"/>
        <rFont val="Calibri"/>
        <family val="2"/>
        <scheme val="minor"/>
      </rPr>
      <t>[2]</t>
    </r>
    <r>
      <rPr>
        <sz val="11"/>
        <color theme="1"/>
        <rFont val="Calibri"/>
        <family val="2"/>
        <charset val="178"/>
        <scheme val="minor"/>
      </rPr>
      <t xml:space="preserve"> العضو المستقل: هو عضو مجلس إدارة غير تنفيذي يتمتع بالاستقلال التام في مركزه وقراراته، ولا تنطبق عليه أي من عوارض الاستقلال المنصوص عليها في المادة العشرين من لائحة حوكمة الشركات.</t>
    </r>
  </si>
  <si>
    <r>
      <rPr>
        <sz val="10"/>
        <color theme="1"/>
        <rFont val="Calibri"/>
        <family val="2"/>
        <scheme val="minor"/>
      </rPr>
      <t>[2]</t>
    </r>
    <r>
      <rPr>
        <sz val="11"/>
        <color theme="1"/>
        <rFont val="Calibri"/>
        <family val="2"/>
        <charset val="178"/>
        <scheme val="minor"/>
      </rPr>
      <t xml:space="preserve"> Independent Board Member: A non-executive board member who has total independence in their position and decision, and who is not
subject to any independence issues stipulated in Article 20 of the Corporate Governance Regulations.</t>
    </r>
  </si>
  <si>
    <r>
      <t xml:space="preserve">تنبيهات نظام الرقابة </t>
    </r>
    <r>
      <rPr>
        <sz val="9"/>
        <color theme="0"/>
        <rFont val="Calibri"/>
        <family val="2"/>
      </rPr>
      <t>[1]</t>
    </r>
    <r>
      <rPr>
        <sz val="11"/>
        <color theme="0"/>
        <rFont val="Calibri"/>
        <family val="2"/>
      </rPr>
      <t xml:space="preserve">
Surveillance System Alerts</t>
    </r>
  </si>
  <si>
    <r>
      <rPr>
        <sz val="10"/>
        <color theme="1"/>
        <rFont val="Calibri"/>
        <family val="2"/>
        <scheme val="minor"/>
      </rPr>
      <t>[1]</t>
    </r>
    <r>
      <rPr>
        <sz val="11"/>
        <color theme="1"/>
        <rFont val="Calibri"/>
        <family val="2"/>
        <charset val="178"/>
        <scheme val="minor"/>
      </rPr>
      <t xml:space="preserve">  المقصود بـ "تنبيهات نظام الرقابة": الإشعارات الصادرة عن النظام الرقابي الآلي بوجود اشتباه مخالفة في تداول ورقة مالية.</t>
    </r>
  </si>
  <si>
    <r>
      <t xml:space="preserve">مراقبة السوق </t>
    </r>
    <r>
      <rPr>
        <sz val="9"/>
        <color theme="0"/>
        <rFont val="Calibri"/>
        <family val="2"/>
      </rPr>
      <t>[1]</t>
    </r>
    <r>
      <rPr>
        <sz val="11"/>
        <color theme="0"/>
        <rFont val="Calibri"/>
        <family val="2"/>
      </rPr>
      <t xml:space="preserve">
 Market Surveillance </t>
    </r>
  </si>
  <si>
    <r>
      <t xml:space="preserve">تنبيه </t>
    </r>
    <r>
      <rPr>
        <sz val="9"/>
        <color theme="0"/>
        <rFont val="Calibri"/>
        <family val="2"/>
      </rPr>
      <t>[2]</t>
    </r>
    <r>
      <rPr>
        <sz val="11"/>
        <color theme="0"/>
        <rFont val="Calibri"/>
        <family val="2"/>
      </rPr>
      <t xml:space="preserve">
Alert</t>
    </r>
  </si>
  <si>
    <r>
      <rPr>
        <sz val="10"/>
        <color theme="1"/>
        <rFont val="Calibri"/>
        <family val="2"/>
        <scheme val="minor"/>
      </rPr>
      <t>[1]</t>
    </r>
    <r>
      <rPr>
        <sz val="11"/>
        <color theme="1"/>
        <rFont val="Calibri"/>
        <family val="2"/>
        <charset val="178"/>
        <scheme val="minor"/>
      </rPr>
      <t xml:space="preserve">  المقصود بـ "مراقبة السوق": رصد الاشتباهات عن طريق متابعة التداولات في السوق المالية بشكل مباشر وتحليلها.</t>
    </r>
  </si>
  <si>
    <r>
      <rPr>
        <sz val="10"/>
        <color theme="1"/>
        <rFont val="Calibri"/>
        <family val="2"/>
        <scheme val="minor"/>
      </rPr>
      <t>[2]</t>
    </r>
    <r>
      <rPr>
        <sz val="11"/>
        <color theme="1"/>
        <rFont val="Calibri"/>
        <family val="2"/>
        <charset val="178"/>
        <scheme val="minor"/>
      </rPr>
      <t xml:space="preserve">  المقصود بـ "التنبيه": الاشتباه الذي يُرصد عن طريق صدور إشارة من النظام الرقابي"SMARTS" إلى وجود تداولات غير اعتيادية.</t>
    </r>
  </si>
  <si>
    <r>
      <rPr>
        <sz val="9"/>
        <color theme="0"/>
        <rFont val="Calibri"/>
        <family val="2"/>
      </rPr>
      <t>[1]</t>
    </r>
    <r>
      <rPr>
        <sz val="11"/>
        <color theme="0"/>
        <rFont val="Calibri"/>
        <family val="2"/>
      </rPr>
      <t xml:space="preserve">  2018</t>
    </r>
  </si>
  <si>
    <r>
      <rPr>
        <sz val="10"/>
        <color theme="1"/>
        <rFont val="Calibri"/>
        <family val="2"/>
        <scheme val="minor"/>
      </rPr>
      <t>[1]</t>
    </r>
    <r>
      <rPr>
        <sz val="11"/>
        <color theme="1"/>
        <rFont val="Calibri"/>
        <family val="2"/>
        <charset val="178"/>
        <scheme val="minor"/>
      </rPr>
      <t xml:space="preserve">  يعـد هـذا الترخيـص الأول مــن نوعــه لتأســيس منشــأة ذات أغــراض خاصــة بالمملكــة لممارســة نشــاط إصــدار أدوات الديــن.</t>
    </r>
  </si>
  <si>
    <r>
      <t xml:space="preserve">شخص مسجل </t>
    </r>
    <r>
      <rPr>
        <sz val="9"/>
        <color theme="0"/>
        <rFont val="Calibri"/>
        <family val="2"/>
      </rPr>
      <t>[1]</t>
    </r>
    <r>
      <rPr>
        <sz val="11"/>
        <color theme="0"/>
        <rFont val="Calibri"/>
        <family val="2"/>
      </rPr>
      <t xml:space="preserve"> 
Registered Person</t>
    </r>
  </si>
  <si>
    <r>
      <rPr>
        <sz val="10"/>
        <color theme="1"/>
        <rFont val="Calibri"/>
        <family val="2"/>
        <scheme val="minor"/>
      </rPr>
      <t>[1]</t>
    </r>
    <r>
      <rPr>
        <sz val="11"/>
        <color theme="1"/>
        <rFont val="Calibri"/>
        <family val="2"/>
        <charset val="178"/>
        <scheme val="minor"/>
      </rPr>
      <t xml:space="preserve"> شخص مسجل لدى هيئة السوق المالية لأداء وظيفة واجبة التسجيل. </t>
    </r>
  </si>
  <si>
    <t>خمسة أنشطة
Five Activities</t>
  </si>
  <si>
    <t>ستة أنشطة
Six Activities</t>
  </si>
  <si>
    <t>سبعة أنشطة
Seven Activities</t>
  </si>
  <si>
    <t>ــــ</t>
  </si>
  <si>
    <r>
      <t>الجدول (</t>
    </r>
    <r>
      <rPr>
        <sz val="10"/>
        <color theme="1"/>
        <rFont val="Akhbar MT"/>
        <charset val="178"/>
      </rPr>
      <t>2</t>
    </r>
    <r>
      <rPr>
        <sz val="16"/>
        <color theme="1"/>
        <rFont val="Akhbar MT"/>
        <charset val="178"/>
      </rPr>
      <t xml:space="preserve">): الطرح العام وتسجيل الأسهم (مليار ريال) مصنفةً بحسب نوع الطرح </t>
    </r>
    <r>
      <rPr>
        <sz val="10"/>
        <color theme="1"/>
        <rFont val="Calibri"/>
        <family val="2"/>
        <scheme val="minor"/>
      </rPr>
      <t>[1]</t>
    </r>
  </si>
  <si>
    <t>Table(2): Public Offering and Shares Registration (SR Billion) Raised from Securities Offerings by Type [1]</t>
  </si>
  <si>
    <t>الطرح العام وتسجيل الأسهم (مليار ريال) مصنفةً بحسب نوع الطرح</t>
  </si>
  <si>
    <t>Public Offering and Shares Registration (SR Billion) Raised from Securities Offerings by Type</t>
  </si>
  <si>
    <t>محتويات الملحق الإحصائي للتقرير السنوي 2021م</t>
  </si>
  <si>
    <t>ANNUAL REPORT STATISTICAL APPENDIX CONTENT 2021</t>
  </si>
  <si>
    <t>[1] يشمل القيمة السوقية الإجمالية لجميع أسهم الشركة التي تم طرح وتسجيل أسهمها</t>
  </si>
  <si>
    <t>[1] It Includes the Total Market Value of All the Company’s Shares That Have Been Offered and Registered</t>
  </si>
  <si>
    <t>Initial Public Offering [2]</t>
  </si>
  <si>
    <t>طرح عام لأسهم [2]</t>
  </si>
  <si>
    <t>طرح خاص لأسهم وأدوات دين</t>
  </si>
  <si>
    <t>Debt and Equity Private Placement</t>
  </si>
  <si>
    <t>طرح أسهم حقوق أولوية</t>
  </si>
  <si>
    <t>طرح عام لأدوات الدين</t>
  </si>
  <si>
    <t>Debt Instrument Public Offering</t>
  </si>
  <si>
    <t>تحويل الديون</t>
  </si>
  <si>
    <t>العام</t>
  </si>
  <si>
    <t>Rights Issues Offering</t>
  </si>
  <si>
    <t>Debts Transfer</t>
  </si>
  <si>
    <t>Year</t>
  </si>
  <si>
    <t>[2] تحتوي على إدراج مباشر</t>
  </si>
  <si>
    <t xml:space="preserve">[2] Contains Direct Listing </t>
  </si>
  <si>
    <t>Number of Applications for FinTech Experimental Permit</t>
  </si>
  <si>
    <t>Number of Companies That Obtained FinTech Experimental Permit</t>
  </si>
  <si>
    <t xml:space="preserve">جدول رقم (13): عدد طلبات تصريح تجربة التقنية المالية 
Table(13):Number of of FinTech Experimental Permit Applications </t>
  </si>
  <si>
    <t xml:space="preserve">Table(13):Number of of FinTech Experimental Permit Applications </t>
  </si>
  <si>
    <t>Table(12): Assets Under Custodial Activity at the Capital Market Institutions Licensed for Custody Activity</t>
  </si>
  <si>
    <t>جدول رقم (12): حجم الأصول تحت نشاط الحفظ لدى مؤسسات السوق المالية المرخص لها في نشاط الحفظ
Table(12):Table(12): Assets Under Custodial Activity at the Capital Market Institutions Licensed for Custody Activity</t>
  </si>
  <si>
    <t>*Including total market value of all companies that have been offered and registered</t>
  </si>
  <si>
    <t>جدول رقم (5): عدد المكتتبين حسب قنوات الاكتتاب 
TTable (5): Number of Subscribers to IPOs by Subscription Channel</t>
  </si>
  <si>
    <t>Number of Trades</t>
  </si>
  <si>
    <t>* Including main market and parallel market (Nomu)</t>
  </si>
  <si>
    <t>** Including shares of suspended or delisted companies, shares of private placement companies and shares of public offering companies through crowdfunding</t>
  </si>
  <si>
    <t>* Includes independent board directors</t>
  </si>
  <si>
    <t>جدول رقم (47): صفات عضوية أغضاء مجالس الإدارة
Table (47): Board Directors in Listed Companies Classified by Membership Capacity</t>
  </si>
  <si>
    <t>Table (47): Board Directors in Listed Companies Classified by Membership Capacity</t>
  </si>
  <si>
    <t>Table (48): Number of Resigned Board Director in Listed Companies</t>
  </si>
  <si>
    <t>جدول رقم (48): عدد أعضاء مجلس الإدارة المستقيلين خلال الربع
Table (48): Number of Resigned Board Director in Listed Companies</t>
  </si>
  <si>
    <t xml:space="preserve">Total items </t>
  </si>
  <si>
    <t>Table (50):Number of Companies and Funds Raised through Equity Crowdfunding</t>
  </si>
  <si>
    <t xml:space="preserve"> جدول رقم (50):  عدد الشركات والأموال المجمعة لشركات منصات تمويل الملكية الجماعية 
Table (50):Number of Companies and Funds Raised through Equity Crowdfunding</t>
  </si>
  <si>
    <t>Number of Authorized  Companies</t>
  </si>
  <si>
    <r>
      <t xml:space="preserve">Funds Raised
</t>
    </r>
    <r>
      <rPr>
        <b/>
        <sz val="11"/>
        <color rgb="FF00B0F0"/>
        <rFont val="Calibri"/>
        <family val="2"/>
        <scheme val="minor"/>
      </rPr>
      <t>(Million Riyals)</t>
    </r>
  </si>
  <si>
    <t xml:space="preserve"> جدول رقم (51):  قيمة وعدد الصكوك المطروحة من خلال منصات طرح أدوات الدين 
Table (51): Number and Value of Sukuk Offered Through Offering and Debt Instrument Offering Venues or Platforms</t>
  </si>
  <si>
    <t>Table (51):Number and Value of Sukuk Offered Through Offering and Debt Instrument Offering Venues or Platforms</t>
  </si>
  <si>
    <t xml:space="preserve"> جدول رقم (52):  عدد المستثمرين  في شركات التقنية المالية  بحسب فئتهم 
Table (52): Number of Investors Benefiting from FinTech Companies by Categorized by Type</t>
  </si>
  <si>
    <t>* According to the Glossary of Defined Terms Used in the Regulations and Rules of the Capital Market Authority</t>
  </si>
  <si>
    <t>عميل مؤسسي*</t>
  </si>
  <si>
    <t>عميل مؤهل*</t>
  </si>
  <si>
    <t>عميل تجزئة</t>
  </si>
  <si>
    <t xml:space="preserve"> Institutional Client*</t>
  </si>
  <si>
    <t>Qualified Client*</t>
  </si>
  <si>
    <t xml:space="preserve">Retail Client* </t>
  </si>
  <si>
    <t>*حسب قائمة المصطلحات المستخدمة في لوائح هيئة السوق المالية وقواعدها</t>
  </si>
  <si>
    <t>النشرة الإحصائية ربع السنوية
  Statistical Bulletin
العدد الثاني والثلاثون- الربع الثاني لعام 2022م
32nd issue- Second Quarter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</si>
</sst>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0.00_-;_-* #,##0.00\-;_-* &quot;-&quot;??_-;_-@_-"/>
    <numFmt numFmtId="165" formatCode="#,##0.0"/>
    <numFmt numFmtId="166" formatCode="_-* #,##0\ _€_-;\-* #,##0\ _€_-;_-* &quot;-&quot;\ _€_-;_-@_-"/>
    <numFmt numFmtId="167" formatCode="_-* #,##0.00\ _€_-;\-* #,##0.00\ _€_-;_-* &quot;-&quot;??\ _€_-;_-@_-"/>
    <numFmt numFmtId="168" formatCode="_-* #,##0\ &quot;€&quot;_-;\-* #,##0\ &quot;€&quot;_-;_-* &quot;-&quot;\ &quot;€&quot;_-;_-@_-"/>
    <numFmt numFmtId="169" formatCode="_-* #,##0.00\ &quot;€&quot;_-;\-* #,##0.00\ &quot;€&quot;_-;_-* &quot;-&quot;??\ &quot;€&quot;_-;_-@_-"/>
    <numFmt numFmtId="170" formatCode="_-* #,##0\ _S_E_K_-;\-* #,##0\ _S_E_K_-;_-* &quot;-&quot;\ _S_E_K_-;_-@_-"/>
    <numFmt numFmtId="171" formatCode="_-* #,##0\ &quot;SEK&quot;_-;\-* #,##0\ &quot;SEK&quot;_-;_-* &quot;-&quot;\ &quot;SEK&quot;_-;_-@_-"/>
    <numFmt numFmtId="172" formatCode="_(* #,##0_);_(* \(#,##0\);_(* &quot;-&quot;??_);_(@_)"/>
    <numFmt numFmtId="173" formatCode="0.0"/>
    <numFmt numFmtId="174" formatCode="#,##0.000"/>
    <numFmt numFmtId="175" formatCode="0.0%"/>
  </numFmts>
  <fonts count="177">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78"/>
      <scheme val="minor"/>
    </font>
    <font>
      <b/>
      <sz val="10"/>
      <color rgb="FF000000"/>
      <name val="Gill Sans MT Light"/>
      <family val="2"/>
    </font>
    <font>
      <sz val="10"/>
      <color rgb="FF000000"/>
      <name val="Gill Sans MT Light"/>
      <family val="2"/>
    </font>
    <font>
      <sz val="10"/>
      <color rgb="FF000000"/>
      <name val="Calibri"/>
      <family val="2"/>
    </font>
    <font>
      <sz val="18"/>
      <name val="Arial"/>
      <family val="2"/>
    </font>
    <font>
      <b/>
      <sz val="12"/>
      <color rgb="FF000000"/>
      <name val="GE Dinar One Light"/>
      <family val="1"/>
      <charset val="178"/>
    </font>
    <font>
      <sz val="9"/>
      <color rgb="FF000000"/>
      <name val="Gill Sans MT Light"/>
      <family val="2"/>
    </font>
    <font>
      <sz val="10"/>
      <color rgb="FF000000"/>
      <name val="Gill Sans MT"/>
      <family val="2"/>
    </font>
    <font>
      <sz val="10"/>
      <color rgb="FF000000"/>
      <name val="GE Dinar One Light"/>
      <family val="1"/>
      <charset val="178"/>
    </font>
    <font>
      <b/>
      <sz val="11"/>
      <color rgb="FF000000"/>
      <name val="Calibri"/>
      <family val="2"/>
    </font>
    <font>
      <u/>
      <sz val="11"/>
      <color theme="10"/>
      <name val="Calibri"/>
      <family val="2"/>
      <charset val="178"/>
      <scheme val="minor"/>
    </font>
    <font>
      <b/>
      <u/>
      <sz val="11"/>
      <color theme="0" tint="-0.499984740745262"/>
      <name val="GE Dinar One Light"/>
      <family val="1"/>
      <charset val="178"/>
    </font>
    <font>
      <b/>
      <u/>
      <sz val="12"/>
      <color theme="0" tint="-0.499984740745262"/>
      <name val="GE Dinar One Light"/>
      <family val="1"/>
      <charset val="178"/>
    </font>
    <font>
      <b/>
      <u/>
      <sz val="12"/>
      <color theme="0" tint="-0.499984740745262"/>
      <name val="Calibri"/>
      <family val="2"/>
      <scheme val="minor"/>
    </font>
    <font>
      <b/>
      <sz val="10"/>
      <color rgb="FFFFFFFF"/>
      <name val="Cambria"/>
      <family val="1"/>
      <scheme val="major"/>
    </font>
    <font>
      <sz val="10"/>
      <name val="Cambria"/>
      <family val="1"/>
      <scheme val="major"/>
    </font>
    <font>
      <sz val="10"/>
      <color rgb="FF000000"/>
      <name val="Cambria"/>
      <family val="1"/>
      <scheme val="major"/>
    </font>
    <font>
      <sz val="18"/>
      <name val="Calibri"/>
      <family val="2"/>
      <scheme val="minor"/>
    </font>
    <font>
      <b/>
      <sz val="8"/>
      <color rgb="FF000000"/>
      <name val="Calibri"/>
      <family val="2"/>
    </font>
    <font>
      <b/>
      <sz val="12"/>
      <color rgb="FF000000"/>
      <name val="Cambria"/>
      <family val="1"/>
      <scheme val="major"/>
    </font>
    <font>
      <sz val="10"/>
      <name val="Arial"/>
      <family val="2"/>
    </font>
    <font>
      <sz val="11"/>
      <color indexed="8"/>
      <name val="Calibri"/>
      <family val="2"/>
      <charset val="17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Times New Roman"/>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8.25"/>
      <color indexed="8"/>
      <name val="Arial"/>
      <family val="2"/>
    </font>
    <font>
      <b/>
      <sz val="18"/>
      <color indexed="56"/>
      <name val="Cambria"/>
      <family val="2"/>
    </font>
    <font>
      <b/>
      <sz val="11"/>
      <color indexed="8"/>
      <name val="Calibri"/>
      <family val="2"/>
    </font>
    <font>
      <sz val="11"/>
      <color indexed="10"/>
      <name val="Calibri"/>
      <family val="2"/>
    </font>
    <font>
      <sz val="11"/>
      <color rgb="FFFF0000"/>
      <name val="Calibri"/>
      <family val="2"/>
      <charset val="178"/>
      <scheme val="minor"/>
    </font>
    <font>
      <sz val="9"/>
      <color rgb="FFFF0000"/>
      <name val="Gill Sans MT Light"/>
      <family val="2"/>
    </font>
    <font>
      <sz val="11"/>
      <color theme="1"/>
      <name val="Cambria"/>
      <family val="1"/>
      <scheme val="major"/>
    </font>
    <font>
      <b/>
      <sz val="10"/>
      <color rgb="FF000000"/>
      <name val="Cambria"/>
      <family val="1"/>
      <scheme val="major"/>
    </font>
    <font>
      <b/>
      <vertAlign val="superscript"/>
      <sz val="10"/>
      <color rgb="FFFFFFFF"/>
      <name val="GE Dinar One Light"/>
      <family val="1"/>
      <charset val="178"/>
    </font>
    <font>
      <b/>
      <sz val="11"/>
      <color rgb="FF000000"/>
      <name val="Cambria"/>
      <family val="1"/>
      <scheme val="major"/>
    </font>
    <font>
      <b/>
      <sz val="9"/>
      <color rgb="FFFFFFFF"/>
      <name val="Cambria"/>
      <family val="1"/>
      <scheme val="major"/>
    </font>
    <font>
      <sz val="11"/>
      <name val="Cambria"/>
      <family val="1"/>
      <scheme val="major"/>
    </font>
    <font>
      <b/>
      <sz val="10"/>
      <name val="Cambria"/>
      <family val="1"/>
      <scheme val="major"/>
    </font>
    <font>
      <sz val="11"/>
      <name val="Calibri"/>
      <family val="2"/>
      <charset val="178"/>
      <scheme val="minor"/>
    </font>
    <font>
      <sz val="10"/>
      <color theme="1"/>
      <name val="Calibri"/>
      <family val="2"/>
      <charset val="178"/>
      <scheme val="minor"/>
    </font>
    <font>
      <b/>
      <sz val="12"/>
      <color rgb="FF000000"/>
      <name val="Calibri"/>
      <family val="2"/>
      <scheme val="minor"/>
    </font>
    <font>
      <b/>
      <sz val="10"/>
      <color rgb="FF000000"/>
      <name val="GE Dinar One Light"/>
      <family val="1"/>
      <charset val="178"/>
    </font>
    <font>
      <b/>
      <sz val="10"/>
      <color rgb="FF000000"/>
      <name val="Calibri"/>
      <family val="2"/>
      <scheme val="minor"/>
    </font>
    <font>
      <sz val="18"/>
      <color rgb="FF00B050"/>
      <name val="Calibri"/>
      <family val="2"/>
      <charset val="178"/>
      <scheme val="minor"/>
    </font>
    <font>
      <b/>
      <sz val="10"/>
      <color theme="0"/>
      <name val="Calibri"/>
      <family val="2"/>
      <scheme val="minor"/>
    </font>
    <font>
      <sz val="10"/>
      <color rgb="FFFFFFFF"/>
      <name val="Calibri"/>
      <family val="2"/>
      <scheme val="minor"/>
    </font>
    <font>
      <b/>
      <sz val="11"/>
      <color rgb="FF00B050"/>
      <name val="Calibri"/>
      <family val="2"/>
      <scheme val="minor"/>
    </font>
    <font>
      <sz val="11"/>
      <color theme="1"/>
      <name val="GE Dinar One Light"/>
      <family val="1"/>
      <charset val="178"/>
    </font>
    <font>
      <sz val="24"/>
      <color theme="0" tint="-0.499984740745262"/>
      <name val="Akhbar MT"/>
      <charset val="178"/>
    </font>
    <font>
      <sz val="22"/>
      <color theme="0" tint="-0.499984740745262"/>
      <name val="Akhbar MT"/>
      <charset val="178"/>
    </font>
    <font>
      <sz val="24"/>
      <color theme="1"/>
      <name val="Akhbar MT"/>
      <charset val="178"/>
    </font>
    <font>
      <sz val="11"/>
      <name val="GE Dinar One Light"/>
      <family val="1"/>
      <charset val="178"/>
    </font>
    <font>
      <sz val="11"/>
      <color theme="1"/>
      <name val="Calibri"/>
      <family val="2"/>
    </font>
    <font>
      <sz val="11"/>
      <color theme="0"/>
      <name val="Calibri"/>
      <family val="2"/>
    </font>
    <font>
      <sz val="16"/>
      <color theme="1"/>
      <name val="Akhbar MT"/>
      <charset val="178"/>
    </font>
    <font>
      <sz val="11"/>
      <name val="Calibri"/>
      <family val="2"/>
    </font>
    <font>
      <sz val="10"/>
      <color theme="1"/>
      <name val="Akhbar MT"/>
      <charset val="178"/>
    </font>
    <font>
      <b/>
      <sz val="11"/>
      <color theme="0"/>
      <name val="Calibri"/>
      <family val="2"/>
    </font>
    <font>
      <b/>
      <sz val="11"/>
      <name val="Calibri"/>
      <family val="2"/>
    </font>
    <font>
      <sz val="10"/>
      <name val="Calibri"/>
      <family val="2"/>
    </font>
    <font>
      <sz val="11"/>
      <color theme="1"/>
      <name val="Akhbar MT"/>
      <charset val="178"/>
    </font>
    <font>
      <sz val="12"/>
      <name val="Akhbar MT"/>
      <charset val="178"/>
    </font>
    <font>
      <sz val="16"/>
      <name val="Akhbar MT"/>
      <charset val="178"/>
    </font>
    <font>
      <sz val="10"/>
      <name val="Akhbar MT"/>
      <charset val="178"/>
    </font>
    <font>
      <sz val="12"/>
      <color theme="1"/>
      <name val="Akhbar MT"/>
      <charset val="178"/>
    </font>
    <font>
      <sz val="8"/>
      <color theme="1"/>
      <name val="Akhbar MT"/>
      <charset val="178"/>
    </font>
    <font>
      <sz val="10"/>
      <color theme="1"/>
      <name val="Calibri"/>
      <family val="2"/>
    </font>
    <font>
      <sz val="10"/>
      <color theme="0"/>
      <name val="Calibri"/>
      <family val="2"/>
    </font>
    <font>
      <sz val="11"/>
      <color rgb="FF000000"/>
      <name val="Gill Sans MT Light"/>
      <family val="2"/>
    </font>
    <font>
      <sz val="8"/>
      <color rgb="FF000000"/>
      <name val="Gill Sans MT Light"/>
      <family val="2"/>
    </font>
    <font>
      <sz val="10"/>
      <name val="GE Dinar One Light"/>
      <family val="1"/>
      <charset val="178"/>
    </font>
    <font>
      <sz val="8"/>
      <color rgb="FF000000"/>
      <name val="GE Dinar One Light"/>
      <family val="1"/>
      <charset val="178"/>
    </font>
    <font>
      <sz val="8"/>
      <color theme="1"/>
      <name val="Cambria"/>
      <family val="1"/>
      <scheme val="major"/>
    </font>
    <font>
      <sz val="8"/>
      <color rgb="FF000000"/>
      <name val="Cambria"/>
      <family val="1"/>
      <scheme val="major"/>
    </font>
    <font>
      <sz val="8"/>
      <color theme="1"/>
      <name val="GE Dinar One Light"/>
      <family val="1"/>
      <charset val="178"/>
    </font>
    <font>
      <b/>
      <sz val="12"/>
      <color rgb="FFFFFFFF"/>
      <name val="Calibri"/>
      <family val="2"/>
      <scheme val="minor"/>
    </font>
    <font>
      <b/>
      <sz val="11"/>
      <color theme="1"/>
      <name val="Calibri"/>
      <family val="2"/>
      <scheme val="minor"/>
    </font>
    <font>
      <sz val="12"/>
      <color theme="1"/>
      <name val="Calibri"/>
      <family val="2"/>
      <scheme val="minor"/>
    </font>
    <font>
      <sz val="11"/>
      <color rgb="FFFF0000"/>
      <name val="Akhbar MT"/>
      <charset val="178"/>
    </font>
    <font>
      <sz val="10"/>
      <color rgb="FFFF0000"/>
      <name val="Calibri"/>
      <family val="2"/>
    </font>
    <font>
      <sz val="14"/>
      <color theme="1"/>
      <name val="Calibri"/>
      <family val="2"/>
      <charset val="178"/>
      <scheme val="minor"/>
    </font>
    <font>
      <sz val="14"/>
      <color theme="1"/>
      <name val="Calibri (Body)"/>
    </font>
    <font>
      <sz val="14"/>
      <color theme="1"/>
      <name val="Calibri"/>
      <family val="2"/>
      <scheme val="minor"/>
    </font>
    <font>
      <sz val="10"/>
      <name val="Calibri"/>
      <family val="2"/>
      <scheme val="minor"/>
    </font>
    <font>
      <sz val="11"/>
      <color theme="0"/>
      <name val="Calibri"/>
      <family val="2"/>
      <scheme val="minor"/>
    </font>
    <font>
      <sz val="10"/>
      <color rgb="FF62B5E5"/>
      <name val="Calibri"/>
      <family val="2"/>
      <scheme val="minor"/>
    </font>
    <font>
      <sz val="10"/>
      <color rgb="FF000000"/>
      <name val="Calibri"/>
      <family val="2"/>
      <scheme val="minor"/>
    </font>
    <font>
      <b/>
      <sz val="10"/>
      <name val="Calibri"/>
      <family val="2"/>
      <scheme val="minor"/>
    </font>
    <font>
      <sz val="11"/>
      <name val="Calibri"/>
      <family val="2"/>
      <scheme val="minor"/>
    </font>
    <font>
      <b/>
      <sz val="10"/>
      <color rgb="FFFFFFFF"/>
      <name val="Calibri"/>
      <family val="2"/>
      <scheme val="minor"/>
    </font>
    <font>
      <b/>
      <u/>
      <sz val="11"/>
      <color theme="0" tint="-0.499984740745262"/>
      <name val="Calibri"/>
      <family val="2"/>
      <scheme val="minor"/>
    </font>
    <font>
      <b/>
      <sz val="9"/>
      <color rgb="FFFFFFFF"/>
      <name val="Calibri"/>
      <family val="2"/>
      <scheme val="minor"/>
    </font>
    <font>
      <sz val="9"/>
      <color rgb="FF000000"/>
      <name val="Calibri"/>
      <family val="2"/>
      <scheme val="minor"/>
    </font>
    <font>
      <b/>
      <sz val="11"/>
      <color rgb="FF000000"/>
      <name val="Calibri"/>
      <family val="2"/>
      <scheme val="minor"/>
    </font>
    <font>
      <sz val="10"/>
      <color theme="1"/>
      <name val="Calibri"/>
      <family val="2"/>
      <scheme val="minor"/>
    </font>
    <font>
      <b/>
      <sz val="11"/>
      <color rgb="FFFFFFFF"/>
      <name val="Calibri"/>
      <family val="2"/>
      <scheme val="minor"/>
    </font>
    <font>
      <b/>
      <sz val="8"/>
      <color rgb="FF000000"/>
      <name val="Calibri"/>
      <family val="2"/>
      <scheme val="minor"/>
    </font>
    <font>
      <sz val="11"/>
      <color rgb="FF000000"/>
      <name val="Calibri"/>
      <family val="2"/>
      <scheme val="minor"/>
    </font>
    <font>
      <sz val="18"/>
      <color rgb="FF00B050"/>
      <name val="Calibri"/>
      <family val="2"/>
      <scheme val="minor"/>
    </font>
    <font>
      <sz val="9"/>
      <name val="Calibri"/>
      <family val="2"/>
      <scheme val="minor"/>
    </font>
    <font>
      <sz val="10"/>
      <color theme="2" tint="-0.499984740745262"/>
      <name val="Calibri"/>
      <family val="2"/>
      <scheme val="minor"/>
    </font>
    <font>
      <sz val="16"/>
      <color theme="0"/>
      <name val="Calibri"/>
      <family val="2"/>
      <scheme val="minor"/>
    </font>
    <font>
      <sz val="12"/>
      <name val="Calibri"/>
      <family val="2"/>
      <scheme val="minor"/>
    </font>
    <font>
      <sz val="14"/>
      <color rgb="FF000000"/>
      <name val="Calibri"/>
      <family val="2"/>
      <scheme val="minor"/>
    </font>
    <font>
      <sz val="18"/>
      <color theme="0"/>
      <name val="Calibri"/>
      <family val="2"/>
      <scheme val="minor"/>
    </font>
    <font>
      <b/>
      <sz val="11"/>
      <color theme="0"/>
      <name val="Calibri"/>
      <family val="2"/>
      <scheme val="minor"/>
    </font>
    <font>
      <sz val="20"/>
      <color theme="0"/>
      <name val="TheSans"/>
      <family val="2"/>
    </font>
    <font>
      <sz val="16"/>
      <color rgb="FF62B5E5"/>
      <name val="TheSans"/>
      <family val="2"/>
    </font>
    <font>
      <sz val="14"/>
      <color rgb="FF62B5E5"/>
      <name val="TheSans"/>
      <family val="2"/>
    </font>
    <font>
      <sz val="14"/>
      <color theme="1"/>
      <name val="TheSans"/>
      <family val="2"/>
    </font>
    <font>
      <sz val="10"/>
      <color rgb="FF00B0F0"/>
      <name val="Calibri"/>
      <family val="2"/>
      <scheme val="minor"/>
    </font>
    <font>
      <sz val="12"/>
      <color rgb="FFFFFFFF"/>
      <name val="Calibri"/>
      <family val="2"/>
      <scheme val="minor"/>
    </font>
    <font>
      <sz val="12"/>
      <color rgb="FF00B0F0"/>
      <name val="Calibri"/>
      <family val="2"/>
      <scheme val="minor"/>
    </font>
    <font>
      <b/>
      <sz val="9"/>
      <color rgb="FF00B0F0"/>
      <name val="Calibri"/>
      <family val="2"/>
      <scheme val="minor"/>
    </font>
    <font>
      <b/>
      <sz val="10"/>
      <color rgb="FF00B0F0"/>
      <name val="Calibri"/>
      <family val="2"/>
      <scheme val="minor"/>
    </font>
    <font>
      <b/>
      <sz val="11"/>
      <color rgb="FF00B0F0"/>
      <name val="Calibri"/>
      <family val="2"/>
      <scheme val="minor"/>
    </font>
    <font>
      <b/>
      <sz val="11"/>
      <color rgb="FF00B0F0"/>
      <name val="Cambria"/>
      <family val="1"/>
      <scheme val="major"/>
    </font>
    <font>
      <b/>
      <sz val="10"/>
      <color rgb="FF00B0F0"/>
      <name val="Cambria"/>
      <family val="1"/>
      <scheme val="major"/>
    </font>
    <font>
      <b/>
      <sz val="9"/>
      <color rgb="FF00B0F0"/>
      <name val="Cambria"/>
      <family val="1"/>
      <scheme val="major"/>
    </font>
    <font>
      <u/>
      <sz val="11"/>
      <color theme="0" tint="-0.499984740745262"/>
      <name val="GE Dinar One Light"/>
      <family val="1"/>
      <charset val="178"/>
    </font>
    <font>
      <u/>
      <sz val="12"/>
      <color theme="0" tint="-0.499984740745262"/>
      <name val="Calibri"/>
      <family val="2"/>
      <scheme val="minor"/>
    </font>
    <font>
      <b/>
      <vertAlign val="superscript"/>
      <sz val="10"/>
      <color theme="0"/>
      <name val="Calibri"/>
      <family val="2"/>
      <scheme val="minor"/>
    </font>
    <font>
      <b/>
      <sz val="8"/>
      <color rgb="FFFFFFFF"/>
      <name val="Calibri"/>
      <family val="2"/>
      <scheme val="minor"/>
    </font>
    <font>
      <b/>
      <sz val="12"/>
      <color rgb="FF00B0F0"/>
      <name val="Calibri"/>
      <family val="2"/>
      <scheme val="minor"/>
    </font>
    <font>
      <sz val="12"/>
      <color theme="1"/>
      <name val="Calibri"/>
      <family val="2"/>
      <charset val="178"/>
      <scheme val="minor"/>
    </font>
    <font>
      <sz val="11"/>
      <color theme="0"/>
      <name val="GE Dinar One Light"/>
      <family val="1"/>
      <charset val="178"/>
    </font>
    <font>
      <sz val="11"/>
      <color theme="0"/>
      <name val="Cambria"/>
      <family val="1"/>
      <scheme val="major"/>
    </font>
    <font>
      <sz val="9"/>
      <color theme="1"/>
      <name val="Akhbar MT"/>
      <charset val="178"/>
    </font>
    <font>
      <sz val="11"/>
      <color rgb="FF00B0F0"/>
      <name val="Calibri"/>
      <family val="2"/>
      <charset val="178"/>
      <scheme val="minor"/>
    </font>
    <font>
      <sz val="11"/>
      <color theme="0"/>
      <name val="Calibri"/>
      <family val="2"/>
      <charset val="178"/>
      <scheme val="minor"/>
    </font>
    <font>
      <sz val="11"/>
      <color rgb="FF00B0F0"/>
      <name val="Calibri"/>
      <family val="2"/>
      <scheme val="minor"/>
    </font>
    <font>
      <sz val="18"/>
      <color theme="0"/>
      <name val="TheSansArabic Bold"/>
      <family val="2"/>
    </font>
    <font>
      <sz val="18"/>
      <color theme="0"/>
      <name val="GE Dinar One Light"/>
      <family val="1"/>
      <charset val="178"/>
    </font>
    <font>
      <b/>
      <sz val="18"/>
      <color rgb="FF0069AA"/>
      <name val="Calibri"/>
      <family val="2"/>
      <scheme val="minor"/>
    </font>
    <font>
      <sz val="8"/>
      <color rgb="FF000000"/>
      <name val="Calibri"/>
      <family val="2"/>
      <scheme val="minor"/>
    </font>
    <font>
      <sz val="16"/>
      <color theme="1"/>
      <name val="Calibri"/>
      <family val="2"/>
      <charset val="178"/>
      <scheme val="minor"/>
    </font>
    <font>
      <sz val="16"/>
      <name val="Calibri"/>
      <family val="2"/>
      <scheme val="minor"/>
    </font>
    <font>
      <sz val="12"/>
      <color theme="0"/>
      <name val="Calibri"/>
      <family val="2"/>
      <charset val="178"/>
      <scheme val="minor"/>
    </font>
    <font>
      <sz val="14"/>
      <color theme="0"/>
      <name val="Calibri"/>
      <family val="2"/>
      <scheme val="minor"/>
    </font>
    <font>
      <sz val="9"/>
      <name val="Calibri"/>
      <family val="2"/>
    </font>
    <font>
      <sz val="9"/>
      <color theme="0"/>
      <name val="Calibri"/>
      <family val="2"/>
    </font>
    <font>
      <sz val="10"/>
      <color theme="1"/>
      <name val="Cambria"/>
      <family val="1"/>
      <scheme val="major"/>
    </font>
  </fonts>
  <fills count="37">
    <fill>
      <patternFill patternType="none"/>
    </fill>
    <fill>
      <patternFill patternType="gray125"/>
    </fill>
    <fill>
      <patternFill patternType="solid">
        <fgColor rgb="FF0069AA"/>
        <bgColor indexed="64"/>
      </patternFill>
    </fill>
    <fill>
      <patternFill patternType="solid">
        <fgColor rgb="FFF2F2F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EEF7FD"/>
        <bgColor indexed="64"/>
      </patternFill>
    </fill>
    <fill>
      <patternFill patternType="solid">
        <fgColor rgb="FFF2F2F2"/>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8BD2F4"/>
        <bgColor indexed="64"/>
      </patternFill>
    </fill>
    <fill>
      <patternFill patternType="solid">
        <fgColor rgb="FFF2F2F2"/>
      </patternFill>
    </fill>
    <fill>
      <patternFill patternType="solid">
        <fgColor rgb="FF5E779B"/>
        <bgColor indexed="64"/>
      </patternFill>
    </fill>
    <fill>
      <patternFill patternType="solid">
        <fgColor theme="2"/>
        <bgColor indexed="64"/>
      </patternFill>
    </fill>
    <fill>
      <patternFill patternType="solid">
        <fgColor rgb="FF004B96"/>
        <bgColor indexed="64"/>
      </patternFill>
    </fill>
    <fill>
      <patternFill patternType="solid">
        <fgColor rgb="FF40C1AC"/>
        <bgColor indexed="64"/>
      </patternFill>
    </fill>
  </fills>
  <borders count="152">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style="thick">
        <color rgb="FFFFFFFF"/>
      </top>
      <bottom style="thick">
        <color rgb="FFFFFFFF"/>
      </bottom>
      <diagonal/>
    </border>
    <border>
      <left style="medium">
        <color rgb="FFFFFFFF"/>
      </left>
      <right style="medium">
        <color rgb="FFFFFFFF"/>
      </right>
      <top/>
      <bottom style="thick">
        <color rgb="FFFFFFFF"/>
      </bottom>
      <diagonal/>
    </border>
    <border>
      <left style="medium">
        <color rgb="FFFFFFFF"/>
      </left>
      <right/>
      <top style="medium">
        <color rgb="FFFFFFFF"/>
      </top>
      <bottom/>
      <diagonal/>
    </border>
    <border>
      <left/>
      <right/>
      <top style="medium">
        <color rgb="FFFFFFFF"/>
      </top>
      <bottom/>
      <diagonal/>
    </border>
    <border>
      <left style="medium">
        <color rgb="FFFFFFFF"/>
      </left>
      <right/>
      <top style="thick">
        <color rgb="FFFFFFFF"/>
      </top>
      <bottom style="thick">
        <color rgb="FFFFFFFF"/>
      </bottom>
      <diagonal/>
    </border>
    <border>
      <left/>
      <right/>
      <top/>
      <bottom style="medium">
        <color theme="0"/>
      </bottom>
      <diagonal/>
    </border>
    <border>
      <left/>
      <right style="medium">
        <color theme="0"/>
      </right>
      <top/>
      <bottom style="medium">
        <color theme="0"/>
      </bottom>
      <diagonal/>
    </border>
    <border>
      <left/>
      <right/>
      <top/>
      <bottom style="thin">
        <color theme="4"/>
      </bottom>
      <diagonal/>
    </border>
    <border>
      <left/>
      <right/>
      <top style="thin">
        <color theme="4"/>
      </top>
      <bottom/>
      <diagonal/>
    </border>
    <border>
      <left style="medium">
        <color rgb="FFFFFFFF"/>
      </left>
      <right/>
      <top/>
      <bottom style="thin">
        <color theme="0"/>
      </bottom>
      <diagonal/>
    </border>
    <border>
      <left style="thin">
        <color theme="0"/>
      </left>
      <right style="medium">
        <color rgb="FFFFFFFF"/>
      </right>
      <top style="thin">
        <color theme="0"/>
      </top>
      <bottom style="thin">
        <color theme="0"/>
      </bottom>
      <diagonal/>
    </border>
    <border>
      <left style="medium">
        <color rgb="FFFFFFFF"/>
      </left>
      <right style="medium">
        <color rgb="FFFFFFFF"/>
      </right>
      <top style="thin">
        <color theme="0"/>
      </top>
      <bottom style="thin">
        <color theme="0"/>
      </bottom>
      <diagonal/>
    </border>
    <border>
      <left style="medium">
        <color rgb="FFFFFFFF"/>
      </left>
      <right style="thin">
        <color theme="0"/>
      </right>
      <top style="thin">
        <color theme="0"/>
      </top>
      <bottom style="thin">
        <color theme="0"/>
      </bottom>
      <diagonal/>
    </border>
    <border>
      <left/>
      <right/>
      <top style="thin">
        <color theme="0"/>
      </top>
      <bottom/>
      <diagonal/>
    </border>
    <border>
      <left/>
      <right/>
      <top/>
      <bottom style="thin">
        <color theme="0"/>
      </bottom>
      <diagonal/>
    </border>
    <border>
      <left style="thin">
        <color theme="0"/>
      </left>
      <right/>
      <top style="thin">
        <color theme="0"/>
      </top>
      <bottom style="thin">
        <color theme="0"/>
      </bottom>
      <diagonal/>
    </border>
    <border>
      <left style="medium">
        <color rgb="FFFFFFFF"/>
      </left>
      <right/>
      <top style="thin">
        <color theme="0"/>
      </top>
      <bottom style="thin">
        <color theme="0"/>
      </bottom>
      <diagonal/>
    </border>
    <border>
      <left style="medium">
        <color rgb="FFFFFFFF"/>
      </left>
      <right/>
      <top style="thick">
        <color rgb="FFFFFFFF"/>
      </top>
      <bottom/>
      <diagonal/>
    </border>
    <border>
      <left style="medium">
        <color theme="0"/>
      </left>
      <right/>
      <top style="medium">
        <color theme="0"/>
      </top>
      <bottom/>
      <diagonal/>
    </border>
    <border>
      <left/>
      <right/>
      <top style="medium">
        <color theme="0"/>
      </top>
      <bottom/>
      <diagonal/>
    </border>
    <border>
      <left style="medium">
        <color theme="0"/>
      </left>
      <right/>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style="medium">
        <color theme="0"/>
      </right>
      <top/>
      <bottom/>
      <diagonal/>
    </border>
    <border>
      <left/>
      <right style="medium">
        <color theme="0"/>
      </right>
      <top/>
      <bottom style="medium">
        <color rgb="FFFFFFFF"/>
      </bottom>
      <diagonal/>
    </border>
    <border>
      <left style="thin">
        <color theme="0"/>
      </left>
      <right style="medium">
        <color rgb="FFFFFFFF"/>
      </right>
      <top style="thin">
        <color theme="0"/>
      </top>
      <bottom/>
      <diagonal/>
    </border>
    <border>
      <left style="thin">
        <color theme="0"/>
      </left>
      <right style="medium">
        <color rgb="FFFFFFFF"/>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medium">
        <color theme="0"/>
      </left>
      <right style="medium">
        <color theme="0"/>
      </right>
      <top style="medium">
        <color theme="0"/>
      </top>
      <bottom style="medium">
        <color rgb="FFFFFFFF"/>
      </bottom>
      <diagonal/>
    </border>
    <border>
      <left style="medium">
        <color theme="0"/>
      </left>
      <right style="medium">
        <color theme="0"/>
      </right>
      <top/>
      <bottom style="medium">
        <color rgb="FFFFFFFF"/>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0"/>
      </left>
      <right style="medium">
        <color theme="0"/>
      </right>
      <top style="medium">
        <color theme="0"/>
      </top>
      <bottom style="medium">
        <color theme="0"/>
      </bottom>
      <diagonal/>
    </border>
    <border>
      <left/>
      <right style="medium">
        <color theme="0"/>
      </right>
      <top/>
      <bottom style="thin">
        <color theme="0"/>
      </bottom>
      <diagonal/>
    </border>
    <border>
      <left style="medium">
        <color rgb="FFFFFFFF"/>
      </left>
      <right style="medium">
        <color theme="0"/>
      </right>
      <top/>
      <bottom/>
      <diagonal/>
    </border>
    <border>
      <left style="medium">
        <color rgb="FFFFFFFF"/>
      </left>
      <right style="medium">
        <color theme="0"/>
      </right>
      <top/>
      <bottom style="thin">
        <color theme="0"/>
      </bottom>
      <diagonal/>
    </border>
    <border>
      <left style="medium">
        <color rgb="FFFFFFFF"/>
      </left>
      <right style="medium">
        <color theme="0"/>
      </right>
      <top/>
      <bottom style="medium">
        <color rgb="FFFFFFFF"/>
      </bottom>
      <diagonal/>
    </border>
    <border>
      <left style="medium">
        <color rgb="FFFFFFFF"/>
      </left>
      <right style="medium">
        <color theme="0"/>
      </right>
      <top style="medium">
        <color rgb="FFFFFFFF"/>
      </top>
      <bottom style="medium">
        <color rgb="FFFFFFFF"/>
      </bottom>
      <diagonal/>
    </border>
    <border>
      <left style="medium">
        <color rgb="FFFFFFFF"/>
      </left>
      <right style="medium">
        <color theme="0"/>
      </right>
      <top style="medium">
        <color rgb="FFFFFFFF"/>
      </top>
      <bottom/>
      <diagonal/>
    </border>
    <border>
      <left style="medium">
        <color theme="0"/>
      </left>
      <right style="medium">
        <color theme="0"/>
      </right>
      <top style="medium">
        <color rgb="FFFFFFFF"/>
      </top>
      <bottom style="medium">
        <color rgb="FFFFFFFF"/>
      </bottom>
      <diagonal/>
    </border>
    <border>
      <left style="medium">
        <color theme="0"/>
      </left>
      <right style="medium">
        <color theme="0"/>
      </right>
      <top style="medium">
        <color rgb="FFFFFFFF"/>
      </top>
      <bottom style="medium">
        <color theme="0"/>
      </bottom>
      <diagonal/>
    </border>
    <border>
      <left/>
      <right style="medium">
        <color theme="0"/>
      </right>
      <top style="medium">
        <color rgb="FFFFFFFF"/>
      </top>
      <bottom style="medium">
        <color rgb="FFFFFFFF"/>
      </bottom>
      <diagonal/>
    </border>
    <border>
      <left/>
      <right style="medium">
        <color theme="0"/>
      </right>
      <top style="medium">
        <color rgb="FFFFFFFF"/>
      </top>
      <bottom style="medium">
        <color theme="0"/>
      </bottom>
      <diagonal/>
    </border>
    <border>
      <left style="medium">
        <color rgb="FFFFFFFF"/>
      </left>
      <right/>
      <top/>
      <bottom style="medium">
        <color theme="0"/>
      </bottom>
      <diagonal/>
    </border>
    <border>
      <left/>
      <right style="medium">
        <color theme="0"/>
      </right>
      <top style="medium">
        <color theme="0"/>
      </top>
      <bottom style="medium">
        <color theme="0"/>
      </bottom>
      <diagonal/>
    </border>
    <border>
      <left/>
      <right style="medium">
        <color theme="0"/>
      </right>
      <top style="thin">
        <color theme="0"/>
      </top>
      <bottom style="thin">
        <color theme="0"/>
      </bottom>
      <diagonal/>
    </border>
    <border>
      <left style="thin">
        <color theme="0"/>
      </left>
      <right/>
      <top/>
      <bottom style="thin">
        <color theme="0"/>
      </bottom>
      <diagonal/>
    </border>
    <border>
      <left style="medium">
        <color theme="0"/>
      </left>
      <right style="medium">
        <color theme="0"/>
      </right>
      <top style="medium">
        <color rgb="FFFFFFFF"/>
      </top>
      <bottom/>
      <diagonal/>
    </border>
    <border>
      <left/>
      <right style="medium">
        <color rgb="FFFFFFFF"/>
      </right>
      <top style="medium">
        <color rgb="FFFFFFFF"/>
      </top>
      <bottom style="medium">
        <color theme="0"/>
      </bottom>
      <diagonal/>
    </border>
    <border>
      <left style="medium">
        <color rgb="FFFFFFFF"/>
      </left>
      <right style="medium">
        <color rgb="FFFFFFFF"/>
      </right>
      <top style="medium">
        <color rgb="FFFFFFFF"/>
      </top>
      <bottom style="medium">
        <color theme="0"/>
      </bottom>
      <diagonal/>
    </border>
    <border>
      <left style="medium">
        <color rgb="FFFFFFFF"/>
      </left>
      <right/>
      <top style="medium">
        <color rgb="FFFFFFFF"/>
      </top>
      <bottom style="medium">
        <color theme="0"/>
      </bottom>
      <diagonal/>
    </border>
    <border>
      <left/>
      <right/>
      <top style="medium">
        <color rgb="FFFFFFFF"/>
      </top>
      <bottom style="medium">
        <color theme="0"/>
      </bottom>
      <diagonal/>
    </border>
    <border>
      <left style="medium">
        <color theme="0"/>
      </left>
      <right style="medium">
        <color rgb="FFFFFFFF"/>
      </right>
      <top style="medium">
        <color rgb="FFFFFFFF"/>
      </top>
      <bottom style="medium">
        <color rgb="FFFFFFFF"/>
      </bottom>
      <diagonal/>
    </border>
    <border>
      <left style="medium">
        <color theme="0"/>
      </left>
      <right style="medium">
        <color rgb="FFFFFFFF"/>
      </right>
      <top style="medium">
        <color theme="0"/>
      </top>
      <bottom style="medium">
        <color theme="0"/>
      </bottom>
      <diagonal/>
    </border>
    <border>
      <left style="medium">
        <color rgb="FFFFFFFF"/>
      </left>
      <right style="medium">
        <color rgb="FFFFFFFF"/>
      </right>
      <top style="medium">
        <color theme="0"/>
      </top>
      <bottom style="medium">
        <color theme="0"/>
      </bottom>
      <diagonal/>
    </border>
    <border>
      <left style="thin">
        <color theme="0"/>
      </left>
      <right style="thin">
        <color theme="0"/>
      </right>
      <top style="medium">
        <color theme="0"/>
      </top>
      <bottom style="medium">
        <color theme="0"/>
      </bottom>
      <diagonal/>
    </border>
    <border>
      <left style="thin">
        <color theme="0"/>
      </left>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bottom style="medium">
        <color theme="0"/>
      </bottom>
      <diagonal/>
    </border>
    <border>
      <left style="thin">
        <color theme="0"/>
      </left>
      <right style="medium">
        <color theme="0"/>
      </right>
      <top/>
      <bottom style="thin">
        <color theme="0"/>
      </bottom>
      <diagonal/>
    </border>
    <border>
      <left/>
      <right style="medium">
        <color theme="0"/>
      </right>
      <top style="thin">
        <color theme="0"/>
      </top>
      <bottom style="medium">
        <color theme="0"/>
      </bottom>
      <diagonal/>
    </border>
    <border>
      <left style="medium">
        <color theme="0"/>
      </left>
      <right style="medium">
        <color theme="0"/>
      </right>
      <top/>
      <bottom style="thin">
        <color theme="0"/>
      </bottom>
      <diagonal/>
    </border>
    <border>
      <left/>
      <right style="medium">
        <color rgb="FFFFFFFF"/>
      </right>
      <top/>
      <bottom style="medium">
        <color theme="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rgb="FFFFFFFF"/>
      </left>
      <right style="medium">
        <color rgb="FFFFFFFF"/>
      </right>
      <top/>
      <bottom style="medium">
        <color theme="0"/>
      </bottom>
      <diagonal/>
    </border>
    <border>
      <left style="medium">
        <color rgb="FFFFFFFF"/>
      </left>
      <right style="medium">
        <color theme="0"/>
      </right>
      <top style="medium">
        <color theme="0"/>
      </top>
      <bottom style="medium">
        <color theme="0"/>
      </bottom>
      <diagonal/>
    </border>
    <border>
      <left style="medium">
        <color rgb="FFFFFFFF"/>
      </left>
      <right style="medium">
        <color theme="0"/>
      </right>
      <top style="medium">
        <color theme="0"/>
      </top>
      <bottom style="medium">
        <color rgb="FFFFFFFF"/>
      </bottom>
      <diagonal/>
    </border>
    <border>
      <left style="medium">
        <color theme="0"/>
      </left>
      <right style="medium">
        <color rgb="FFFFFFFF"/>
      </right>
      <top/>
      <bottom style="medium">
        <color theme="0"/>
      </bottom>
      <diagonal/>
    </border>
    <border>
      <left/>
      <right/>
      <top/>
      <bottom style="double">
        <color rgb="FF8BD2F4"/>
      </bottom>
      <diagonal/>
    </border>
    <border>
      <left style="thick">
        <color theme="0"/>
      </left>
      <right style="thick">
        <color theme="0"/>
      </right>
      <top style="thick">
        <color theme="0"/>
      </top>
      <bottom style="thick">
        <color theme="0"/>
      </bottom>
      <diagonal/>
    </border>
    <border>
      <left style="thick">
        <color theme="0"/>
      </left>
      <right/>
      <top style="medium">
        <color theme="0"/>
      </top>
      <bottom style="medium">
        <color theme="0"/>
      </bottom>
      <diagonal/>
    </border>
    <border>
      <left/>
      <right style="thin">
        <color rgb="FF8BD2F4"/>
      </right>
      <top/>
      <bottom/>
      <diagonal/>
    </border>
    <border>
      <left style="thin">
        <color rgb="FF8BD2F4"/>
      </left>
      <right style="thin">
        <color rgb="FF8BD2F4"/>
      </right>
      <top/>
      <bottom/>
      <diagonal/>
    </border>
    <border>
      <left/>
      <right style="thick">
        <color theme="0"/>
      </right>
      <top style="medium">
        <color theme="0"/>
      </top>
      <bottom style="medium">
        <color theme="0"/>
      </bottom>
      <diagonal/>
    </border>
    <border>
      <left/>
      <right/>
      <top/>
      <bottom style="thick">
        <color theme="0"/>
      </bottom>
      <diagonal/>
    </border>
    <border>
      <left/>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right style="thick">
        <color theme="0"/>
      </right>
      <top style="thick">
        <color theme="0"/>
      </top>
      <bottom/>
      <diagonal/>
    </border>
    <border>
      <left/>
      <right/>
      <top style="thick">
        <color theme="0"/>
      </top>
      <bottom style="thick">
        <color theme="0"/>
      </bottom>
      <diagonal/>
    </border>
    <border>
      <left/>
      <right style="thick">
        <color theme="0"/>
      </right>
      <top/>
      <bottom/>
      <diagonal/>
    </border>
    <border>
      <left/>
      <right style="medium">
        <color rgb="FFFFFFFF"/>
      </right>
      <top style="medium">
        <color rgb="FF5E779B"/>
      </top>
      <bottom/>
      <diagonal/>
    </border>
    <border>
      <left style="medium">
        <color rgb="FFFFFFFF"/>
      </left>
      <right/>
      <top style="medium">
        <color rgb="FF5E779B"/>
      </top>
      <bottom/>
      <diagonal/>
    </border>
    <border>
      <left/>
      <right/>
      <top style="medium">
        <color rgb="FF5E779B"/>
      </top>
      <bottom/>
      <diagonal/>
    </border>
    <border>
      <left style="medium">
        <color rgb="FFFFFFFF"/>
      </left>
      <right style="medium">
        <color theme="0"/>
      </right>
      <top style="medium">
        <color theme="0"/>
      </top>
      <bottom/>
      <diagonal/>
    </border>
    <border>
      <left style="medium">
        <color rgb="FFFFFFFF"/>
      </left>
      <right style="medium">
        <color rgb="FFFFFFFF"/>
      </right>
      <top/>
      <bottom style="thin">
        <color theme="0"/>
      </bottom>
      <diagonal/>
    </border>
    <border>
      <left style="medium">
        <color rgb="FFFFFFFF"/>
      </left>
      <right style="medium">
        <color theme="0"/>
      </right>
      <top/>
      <bottom style="medium">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style="thin">
        <color theme="0"/>
      </left>
      <right/>
      <top/>
      <bottom/>
      <diagonal/>
    </border>
    <border>
      <left style="medium">
        <color theme="0"/>
      </left>
      <right style="medium">
        <color rgb="FFFFFFFF"/>
      </right>
      <top style="medium">
        <color theme="0"/>
      </top>
      <bottom/>
      <diagonal/>
    </border>
    <border>
      <left style="medium">
        <color rgb="FFFFFFFF"/>
      </left>
      <right style="medium">
        <color rgb="FFFFFFFF"/>
      </right>
      <top style="medium">
        <color theme="0"/>
      </top>
      <bottom/>
      <diagonal/>
    </border>
    <border>
      <left style="medium">
        <color theme="0"/>
      </left>
      <right style="medium">
        <color rgb="FFFFFFFF"/>
      </right>
      <top/>
      <bottom/>
      <diagonal/>
    </border>
    <border>
      <left style="medium">
        <color theme="0"/>
      </left>
      <right style="thin">
        <color theme="0"/>
      </right>
      <top/>
      <bottom/>
      <diagonal/>
    </border>
    <border>
      <left style="medium">
        <color theme="0"/>
      </left>
      <right style="thin">
        <color theme="0"/>
      </right>
      <top style="medium">
        <color theme="0"/>
      </top>
      <bottom/>
      <diagonal/>
    </border>
    <border>
      <left style="medium">
        <color theme="0"/>
      </left>
      <right style="thin">
        <color theme="0"/>
      </right>
      <top style="medium">
        <color theme="0"/>
      </top>
      <bottom style="medium">
        <color theme="0"/>
      </bottom>
      <diagonal/>
    </border>
    <border>
      <left/>
      <right style="thin">
        <color theme="0"/>
      </right>
      <top/>
      <bottom/>
      <diagonal/>
    </border>
    <border>
      <left/>
      <right style="thin">
        <color theme="0"/>
      </right>
      <top/>
      <bottom style="medium">
        <color theme="0"/>
      </bottom>
      <diagonal/>
    </border>
    <border>
      <left/>
      <right/>
      <top style="thin">
        <color theme="0"/>
      </top>
      <bottom style="thin">
        <color theme="0"/>
      </bottom>
      <diagonal/>
    </border>
    <border>
      <left style="thin">
        <color theme="0"/>
      </left>
      <right style="thin">
        <color theme="0"/>
      </right>
      <top/>
      <bottom/>
      <diagonal/>
    </border>
    <border>
      <left style="medium">
        <color theme="0"/>
      </left>
      <right style="thin">
        <color theme="0"/>
      </right>
      <top style="medium">
        <color theme="0"/>
      </top>
      <bottom style="thin">
        <color theme="0"/>
      </bottom>
      <diagonal/>
    </border>
    <border>
      <left style="medium">
        <color rgb="FFFFFFFF"/>
      </left>
      <right style="medium">
        <color rgb="FFFFFFFF"/>
      </right>
      <top style="medium">
        <color theme="0"/>
      </top>
      <bottom style="medium">
        <color rgb="FFFFFFFF"/>
      </bottom>
      <diagonal/>
    </border>
    <border>
      <left style="medium">
        <color rgb="FFFFFFFF"/>
      </left>
      <right/>
      <top style="medium">
        <color theme="0"/>
      </top>
      <bottom style="medium">
        <color rgb="FFFFFFFF"/>
      </bottom>
      <diagonal/>
    </border>
    <border>
      <left style="thin">
        <color theme="0"/>
      </left>
      <right style="thin">
        <color theme="0"/>
      </right>
      <top style="medium">
        <color theme="0"/>
      </top>
      <bottom style="thin">
        <color theme="0"/>
      </bottom>
      <diagonal/>
    </border>
    <border>
      <left style="thin">
        <color theme="0"/>
      </left>
      <right style="medium">
        <color rgb="FFFFFFFF"/>
      </right>
      <top/>
      <bottom/>
      <diagonal/>
    </border>
    <border>
      <left/>
      <right/>
      <top/>
      <bottom style="medium">
        <color theme="3"/>
      </bottom>
      <diagonal/>
    </border>
    <border>
      <left style="thick">
        <color theme="0"/>
      </left>
      <right style="thick">
        <color theme="0"/>
      </right>
      <top/>
      <bottom/>
      <diagonal/>
    </border>
    <border>
      <left/>
      <right style="medium">
        <color theme="0"/>
      </right>
      <top/>
      <bottom style="thick">
        <color theme="0"/>
      </bottom>
      <diagonal/>
    </border>
    <border>
      <left style="medium">
        <color theme="0"/>
      </left>
      <right style="medium">
        <color theme="0"/>
      </right>
      <top/>
      <bottom style="thick">
        <color theme="0"/>
      </bottom>
      <diagonal/>
    </border>
    <border>
      <left/>
      <right/>
      <top/>
      <bottom style="thin">
        <color rgb="FF0069AA"/>
      </bottom>
      <diagonal/>
    </border>
    <border>
      <left style="thick">
        <color theme="0"/>
      </left>
      <right/>
      <top/>
      <bottom/>
      <diagonal/>
    </border>
    <border>
      <left/>
      <right style="thick">
        <color theme="0"/>
      </right>
      <top/>
      <bottom style="thick">
        <color theme="0"/>
      </bottom>
      <diagonal/>
    </border>
    <border>
      <left style="medium">
        <color rgb="FFFFFFFF"/>
      </left>
      <right/>
      <top style="medium">
        <color theme="0"/>
      </top>
      <bottom style="medium">
        <color theme="0"/>
      </bottom>
      <diagonal/>
    </border>
    <border>
      <left style="medium">
        <color theme="0"/>
      </left>
      <right/>
      <top/>
      <bottom style="thick">
        <color theme="0"/>
      </bottom>
      <diagonal/>
    </border>
    <border>
      <left style="thick">
        <color theme="0"/>
      </left>
      <right/>
      <top style="medium">
        <color rgb="FFFFFFFF"/>
      </top>
      <bottom style="medium">
        <color theme="0"/>
      </bottom>
      <diagonal/>
    </border>
    <border>
      <left style="thick">
        <color theme="0"/>
      </left>
      <right/>
      <top style="medium">
        <color rgb="FFFFFFFF"/>
      </top>
      <bottom style="medium">
        <color rgb="FFFFFFFF"/>
      </bottom>
      <diagonal/>
    </border>
    <border>
      <left/>
      <right style="thick">
        <color theme="0"/>
      </right>
      <top style="medium">
        <color rgb="FFFFFFFF"/>
      </top>
      <bottom style="medium">
        <color rgb="FFFFFFFF"/>
      </bottom>
      <diagonal/>
    </border>
    <border>
      <left/>
      <right style="medium">
        <color rgb="FFFFFFFF"/>
      </right>
      <top style="medium">
        <color theme="0"/>
      </top>
      <bottom style="medium">
        <color theme="0"/>
      </bottom>
      <diagonal/>
    </border>
    <border>
      <left style="medium">
        <color rgb="FFFFFFFF"/>
      </left>
      <right/>
      <top style="medium">
        <color theme="0"/>
      </top>
      <bottom/>
      <diagonal/>
    </border>
  </borders>
  <cellStyleXfs count="1275">
    <xf numFmtId="0" fontId="0" fillId="0" borderId="0"/>
    <xf numFmtId="9" fontId="23" fillId="0" borderId="0" applyFont="0" applyFill="0" applyBorder="0" applyAlignment="0" applyProtection="0"/>
    <xf numFmtId="0" fontId="33" fillId="0" borderId="0" applyNumberFormat="0" applyFill="0" applyBorder="0" applyAlignment="0" applyProtection="0"/>
    <xf numFmtId="164" fontId="23" fillId="0" borderId="0" applyFont="0" applyFill="0" applyBorder="0" applyAlignment="0" applyProtection="0"/>
    <xf numFmtId="43" fontId="23" fillId="0" borderId="0" applyFont="0" applyFill="0" applyBorder="0" applyAlignment="0" applyProtection="0"/>
    <xf numFmtId="0" fontId="22" fillId="0" borderId="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22" fillId="0" borderId="0" applyFont="0" applyFill="0" applyBorder="0" applyAlignment="0" applyProtection="0"/>
    <xf numFmtId="0" fontId="23" fillId="0" borderId="0"/>
    <xf numFmtId="0" fontId="22" fillId="0" borderId="0"/>
    <xf numFmtId="0" fontId="22" fillId="0" borderId="0"/>
    <xf numFmtId="164" fontId="22" fillId="0" borderId="0" applyFont="0" applyFill="0" applyBorder="0" applyAlignment="0" applyProtection="0"/>
    <xf numFmtId="0" fontId="23" fillId="0" borderId="0"/>
    <xf numFmtId="164" fontId="23" fillId="0" borderId="0" applyFont="0" applyFill="0" applyBorder="0" applyAlignment="0" applyProtection="0"/>
    <xf numFmtId="43" fontId="22"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164" fontId="22" fillId="0" borderId="0" applyFont="0" applyFill="0" applyBorder="0" applyAlignment="0" applyProtection="0"/>
    <xf numFmtId="9" fontId="22" fillId="0" borderId="0" applyFont="0" applyFill="0" applyBorder="0" applyAlignment="0" applyProtection="0"/>
    <xf numFmtId="0" fontId="44" fillId="9" borderId="0" applyNumberFormat="0" applyBorder="0" applyAlignment="0" applyProtection="0"/>
    <xf numFmtId="0" fontId="44" fillId="10" borderId="0" applyNumberFormat="0" applyBorder="0" applyAlignment="0" applyProtection="0"/>
    <xf numFmtId="0" fontId="23" fillId="0" borderId="0"/>
    <xf numFmtId="0" fontId="44" fillId="9" borderId="0" applyNumberFormat="0" applyBorder="0" applyAlignment="0" applyProtection="0"/>
    <xf numFmtId="0" fontId="45" fillId="10" borderId="0" applyNumberFormat="0" applyBorder="0" applyAlignment="0" applyProtection="0"/>
    <xf numFmtId="0" fontId="44" fillId="10" borderId="0" applyNumberFormat="0" applyBorder="0" applyAlignment="0" applyProtection="0"/>
    <xf numFmtId="0" fontId="45" fillId="9" borderId="0" applyNumberFormat="0" applyBorder="0" applyAlignment="0" applyProtection="0"/>
    <xf numFmtId="0" fontId="45" fillId="10" borderId="0" applyNumberFormat="0" applyBorder="0" applyAlignment="0" applyProtection="0"/>
    <xf numFmtId="0" fontId="45" fillId="9" borderId="0" applyNumberFormat="0" applyBorder="0" applyAlignment="0" applyProtection="0"/>
    <xf numFmtId="0" fontId="23" fillId="0" borderId="0"/>
    <xf numFmtId="0" fontId="45" fillId="9" borderId="0" applyNumberFormat="0" applyBorder="0" applyAlignment="0" applyProtection="0"/>
    <xf numFmtId="0" fontId="45" fillId="10" borderId="0" applyNumberFormat="0" applyBorder="0" applyAlignment="0" applyProtection="0"/>
    <xf numFmtId="0" fontId="44" fillId="11" borderId="0" applyNumberFormat="0" applyBorder="0" applyAlignment="0" applyProtection="0"/>
    <xf numFmtId="0" fontId="44"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5" fillId="11"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5" fillId="13" borderId="0" applyNumberFormat="0" applyBorder="0" applyAlignment="0" applyProtection="0"/>
    <xf numFmtId="0" fontId="45" fillId="13" borderId="0" applyNumberFormat="0" applyBorder="0" applyAlignment="0" applyProtection="0"/>
    <xf numFmtId="0" fontId="44" fillId="14" borderId="0" applyNumberFormat="0" applyBorder="0" applyAlignment="0" applyProtection="0"/>
    <xf numFmtId="0" fontId="44"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4" fillId="16" borderId="0" applyNumberFormat="0" applyBorder="0" applyAlignment="0" applyProtection="0"/>
    <xf numFmtId="0" fontId="44"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5" fillId="16"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5" fillId="17"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5" fillId="1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17"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8" fillId="27" borderId="84" applyNumberFormat="0" applyAlignment="0" applyProtection="0"/>
    <xf numFmtId="0" fontId="48" fillId="27" borderId="84" applyNumberFormat="0" applyAlignment="0" applyProtection="0"/>
    <xf numFmtId="0" fontId="48" fillId="27" borderId="84" applyNumberFormat="0" applyAlignment="0" applyProtection="0"/>
    <xf numFmtId="0" fontId="48" fillId="27" borderId="84" applyNumberFormat="0" applyAlignment="0" applyProtection="0"/>
    <xf numFmtId="0" fontId="48" fillId="27" borderId="84" applyNumberFormat="0" applyAlignment="0" applyProtection="0"/>
    <xf numFmtId="0" fontId="49" fillId="28" borderId="85" applyNumberFormat="0" applyAlignment="0" applyProtection="0"/>
    <xf numFmtId="0" fontId="49" fillId="28" borderId="85" applyNumberFormat="0" applyAlignment="0" applyProtection="0"/>
    <xf numFmtId="0" fontId="49" fillId="28" borderId="85" applyNumberFormat="0" applyAlignment="0" applyProtection="0"/>
    <xf numFmtId="0" fontId="49" fillId="28" borderId="85" applyNumberFormat="0" applyAlignment="0" applyProtection="0"/>
    <xf numFmtId="0" fontId="49" fillId="28" borderId="85" applyNumberFormat="0" applyAlignment="0" applyProtection="0"/>
    <xf numFmtId="164" fontId="43" fillId="0" borderId="0" applyFont="0" applyFill="0" applyBorder="0" applyAlignment="0" applyProtection="0"/>
    <xf numFmtId="43" fontId="4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2" fillId="0" borderId="0" applyFont="0" applyFill="0" applyBorder="0" applyAlignment="0" applyProtection="0"/>
    <xf numFmtId="43" fontId="43" fillId="0" borderId="0" applyFont="0" applyFill="0" applyBorder="0" applyAlignment="0" applyProtection="0"/>
    <xf numFmtId="164" fontId="43" fillId="0" borderId="0" applyFont="0" applyFill="0" applyBorder="0" applyAlignment="0" applyProtection="0"/>
    <xf numFmtId="43" fontId="43" fillId="0" borderId="0" applyFont="0" applyFill="0" applyBorder="0" applyAlignment="0" applyProtection="0"/>
    <xf numFmtId="164" fontId="43" fillId="0" borderId="0" applyFont="0" applyFill="0" applyBorder="0" applyAlignment="0" applyProtection="0"/>
    <xf numFmtId="43" fontId="43" fillId="0" borderId="0" applyFont="0" applyFill="0" applyBorder="0" applyAlignment="0" applyProtection="0"/>
    <xf numFmtId="38" fontId="50"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2" fillId="11" borderId="0" applyNumberFormat="0" applyBorder="0" applyAlignment="0" applyProtection="0"/>
    <xf numFmtId="0" fontId="53" fillId="0" borderId="86" applyNumberFormat="0" applyFill="0" applyAlignment="0" applyProtection="0"/>
    <xf numFmtId="0" fontId="53" fillId="0" borderId="86" applyNumberFormat="0" applyFill="0" applyAlignment="0" applyProtection="0"/>
    <xf numFmtId="0" fontId="53" fillId="0" borderId="86" applyNumberFormat="0" applyFill="0" applyAlignment="0" applyProtection="0"/>
    <xf numFmtId="0" fontId="53" fillId="0" borderId="86" applyNumberFormat="0" applyFill="0" applyAlignment="0" applyProtection="0"/>
    <xf numFmtId="0" fontId="53" fillId="0" borderId="86" applyNumberFormat="0" applyFill="0" applyAlignment="0" applyProtection="0"/>
    <xf numFmtId="0" fontId="54" fillId="0" borderId="87" applyNumberFormat="0" applyFill="0" applyAlignment="0" applyProtection="0"/>
    <xf numFmtId="0" fontId="54" fillId="0" borderId="87" applyNumberFormat="0" applyFill="0" applyAlignment="0" applyProtection="0"/>
    <xf numFmtId="0" fontId="54" fillId="0" borderId="87" applyNumberFormat="0" applyFill="0" applyAlignment="0" applyProtection="0"/>
    <xf numFmtId="0" fontId="54" fillId="0" borderId="87" applyNumberFormat="0" applyFill="0" applyAlignment="0" applyProtection="0"/>
    <xf numFmtId="0" fontId="54" fillId="0" borderId="87" applyNumberFormat="0" applyFill="0" applyAlignment="0" applyProtection="0"/>
    <xf numFmtId="0" fontId="55" fillId="0" borderId="88" applyNumberFormat="0" applyFill="0" applyAlignment="0" applyProtection="0"/>
    <xf numFmtId="0" fontId="55" fillId="0" borderId="88" applyNumberFormat="0" applyFill="0" applyAlignment="0" applyProtection="0"/>
    <xf numFmtId="0" fontId="55" fillId="0" borderId="88" applyNumberFormat="0" applyFill="0" applyAlignment="0" applyProtection="0"/>
    <xf numFmtId="0" fontId="55" fillId="0" borderId="88" applyNumberFormat="0" applyFill="0" applyAlignment="0" applyProtection="0"/>
    <xf numFmtId="0" fontId="55" fillId="0" borderId="88"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14" borderId="84" applyNumberFormat="0" applyAlignment="0" applyProtection="0"/>
    <xf numFmtId="0" fontId="56" fillId="14" borderId="84" applyNumberFormat="0" applyAlignment="0" applyProtection="0"/>
    <xf numFmtId="0" fontId="56" fillId="14" borderId="84" applyNumberFormat="0" applyAlignment="0" applyProtection="0"/>
    <xf numFmtId="0" fontId="56" fillId="14" borderId="84" applyNumberFormat="0" applyAlignment="0" applyProtection="0"/>
    <xf numFmtId="0" fontId="56" fillId="14" borderId="84" applyNumberFormat="0" applyAlignment="0" applyProtection="0"/>
    <xf numFmtId="0" fontId="57" fillId="0" borderId="89" applyNumberFormat="0" applyFill="0" applyAlignment="0" applyProtection="0"/>
    <xf numFmtId="0" fontId="57" fillId="0" borderId="89" applyNumberFormat="0" applyFill="0" applyAlignment="0" applyProtection="0"/>
    <xf numFmtId="0" fontId="57" fillId="0" borderId="89" applyNumberFormat="0" applyFill="0" applyAlignment="0" applyProtection="0"/>
    <xf numFmtId="0" fontId="57" fillId="0" borderId="89" applyNumberFormat="0" applyFill="0" applyAlignment="0" applyProtection="0"/>
    <xf numFmtId="0" fontId="57" fillId="0" borderId="89" applyNumberFormat="0" applyFill="0" applyAlignment="0" applyProtection="0"/>
    <xf numFmtId="166" fontId="43" fillId="0" borderId="0" applyFont="0" applyFill="0" applyBorder="0" applyAlignment="0" applyProtection="0"/>
    <xf numFmtId="167" fontId="43" fillId="0" borderId="0" applyFont="0" applyFill="0" applyBorder="0" applyAlignment="0" applyProtection="0"/>
    <xf numFmtId="168" fontId="43" fillId="0" borderId="0" applyFont="0" applyFill="0" applyBorder="0" applyAlignment="0" applyProtection="0"/>
    <xf numFmtId="169" fontId="43" fillId="0" borderId="0" applyFont="0" applyFill="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3" fillId="0" borderId="0"/>
    <xf numFmtId="0" fontId="23" fillId="0" borderId="0"/>
    <xf numFmtId="0" fontId="23" fillId="0" borderId="0"/>
    <xf numFmtId="0" fontId="43" fillId="0" borderId="0"/>
    <xf numFmtId="0" fontId="23" fillId="0" borderId="0"/>
    <xf numFmtId="0" fontId="43" fillId="0" borderId="0"/>
    <xf numFmtId="0" fontId="22" fillId="0" borderId="0"/>
    <xf numFmtId="0" fontId="22" fillId="0" borderId="0"/>
    <xf numFmtId="0" fontId="43" fillId="0" borderId="0"/>
    <xf numFmtId="0" fontId="22" fillId="0" borderId="0"/>
    <xf numFmtId="0" fontId="43" fillId="0" borderId="0"/>
    <xf numFmtId="0" fontId="43" fillId="0" borderId="0"/>
    <xf numFmtId="0" fontId="43" fillId="0" borderId="0"/>
    <xf numFmtId="0" fontId="43" fillId="0" borderId="0"/>
    <xf numFmtId="0" fontId="22" fillId="0" borderId="0"/>
    <xf numFmtId="0" fontId="43" fillId="0" borderId="0"/>
    <xf numFmtId="0" fontId="43" fillId="0" borderId="0"/>
    <xf numFmtId="0" fontId="23" fillId="0" borderId="0"/>
    <xf numFmtId="0" fontId="23" fillId="0" borderId="0"/>
    <xf numFmtId="0" fontId="23" fillId="0" borderId="0"/>
    <xf numFmtId="0" fontId="43" fillId="0" borderId="0"/>
    <xf numFmtId="0" fontId="43" fillId="0" borderId="0"/>
    <xf numFmtId="0" fontId="23" fillId="0" borderId="0"/>
    <xf numFmtId="0" fontId="23" fillId="0" borderId="0"/>
    <xf numFmtId="0" fontId="23" fillId="0" borderId="0"/>
    <xf numFmtId="0" fontId="23" fillId="0" borderId="0"/>
    <xf numFmtId="0" fontId="23" fillId="0" borderId="0"/>
    <xf numFmtId="0" fontId="43" fillId="0" borderId="0"/>
    <xf numFmtId="0" fontId="23" fillId="0" borderId="0"/>
    <xf numFmtId="0" fontId="23" fillId="0" borderId="0"/>
    <xf numFmtId="0" fontId="23" fillId="0" borderId="0"/>
    <xf numFmtId="0" fontId="43" fillId="0" borderId="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43" fillId="30" borderId="90" applyNumberFormat="0" applyFont="0" applyAlignment="0" applyProtection="0"/>
    <xf numFmtId="0" fontId="59" fillId="27" borderId="91" applyNumberFormat="0" applyAlignment="0" applyProtection="0"/>
    <xf numFmtId="0" fontId="59" fillId="27" borderId="91" applyNumberFormat="0" applyAlignment="0" applyProtection="0"/>
    <xf numFmtId="0" fontId="59" fillId="27" borderId="91" applyNumberFormat="0" applyAlignment="0" applyProtection="0"/>
    <xf numFmtId="0" fontId="59" fillId="27" borderId="91" applyNumberFormat="0" applyAlignment="0" applyProtection="0"/>
    <xf numFmtId="0" fontId="59" fillId="27" borderId="91" applyNumberFormat="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92" applyNumberFormat="0" applyFill="0" applyAlignment="0" applyProtection="0"/>
    <xf numFmtId="0" fontId="62" fillId="0" borderId="92" applyNumberFormat="0" applyFill="0" applyAlignment="0" applyProtection="0"/>
    <xf numFmtId="0" fontId="62" fillId="0" borderId="92" applyNumberFormat="0" applyFill="0" applyAlignment="0" applyProtection="0"/>
    <xf numFmtId="0" fontId="62" fillId="0" borderId="92" applyNumberFormat="0" applyFill="0" applyAlignment="0" applyProtection="0"/>
    <xf numFmtId="0" fontId="62" fillId="0" borderId="92" applyNumberFormat="0" applyFill="0" applyAlignment="0" applyProtection="0"/>
    <xf numFmtId="170" fontId="43" fillId="0" borderId="0" applyFont="0" applyFill="0" applyBorder="0" applyAlignment="0" applyProtection="0"/>
    <xf numFmtId="171" fontId="43" fillId="0" borderId="0" applyFon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3" fillId="0" borderId="0"/>
    <xf numFmtId="9" fontId="23" fillId="0" borderId="0" applyFont="0" applyFill="0" applyBorder="0" applyAlignment="0" applyProtection="0"/>
    <xf numFmtId="164"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164"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21" fillId="0" borderId="0"/>
    <xf numFmtId="164"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0" fillId="0" borderId="0"/>
    <xf numFmtId="43" fontId="20" fillId="0" borderId="0" applyFont="0" applyFill="0" applyBorder="0" applyAlignment="0" applyProtection="0"/>
    <xf numFmtId="0" fontId="19" fillId="0" borderId="0"/>
    <xf numFmtId="43" fontId="19" fillId="0" borderId="0" applyFont="0" applyFill="0" applyBorder="0" applyAlignment="0" applyProtection="0"/>
    <xf numFmtId="164" fontId="19" fillId="0" borderId="0" applyFont="0" applyFill="0" applyBorder="0" applyAlignment="0" applyProtection="0"/>
    <xf numFmtId="0" fontId="18" fillId="0" borderId="0"/>
    <xf numFmtId="43" fontId="23"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164"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164"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164" fontId="18"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164" fontId="17" fillId="0" borderId="0" applyFont="0" applyFill="0" applyBorder="0" applyAlignment="0" applyProtection="0"/>
    <xf numFmtId="9" fontId="17" fillId="0" borderId="0" applyFont="0" applyFill="0" applyBorder="0" applyAlignment="0" applyProtection="0"/>
    <xf numFmtId="0" fontId="16" fillId="0" borderId="0"/>
    <xf numFmtId="0" fontId="16" fillId="0" borderId="0"/>
    <xf numFmtId="0" fontId="16" fillId="0" borderId="0"/>
    <xf numFmtId="164"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15" fillId="0" borderId="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4" fontId="23" fillId="0" borderId="0" applyFont="0" applyFill="0" applyBorder="0" applyAlignment="0" applyProtection="0"/>
    <xf numFmtId="9" fontId="23" fillId="0" borderId="0" applyFont="0" applyFill="0" applyBorder="0" applyAlignment="0" applyProtection="0"/>
    <xf numFmtId="43" fontId="15" fillId="0" borderId="0" applyFont="0" applyFill="0" applyBorder="0" applyAlignment="0" applyProtection="0"/>
    <xf numFmtId="0" fontId="23" fillId="0" borderId="0"/>
    <xf numFmtId="0" fontId="15" fillId="0" borderId="0"/>
    <xf numFmtId="0" fontId="15" fillId="0" borderId="0"/>
    <xf numFmtId="164" fontId="15" fillId="0" borderId="0" applyFont="0" applyFill="0" applyBorder="0" applyAlignment="0" applyProtection="0"/>
    <xf numFmtId="43" fontId="15" fillId="0" borderId="0" applyFont="0" applyFill="0" applyBorder="0" applyAlignment="0" applyProtection="0"/>
    <xf numFmtId="9" fontId="23"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164"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164"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164"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0" fontId="15" fillId="0" borderId="0"/>
    <xf numFmtId="164"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164"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164" fontId="14" fillId="0" borderId="0" applyFont="0" applyFill="0" applyBorder="0" applyAlignment="0" applyProtection="0"/>
    <xf numFmtId="0" fontId="14" fillId="0" borderId="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164"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4" fontId="14" fillId="0" borderId="0" applyFont="0" applyFill="0" applyBorder="0" applyAlignment="0" applyProtection="0"/>
    <xf numFmtId="9" fontId="14" fillId="0" borderId="0" applyFont="0" applyFill="0" applyBorder="0" applyAlignment="0" applyProtection="0"/>
    <xf numFmtId="164" fontId="23" fillId="0" borderId="0" applyFont="0" applyFill="0" applyBorder="0" applyAlignment="0" applyProtection="0"/>
    <xf numFmtId="0" fontId="13" fillId="0" borderId="0"/>
    <xf numFmtId="164" fontId="2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23" fillId="0" borderId="0" applyFont="0" applyFill="0" applyBorder="0" applyAlignment="0" applyProtection="0"/>
    <xf numFmtId="164" fontId="13" fillId="0" borderId="0" applyFont="0" applyFill="0" applyBorder="0" applyAlignment="0" applyProtection="0"/>
    <xf numFmtId="164" fontId="2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43" fillId="0" borderId="0" applyFont="0" applyFill="0" applyBorder="0" applyAlignment="0" applyProtection="0"/>
    <xf numFmtId="164" fontId="45"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1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64" fontId="23" fillId="0" borderId="0" applyFont="0" applyFill="0" applyBorder="0" applyAlignment="0" applyProtection="0"/>
    <xf numFmtId="164" fontId="23" fillId="0" borderId="0" applyFont="0" applyFill="0" applyBorder="0" applyAlignment="0" applyProtection="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164" fontId="23" fillId="0" borderId="0" applyFont="0" applyFill="0" applyBorder="0" applyAlignment="0" applyProtection="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2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23" fillId="0" borderId="0"/>
    <xf numFmtId="164" fontId="23" fillId="0" borderId="0" applyFont="0" applyFill="0" applyBorder="0" applyAlignment="0" applyProtection="0"/>
    <xf numFmtId="0" fontId="12" fillId="0" borderId="0"/>
    <xf numFmtId="164" fontId="23" fillId="0" borderId="0" applyFont="0" applyFill="0" applyBorder="0" applyAlignment="0" applyProtection="0"/>
    <xf numFmtId="0" fontId="12" fillId="0" borderId="0"/>
    <xf numFmtId="164" fontId="23"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164" fontId="12" fillId="0" borderId="0" applyFont="0" applyFill="0" applyBorder="0" applyAlignment="0" applyProtection="0"/>
    <xf numFmtId="164" fontId="23"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164" fontId="43" fillId="0" borderId="0" applyFont="0" applyFill="0" applyBorder="0" applyAlignment="0" applyProtection="0"/>
    <xf numFmtId="164" fontId="12"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64" fontId="23" fillId="0" borderId="0" applyFont="0" applyFill="0" applyBorder="0" applyAlignment="0" applyProtection="0"/>
    <xf numFmtId="164" fontId="23" fillId="0" borderId="0" applyFont="0" applyFill="0" applyBorder="0" applyAlignment="0" applyProtection="0"/>
    <xf numFmtId="0" fontId="12" fillId="0" borderId="0"/>
    <xf numFmtId="164" fontId="12" fillId="0" borderId="0" applyFont="0" applyFill="0" applyBorder="0" applyAlignment="0" applyProtection="0"/>
    <xf numFmtId="0" fontId="12" fillId="0" borderId="0"/>
    <xf numFmtId="0" fontId="12" fillId="0" borderId="0"/>
    <xf numFmtId="164" fontId="12"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164" fontId="12" fillId="0" borderId="0" applyFont="0" applyFill="0" applyBorder="0" applyAlignment="0" applyProtection="0"/>
    <xf numFmtId="0" fontId="12" fillId="0" borderId="0"/>
    <xf numFmtId="164" fontId="12" fillId="0" borderId="0" applyFont="0" applyFill="0" applyBorder="0" applyAlignment="0" applyProtection="0"/>
    <xf numFmtId="164" fontId="12" fillId="0" borderId="0" applyFont="0" applyFill="0" applyBorder="0" applyAlignment="0" applyProtection="0"/>
    <xf numFmtId="0" fontId="12" fillId="0" borderId="0"/>
    <xf numFmtId="43" fontId="11" fillId="0" borderId="0" applyFont="0" applyFill="0" applyBorder="0" applyAlignment="0" applyProtection="0"/>
    <xf numFmtId="0" fontId="11" fillId="0" borderId="0"/>
    <xf numFmtId="0" fontId="7" fillId="0" borderId="0"/>
    <xf numFmtId="0" fontId="3" fillId="0" borderId="0"/>
  </cellStyleXfs>
  <cellXfs count="1203">
    <xf numFmtId="0" fontId="0" fillId="0" borderId="0" xfId="0"/>
    <xf numFmtId="0" fontId="32" fillId="0" borderId="0" xfId="0" applyFont="1" applyAlignment="1">
      <alignment horizontal="center" vertical="center" wrapText="1" readingOrder="2"/>
    </xf>
    <xf numFmtId="0" fontId="28" fillId="0" borderId="0" xfId="0" applyFont="1" applyAlignment="1">
      <alignment vertical="center" readingOrder="2"/>
    </xf>
    <xf numFmtId="0" fontId="28" fillId="0" borderId="0" xfId="0" applyFont="1" applyBorder="1" applyAlignment="1">
      <alignment vertical="center" readingOrder="2"/>
    </xf>
    <xf numFmtId="0" fontId="32" fillId="0" borderId="0" xfId="0" applyFont="1" applyAlignment="1">
      <alignment vertical="center" wrapText="1" readingOrder="2"/>
    </xf>
    <xf numFmtId="0" fontId="0" fillId="0" borderId="0" xfId="0" applyBorder="1"/>
    <xf numFmtId="0" fontId="30" fillId="0" borderId="0" xfId="0" applyFont="1" applyBorder="1" applyAlignment="1">
      <alignment readingOrder="2"/>
    </xf>
    <xf numFmtId="0" fontId="32" fillId="0" borderId="0" xfId="0" applyFont="1" applyBorder="1" applyAlignment="1">
      <alignment horizontal="center" vertical="center" readingOrder="2"/>
    </xf>
    <xf numFmtId="0" fontId="32" fillId="0" borderId="13" xfId="0" applyFont="1" applyBorder="1" applyAlignment="1">
      <alignment vertical="center" readingOrder="2"/>
    </xf>
    <xf numFmtId="0" fontId="32" fillId="0" borderId="0" xfId="0" applyFont="1" applyBorder="1" applyAlignment="1">
      <alignment vertical="center" readingOrder="2"/>
    </xf>
    <xf numFmtId="0" fontId="28" fillId="0" borderId="0" xfId="0" applyFont="1" applyBorder="1" applyAlignment="1">
      <alignment vertical="center" readingOrder="1"/>
    </xf>
    <xf numFmtId="0" fontId="27" fillId="0" borderId="0" xfId="0" applyFont="1" applyBorder="1" applyAlignment="1">
      <alignment vertical="top"/>
    </xf>
    <xf numFmtId="0" fontId="27" fillId="0" borderId="0" xfId="0" applyFont="1" applyBorder="1" applyAlignment="1">
      <alignment horizontal="center" vertical="top"/>
    </xf>
    <xf numFmtId="0" fontId="0" fillId="0" borderId="0" xfId="0" applyFill="1" applyBorder="1"/>
    <xf numFmtId="0" fontId="34" fillId="0" borderId="0" xfId="2" applyFont="1" applyAlignment="1">
      <alignment vertical="center"/>
    </xf>
    <xf numFmtId="4" fontId="29" fillId="0" borderId="0" xfId="0" applyNumberFormat="1" applyFont="1" applyFill="1" applyBorder="1" applyAlignment="1">
      <alignment horizontal="center" vertical="center" wrapText="1" readingOrder="1"/>
    </xf>
    <xf numFmtId="0" fontId="35" fillId="0" borderId="0" xfId="2" applyFont="1" applyAlignment="1">
      <alignment vertical="center"/>
    </xf>
    <xf numFmtId="0" fontId="0" fillId="0" borderId="0" xfId="0" applyFill="1"/>
    <xf numFmtId="0" fontId="34" fillId="0" borderId="0" xfId="2" applyFont="1" applyFill="1" applyAlignment="1">
      <alignment vertical="center"/>
    </xf>
    <xf numFmtId="0" fontId="35" fillId="0" borderId="0" xfId="2" applyFont="1" applyFill="1" applyAlignment="1">
      <alignment vertical="center"/>
    </xf>
    <xf numFmtId="0" fontId="0" fillId="0" borderId="0" xfId="0"/>
    <xf numFmtId="0" fontId="0" fillId="0" borderId="0" xfId="0"/>
    <xf numFmtId="3" fontId="0" fillId="0" borderId="0" xfId="0" applyNumberForma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36" fillId="0" borderId="0" xfId="2" applyFont="1" applyAlignment="1">
      <alignment vertical="center"/>
    </xf>
    <xf numFmtId="0" fontId="0" fillId="0" borderId="0" xfId="0"/>
    <xf numFmtId="0" fontId="0" fillId="0" borderId="0" xfId="0"/>
    <xf numFmtId="0" fontId="0" fillId="0" borderId="0" xfId="0"/>
    <xf numFmtId="3" fontId="24" fillId="0" borderId="46" xfId="0" applyNumberFormat="1" applyFont="1" applyFill="1" applyBorder="1" applyAlignment="1">
      <alignment vertical="center" wrapText="1" readingOrder="2"/>
    </xf>
    <xf numFmtId="0" fontId="0" fillId="0" borderId="0" xfId="0"/>
    <xf numFmtId="0" fontId="41" fillId="0" borderId="0" xfId="0" applyFont="1" applyAlignment="1">
      <alignment horizontal="center" vertical="center" wrapText="1" readingOrder="2"/>
    </xf>
    <xf numFmtId="1" fontId="0" fillId="0" borderId="0" xfId="0" applyNumberFormat="1"/>
    <xf numFmtId="0" fontId="0" fillId="0" borderId="0" xfId="0"/>
    <xf numFmtId="0" fontId="0" fillId="0" borderId="0" xfId="0"/>
    <xf numFmtId="0" fontId="0" fillId="0" borderId="0" xfId="0"/>
    <xf numFmtId="4" fontId="0" fillId="0" borderId="0" xfId="0" applyNumberFormat="1"/>
    <xf numFmtId="2" fontId="0" fillId="0" borderId="0" xfId="0" applyNumberFormat="1"/>
    <xf numFmtId="0" fontId="40" fillId="0" borderId="0" xfId="0" applyFont="1" applyBorder="1" applyAlignment="1">
      <alignment horizontal="center" vertical="top" wrapText="1"/>
    </xf>
    <xf numFmtId="0" fontId="35" fillId="0" borderId="0" xfId="2" applyFont="1" applyFill="1" applyAlignment="1">
      <alignment horizontal="right" vertical="center"/>
    </xf>
    <xf numFmtId="0" fontId="0" fillId="0" borderId="0" xfId="0"/>
    <xf numFmtId="0" fontId="0" fillId="0" borderId="0" xfId="0"/>
    <xf numFmtId="0" fontId="0" fillId="0" borderId="0" xfId="0" applyFill="1" applyBorder="1"/>
    <xf numFmtId="0" fontId="0" fillId="0" borderId="0" xfId="0"/>
    <xf numFmtId="0" fontId="0" fillId="0" borderId="0" xfId="0"/>
    <xf numFmtId="0" fontId="0" fillId="0" borderId="0" xfId="0"/>
    <xf numFmtId="3" fontId="0" fillId="0" borderId="0" xfId="0" applyNumberForma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Fill="1"/>
    <xf numFmtId="0" fontId="0" fillId="0" borderId="0" xfId="0"/>
    <xf numFmtId="0" fontId="0" fillId="0" borderId="0" xfId="0"/>
    <xf numFmtId="0" fontId="0" fillId="0" borderId="0" xfId="0"/>
    <xf numFmtId="4" fontId="0" fillId="0" borderId="0" xfId="0" applyNumberFormat="1"/>
    <xf numFmtId="0" fontId="0" fillId="0" borderId="0" xfId="0"/>
    <xf numFmtId="0" fontId="0" fillId="0" borderId="0" xfId="0"/>
    <xf numFmtId="3" fontId="0" fillId="0" borderId="0" xfId="0" applyNumberFormat="1" applyFill="1" applyBorder="1"/>
    <xf numFmtId="0" fontId="64" fillId="0" borderId="0" xfId="0" applyFont="1"/>
    <xf numFmtId="3" fontId="65" fillId="0" borderId="0" xfId="0" applyNumberFormat="1" applyFont="1" applyFill="1" applyBorder="1" applyAlignment="1">
      <alignment horizontal="center" vertical="center" wrapText="1" readingOrder="1"/>
    </xf>
    <xf numFmtId="0" fontId="66" fillId="0" borderId="0" xfId="0" applyFont="1"/>
    <xf numFmtId="3" fontId="39" fillId="3" borderId="1" xfId="0" applyNumberFormat="1" applyFont="1" applyFill="1" applyBorder="1" applyAlignment="1">
      <alignment horizontal="center" vertical="center" wrapText="1" readingOrder="1"/>
    </xf>
    <xf numFmtId="4" fontId="39" fillId="3" borderId="1" xfId="0" applyNumberFormat="1" applyFont="1" applyFill="1" applyBorder="1" applyAlignment="1">
      <alignment horizontal="center" vertical="center" wrapText="1" readingOrder="1"/>
    </xf>
    <xf numFmtId="4" fontId="67" fillId="3" borderId="1" xfId="0" applyNumberFormat="1" applyFont="1" applyFill="1" applyBorder="1" applyAlignment="1">
      <alignment horizontal="center" vertical="center" wrapText="1" readingOrder="1"/>
    </xf>
    <xf numFmtId="0" fontId="67" fillId="0" borderId="0" xfId="0" applyFont="1" applyFill="1" applyBorder="1" applyAlignment="1">
      <alignment horizontal="center" vertical="center" wrapText="1" readingOrder="2"/>
    </xf>
    <xf numFmtId="0" fontId="39" fillId="0" borderId="0" xfId="0" applyFont="1" applyAlignment="1">
      <alignment horizontal="right" vertical="center" readingOrder="2"/>
    </xf>
    <xf numFmtId="4" fontId="67" fillId="3" borderId="1" xfId="0" applyNumberFormat="1" applyFont="1" applyFill="1" applyBorder="1" applyAlignment="1">
      <alignment horizontal="center" vertical="center" readingOrder="1"/>
    </xf>
    <xf numFmtId="0" fontId="66" fillId="0" borderId="0" xfId="0" applyFont="1" applyFill="1"/>
    <xf numFmtId="3" fontId="67" fillId="3" borderId="1" xfId="0" applyNumberFormat="1" applyFont="1" applyFill="1" applyBorder="1" applyAlignment="1">
      <alignment horizontal="center" vertical="center" wrapText="1" readingOrder="1"/>
    </xf>
    <xf numFmtId="4" fontId="39" fillId="3" borderId="3" xfId="0" applyNumberFormat="1" applyFont="1" applyFill="1" applyBorder="1" applyAlignment="1">
      <alignment horizontal="center" vertical="center" wrapText="1" readingOrder="1"/>
    </xf>
    <xf numFmtId="0" fontId="42" fillId="0" borderId="0" xfId="0" applyFont="1" applyAlignment="1">
      <alignment horizontal="right" vertical="center" readingOrder="2"/>
    </xf>
    <xf numFmtId="4" fontId="67" fillId="0" borderId="2" xfId="0" applyNumberFormat="1" applyFont="1" applyFill="1" applyBorder="1" applyAlignment="1">
      <alignment horizontal="center" vertical="center" readingOrder="1"/>
    </xf>
    <xf numFmtId="0" fontId="39" fillId="0" borderId="0" xfId="0" applyFont="1" applyBorder="1" applyAlignment="1">
      <alignment horizontal="right" readingOrder="2"/>
    </xf>
    <xf numFmtId="0" fontId="69" fillId="0" borderId="0" xfId="0" applyFont="1" applyAlignment="1">
      <alignment vertical="center" readingOrder="2"/>
    </xf>
    <xf numFmtId="0" fontId="42" fillId="0" borderId="0" xfId="0" applyFont="1" applyAlignment="1">
      <alignment horizontal="center" vertical="center" wrapText="1" readingOrder="2"/>
    </xf>
    <xf numFmtId="0" fontId="42" fillId="6" borderId="0" xfId="0" applyFont="1" applyFill="1" applyAlignment="1">
      <alignment vertical="center" readingOrder="2"/>
    </xf>
    <xf numFmtId="0" fontId="67" fillId="0" borderId="0" xfId="0" applyFont="1" applyBorder="1" applyAlignment="1">
      <alignment horizontal="center" vertical="center" wrapText="1" readingOrder="1"/>
    </xf>
    <xf numFmtId="4" fontId="39" fillId="3" borderId="1" xfId="0" applyNumberFormat="1" applyFont="1" applyFill="1" applyBorder="1" applyAlignment="1">
      <alignment horizontal="center" vertical="center" readingOrder="1"/>
    </xf>
    <xf numFmtId="0" fontId="42" fillId="0" borderId="0" xfId="0" applyFont="1" applyBorder="1" applyAlignment="1">
      <alignment vertical="center" wrapText="1" readingOrder="2"/>
    </xf>
    <xf numFmtId="0" fontId="42" fillId="6" borderId="0" xfId="0" applyFont="1" applyFill="1" applyAlignment="1">
      <alignment horizontal="right" vertical="center" readingOrder="2"/>
    </xf>
    <xf numFmtId="0" fontId="71" fillId="0" borderId="0" xfId="0" applyFont="1"/>
    <xf numFmtId="0" fontId="39" fillId="0" borderId="0" xfId="0" applyFont="1" applyBorder="1" applyAlignment="1">
      <alignment horizontal="right" vertical="center" readingOrder="2"/>
    </xf>
    <xf numFmtId="3" fontId="39" fillId="8" borderId="3" xfId="3" applyNumberFormat="1" applyFont="1" applyFill="1" applyBorder="1" applyAlignment="1">
      <alignment horizontal="center" vertical="center" wrapText="1" readingOrder="1"/>
    </xf>
    <xf numFmtId="3" fontId="39" fillId="8" borderId="1" xfId="3" applyNumberFormat="1" applyFont="1" applyFill="1" applyBorder="1" applyAlignment="1">
      <alignment horizontal="center" vertical="center" wrapText="1" readingOrder="1"/>
    </xf>
    <xf numFmtId="0" fontId="42" fillId="0" borderId="0" xfId="0" applyFont="1" applyBorder="1" applyAlignment="1">
      <alignment vertical="center" readingOrder="2"/>
    </xf>
    <xf numFmtId="3" fontId="39" fillId="8" borderId="1" xfId="3" applyNumberFormat="1" applyFont="1" applyFill="1" applyBorder="1" applyAlignment="1" applyProtection="1">
      <alignment horizontal="center" vertical="center" wrapText="1" readingOrder="1"/>
    </xf>
    <xf numFmtId="4" fontId="39" fillId="0" borderId="0" xfId="0" applyNumberFormat="1" applyFont="1" applyFill="1" applyBorder="1" applyAlignment="1">
      <alignment horizontal="center" vertical="center" readingOrder="1"/>
    </xf>
    <xf numFmtId="0" fontId="42" fillId="0" borderId="0" xfId="0" applyFont="1" applyBorder="1" applyAlignment="1">
      <alignment horizontal="center" vertical="center" readingOrder="2"/>
    </xf>
    <xf numFmtId="0" fontId="42" fillId="0" borderId="0" xfId="0" applyFont="1" applyBorder="1" applyAlignment="1">
      <alignment vertical="center" readingOrder="1"/>
    </xf>
    <xf numFmtId="0" fontId="42" fillId="0" borderId="0" xfId="0" applyFont="1" applyAlignment="1">
      <alignment vertical="center" readingOrder="2"/>
    </xf>
    <xf numFmtId="0" fontId="66" fillId="0" borderId="0" xfId="0" applyFont="1" applyFill="1" applyBorder="1"/>
    <xf numFmtId="0" fontId="69" fillId="0" borderId="0" xfId="0" applyFont="1" applyBorder="1" applyAlignment="1">
      <alignment vertical="center" readingOrder="2"/>
    </xf>
    <xf numFmtId="0" fontId="42" fillId="0" borderId="0" xfId="0" applyFont="1" applyAlignment="1">
      <alignment horizontal="center" vertical="center" readingOrder="2"/>
    </xf>
    <xf numFmtId="0" fontId="39" fillId="0" borderId="0" xfId="0" applyFont="1" applyAlignment="1">
      <alignment horizontal="left" vertical="center" readingOrder="1"/>
    </xf>
    <xf numFmtId="0" fontId="39" fillId="0" borderId="0" xfId="0" applyFont="1" applyAlignment="1">
      <alignment horizontal="left" vertical="center" readingOrder="2"/>
    </xf>
    <xf numFmtId="0" fontId="38" fillId="0" borderId="2" xfId="0" applyFont="1" applyFill="1" applyBorder="1" applyAlignment="1">
      <alignment vertical="center" readingOrder="1"/>
    </xf>
    <xf numFmtId="0" fontId="39" fillId="0" borderId="0" xfId="0" applyFont="1" applyAlignment="1">
      <alignment horizontal="left" vertical="center" readingOrder="2"/>
    </xf>
    <xf numFmtId="0" fontId="38" fillId="0" borderId="0" xfId="0" applyFont="1" applyAlignment="1">
      <alignment horizontal="right" readingOrder="2"/>
    </xf>
    <xf numFmtId="0" fontId="39" fillId="0" borderId="0" xfId="0" applyFont="1" applyAlignment="1">
      <alignment horizontal="left" vertical="center" readingOrder="1"/>
    </xf>
    <xf numFmtId="0" fontId="38" fillId="0" borderId="2" xfId="0" applyFont="1" applyFill="1" applyBorder="1" applyAlignment="1">
      <alignment horizontal="left" vertical="center" readingOrder="1"/>
    </xf>
    <xf numFmtId="4" fontId="39" fillId="3" borderId="3" xfId="0" applyNumberFormat="1" applyFont="1" applyFill="1" applyBorder="1" applyAlignment="1">
      <alignment horizontal="center" vertical="center" wrapText="1" readingOrder="1"/>
    </xf>
    <xf numFmtId="0" fontId="0" fillId="0" borderId="0" xfId="0"/>
    <xf numFmtId="0" fontId="38" fillId="0" borderId="0" xfId="0" applyFont="1" applyAlignment="1">
      <alignment horizontal="right" vertical="center" readingOrder="2"/>
    </xf>
    <xf numFmtId="0" fontId="73" fillId="0" borderId="0" xfId="0" applyFont="1"/>
    <xf numFmtId="0" fontId="74" fillId="0" borderId="0" xfId="0" applyFont="1"/>
    <xf numFmtId="4" fontId="39" fillId="3" borderId="3" xfId="0" applyNumberFormat="1" applyFont="1" applyFill="1" applyBorder="1" applyAlignment="1">
      <alignment horizontal="center" vertical="center" wrapText="1" readingOrder="1"/>
    </xf>
    <xf numFmtId="0" fontId="0" fillId="0" borderId="0" xfId="0"/>
    <xf numFmtId="4" fontId="39" fillId="3" borderId="3" xfId="0" applyNumberFormat="1" applyFont="1" applyFill="1" applyBorder="1" applyAlignment="1">
      <alignment horizontal="center" vertical="center" wrapText="1" readingOrder="1"/>
    </xf>
    <xf numFmtId="0" fontId="0" fillId="0" borderId="0" xfId="0"/>
    <xf numFmtId="0" fontId="67" fillId="0" borderId="0" xfId="0" applyFont="1" applyBorder="1" applyAlignment="1">
      <alignment horizontal="center" vertical="center" wrapText="1" readingOrder="1"/>
    </xf>
    <xf numFmtId="0" fontId="78" fillId="0" borderId="0" xfId="0" applyFont="1" applyAlignment="1">
      <alignment horizontal="left" vertical="center"/>
    </xf>
    <xf numFmtId="0" fontId="0" fillId="0" borderId="0" xfId="0" applyAlignment="1"/>
    <xf numFmtId="0" fontId="66" fillId="0" borderId="0" xfId="0" applyFont="1" applyAlignment="1">
      <alignment horizontal="right" readingOrder="2"/>
    </xf>
    <xf numFmtId="0" fontId="81" fillId="0" borderId="0" xfId="0" applyFont="1" applyAlignment="1">
      <alignment vertical="center" wrapText="1" readingOrder="2"/>
    </xf>
    <xf numFmtId="0" fontId="81" fillId="0" borderId="0" xfId="0" applyFont="1" applyAlignment="1">
      <alignment vertical="center" wrapText="1"/>
    </xf>
    <xf numFmtId="0" fontId="26" fillId="0" borderId="0" xfId="0" applyFont="1" applyAlignment="1">
      <alignment horizontal="left" vertical="center" readingOrder="1"/>
    </xf>
    <xf numFmtId="4" fontId="39" fillId="3" borderId="3" xfId="0" applyNumberFormat="1" applyFont="1" applyFill="1" applyBorder="1" applyAlignment="1">
      <alignment horizontal="center" vertical="center" wrapText="1" readingOrder="1"/>
    </xf>
    <xf numFmtId="0" fontId="0" fillId="0" borderId="0" xfId="0"/>
    <xf numFmtId="0" fontId="0" fillId="0" borderId="0" xfId="0"/>
    <xf numFmtId="4" fontId="39" fillId="3" borderId="3" xfId="0" applyNumberFormat="1" applyFont="1" applyFill="1" applyBorder="1" applyAlignment="1">
      <alignment horizontal="center" vertical="center" wrapText="1" readingOrder="1"/>
    </xf>
    <xf numFmtId="0" fontId="0" fillId="0" borderId="0" xfId="0"/>
    <xf numFmtId="0" fontId="42" fillId="0" borderId="0" xfId="0" applyFont="1" applyAlignment="1">
      <alignment horizontal="center" vertical="center" wrapText="1" readingOrder="2"/>
    </xf>
    <xf numFmtId="0" fontId="0" fillId="0" borderId="0" xfId="0"/>
    <xf numFmtId="0" fontId="0" fillId="0" borderId="0" xfId="0"/>
    <xf numFmtId="0" fontId="42" fillId="0" borderId="0" xfId="0" applyFont="1" applyAlignment="1">
      <alignment horizontal="center" vertical="center" wrapText="1" readingOrder="2"/>
    </xf>
    <xf numFmtId="0" fontId="0" fillId="0" borderId="0" xfId="0"/>
    <xf numFmtId="4" fontId="39" fillId="3" borderId="3" xfId="0" applyNumberFormat="1" applyFont="1" applyFill="1" applyBorder="1" applyAlignment="1">
      <alignment horizontal="center" vertical="center" wrapText="1" readingOrder="1"/>
    </xf>
    <xf numFmtId="0" fontId="0" fillId="0" borderId="0" xfId="0"/>
    <xf numFmtId="0" fontId="0" fillId="0" borderId="0" xfId="0"/>
    <xf numFmtId="4" fontId="39" fillId="3" borderId="3" xfId="0" applyNumberFormat="1" applyFont="1" applyFill="1" applyBorder="1" applyAlignment="1">
      <alignment horizontal="center" vertical="center" wrapText="1" readingOrder="1"/>
    </xf>
    <xf numFmtId="0" fontId="0" fillId="0" borderId="0" xfId="0"/>
    <xf numFmtId="0" fontId="0" fillId="0" borderId="0" xfId="0"/>
    <xf numFmtId="0" fontId="67" fillId="0" borderId="0" xfId="0" applyFont="1" applyBorder="1" applyAlignment="1">
      <alignment horizontal="center" vertical="center" wrapText="1" readingOrder="1"/>
    </xf>
    <xf numFmtId="0" fontId="0" fillId="0" borderId="0" xfId="0"/>
    <xf numFmtId="0" fontId="42" fillId="0" borderId="0" xfId="0" applyFont="1" applyBorder="1" applyAlignment="1">
      <alignment horizontal="center" vertical="center" wrapText="1" readingOrder="2"/>
    </xf>
    <xf numFmtId="0" fontId="39" fillId="0" borderId="0" xfId="0" applyFont="1" applyFill="1" applyAlignment="1">
      <alignment horizontal="right" vertical="center" readingOrder="2"/>
    </xf>
    <xf numFmtId="0" fontId="85" fillId="0" borderId="97" xfId="0" applyFont="1" applyBorder="1" applyAlignment="1">
      <alignment vertical="top"/>
    </xf>
    <xf numFmtId="0" fontId="85" fillId="0" borderId="0" xfId="0" applyFont="1" applyAlignment="1">
      <alignment horizontal="center" vertical="top"/>
    </xf>
    <xf numFmtId="0" fontId="0" fillId="0" borderId="100" xfId="0" applyBorder="1"/>
    <xf numFmtId="0" fontId="0" fillId="0" borderId="101" xfId="0" applyBorder="1"/>
    <xf numFmtId="0" fontId="88" fillId="2" borderId="98" xfId="0" applyFont="1" applyFill="1" applyBorder="1" applyAlignment="1">
      <alignment horizontal="center" vertical="center" wrapText="1" readingOrder="2"/>
    </xf>
    <xf numFmtId="0" fontId="88" fillId="2" borderId="98" xfId="0" applyFont="1" applyFill="1" applyBorder="1" applyAlignment="1">
      <alignment horizontal="center" vertical="center" readingOrder="2"/>
    </xf>
    <xf numFmtId="0" fontId="90" fillId="5" borderId="98" xfId="0" applyFont="1" applyFill="1" applyBorder="1" applyAlignment="1">
      <alignment horizontal="center" vertical="center" readingOrder="2"/>
    </xf>
    <xf numFmtId="0" fontId="92" fillId="2" borderId="98" xfId="0" applyFont="1" applyFill="1" applyBorder="1" applyAlignment="1">
      <alignment horizontal="center" vertical="center" wrapText="1" readingOrder="2"/>
    </xf>
    <xf numFmtId="173" fontId="90" fillId="5" borderId="98" xfId="0" applyNumberFormat="1" applyFont="1" applyFill="1" applyBorder="1" applyAlignment="1">
      <alignment horizontal="center" vertical="center" readingOrder="2"/>
    </xf>
    <xf numFmtId="173" fontId="93" fillId="5" borderId="98" xfId="0" applyNumberFormat="1" applyFont="1" applyFill="1" applyBorder="1" applyAlignment="1">
      <alignment horizontal="center" vertical="center" readingOrder="2"/>
    </xf>
    <xf numFmtId="165" fontId="90" fillId="5" borderId="98" xfId="0" applyNumberFormat="1" applyFont="1" applyFill="1" applyBorder="1" applyAlignment="1">
      <alignment horizontal="center" vertical="center" readingOrder="2"/>
    </xf>
    <xf numFmtId="165" fontId="93" fillId="5" borderId="98" xfId="0" applyNumberFormat="1" applyFont="1" applyFill="1" applyBorder="1" applyAlignment="1">
      <alignment horizontal="center" vertical="center" readingOrder="2"/>
    </xf>
    <xf numFmtId="0" fontId="94" fillId="0" borderId="0" xfId="0" applyFont="1" applyAlignment="1">
      <alignment horizontal="left" readingOrder="1"/>
    </xf>
    <xf numFmtId="165" fontId="0" fillId="0" borderId="0" xfId="0" applyNumberFormat="1"/>
    <xf numFmtId="173" fontId="0" fillId="0" borderId="0" xfId="0" applyNumberFormat="1"/>
    <xf numFmtId="2" fontId="90" fillId="5" borderId="98" xfId="0" applyNumberFormat="1" applyFont="1" applyFill="1" applyBorder="1" applyAlignment="1">
      <alignment horizontal="center" vertical="center" readingOrder="2"/>
    </xf>
    <xf numFmtId="4" fontId="90" fillId="5" borderId="98" xfId="0" applyNumberFormat="1" applyFont="1" applyFill="1" applyBorder="1" applyAlignment="1">
      <alignment horizontal="center" vertical="center" readingOrder="2"/>
    </xf>
    <xf numFmtId="4" fontId="93" fillId="5" borderId="98" xfId="0" applyNumberFormat="1" applyFont="1" applyFill="1" applyBorder="1" applyAlignment="1">
      <alignment horizontal="center" vertical="center" readingOrder="2"/>
    </xf>
    <xf numFmtId="0" fontId="88" fillId="2" borderId="98" xfId="0" quotePrefix="1" applyFont="1" applyFill="1" applyBorder="1" applyAlignment="1">
      <alignment horizontal="center" vertical="center" readingOrder="2"/>
    </xf>
    <xf numFmtId="1" fontId="90" fillId="5" borderId="98" xfId="0" applyNumberFormat="1" applyFont="1" applyFill="1" applyBorder="1" applyAlignment="1">
      <alignment horizontal="center" vertical="center" readingOrder="2"/>
    </xf>
    <xf numFmtId="1" fontId="93" fillId="5" borderId="98" xfId="0" applyNumberFormat="1" applyFont="1" applyFill="1" applyBorder="1" applyAlignment="1">
      <alignment horizontal="center" vertical="center" readingOrder="2"/>
    </xf>
    <xf numFmtId="0" fontId="95" fillId="0" borderId="0" xfId="0" applyFont="1" applyAlignment="1">
      <alignment horizontal="right" readingOrder="2"/>
    </xf>
    <xf numFmtId="4" fontId="95" fillId="0" borderId="0" xfId="0" applyNumberFormat="1" applyFont="1" applyAlignment="1">
      <alignment horizontal="right" readingOrder="2"/>
    </xf>
    <xf numFmtId="3" fontId="90" fillId="5" borderId="98" xfId="0" applyNumberFormat="1" applyFont="1" applyFill="1" applyBorder="1" applyAlignment="1">
      <alignment horizontal="center" vertical="center" readingOrder="2"/>
    </xf>
    <xf numFmtId="3" fontId="93" fillId="5" borderId="98" xfId="0" applyNumberFormat="1" applyFont="1" applyFill="1" applyBorder="1" applyAlignment="1">
      <alignment horizontal="center" vertical="center" readingOrder="2"/>
    </xf>
    <xf numFmtId="0" fontId="0" fillId="0" borderId="0" xfId="0" applyBorder="1" applyAlignment="1">
      <alignment vertical="center" wrapText="1"/>
    </xf>
    <xf numFmtId="0" fontId="88" fillId="2" borderId="105" xfId="0" applyFont="1" applyFill="1" applyBorder="1" applyAlignment="1">
      <alignment horizontal="center" vertical="center" readingOrder="2"/>
    </xf>
    <xf numFmtId="1" fontId="90" fillId="5" borderId="105" xfId="0" applyNumberFormat="1" applyFont="1" applyFill="1" applyBorder="1" applyAlignment="1">
      <alignment horizontal="center" vertical="center" readingOrder="2"/>
    </xf>
    <xf numFmtId="1" fontId="93" fillId="5" borderId="105" xfId="0" applyNumberFormat="1" applyFont="1" applyFill="1" applyBorder="1" applyAlignment="1">
      <alignment horizontal="center" vertical="center" readingOrder="2"/>
    </xf>
    <xf numFmtId="0" fontId="88" fillId="2" borderId="105" xfId="0" quotePrefix="1" applyFont="1" applyFill="1" applyBorder="1" applyAlignment="1">
      <alignment horizontal="center" vertical="center" readingOrder="2"/>
    </xf>
    <xf numFmtId="1" fontId="0" fillId="0" borderId="0" xfId="0" applyNumberFormat="1" applyAlignment="1">
      <alignment horizontal="center" vertical="center"/>
    </xf>
    <xf numFmtId="1" fontId="90" fillId="5" borderId="109" xfId="0" applyNumberFormat="1" applyFont="1" applyFill="1" applyBorder="1" applyAlignment="1">
      <alignment horizontal="center" vertical="center" readingOrder="2"/>
    </xf>
    <xf numFmtId="0" fontId="89" fillId="0" borderId="0" xfId="0" applyFont="1" applyAlignment="1">
      <alignment vertical="center" readingOrder="2"/>
    </xf>
    <xf numFmtId="173" fontId="90" fillId="5" borderId="98" xfId="0" applyNumberFormat="1" applyFont="1" applyFill="1" applyBorder="1" applyAlignment="1">
      <alignment horizontal="center" vertical="center" wrapText="1" readingOrder="2"/>
    </xf>
    <xf numFmtId="0" fontId="0" fillId="0" borderId="0" xfId="0" applyAlignment="1">
      <alignment wrapText="1"/>
    </xf>
    <xf numFmtId="0" fontId="96" fillId="0" borderId="0" xfId="0" applyFont="1" applyAlignment="1">
      <alignment horizontal="right" readingOrder="2"/>
    </xf>
    <xf numFmtId="0" fontId="99" fillId="0" borderId="0" xfId="0" applyFont="1" applyAlignment="1">
      <alignment horizontal="right" readingOrder="2"/>
    </xf>
    <xf numFmtId="0" fontId="101" fillId="0" borderId="0" xfId="0" applyFont="1" applyAlignment="1">
      <alignment horizontal="left" readingOrder="1"/>
    </xf>
    <xf numFmtId="0" fontId="99" fillId="0" borderId="0" xfId="0" applyFont="1" applyAlignment="1">
      <alignment horizontal="right" vertical="center" readingOrder="2"/>
    </xf>
    <xf numFmtId="0" fontId="0" fillId="0" borderId="103" xfId="0" applyBorder="1" applyAlignment="1">
      <alignment vertical="center"/>
    </xf>
    <xf numFmtId="0" fontId="0" fillId="0" borderId="0" xfId="0" applyBorder="1" applyAlignment="1">
      <alignment vertical="center"/>
    </xf>
    <xf numFmtId="0" fontId="102" fillId="2" borderId="98" xfId="0" applyFont="1" applyFill="1" applyBorder="1" applyAlignment="1">
      <alignment horizontal="center" vertical="center" wrapText="1" readingOrder="2"/>
    </xf>
    <xf numFmtId="0" fontId="90" fillId="31" borderId="98" xfId="0" applyFont="1" applyFill="1" applyBorder="1" applyAlignment="1">
      <alignment horizontal="center" vertical="center" wrapText="1" readingOrder="2"/>
    </xf>
    <xf numFmtId="3" fontId="90" fillId="31" borderId="98" xfId="0" applyNumberFormat="1" applyFont="1" applyFill="1" applyBorder="1" applyAlignment="1">
      <alignment horizontal="center" vertical="center" readingOrder="2"/>
    </xf>
    <xf numFmtId="3" fontId="93" fillId="31" borderId="98" xfId="0" applyNumberFormat="1" applyFont="1" applyFill="1" applyBorder="1" applyAlignment="1">
      <alignment horizontal="center" vertical="center" readingOrder="2"/>
    </xf>
    <xf numFmtId="0" fontId="28" fillId="0" borderId="0" xfId="0" applyFont="1" applyBorder="1" applyAlignment="1">
      <alignment vertical="center" wrapText="1" readingOrder="2"/>
    </xf>
    <xf numFmtId="0" fontId="0" fillId="0" borderId="0" xfId="0" applyAlignment="1">
      <alignment horizontal="left"/>
    </xf>
    <xf numFmtId="0" fontId="87" fillId="0" borderId="0" xfId="0" applyFont="1"/>
    <xf numFmtId="0" fontId="103" fillId="0" borderId="0" xfId="0" applyFont="1" applyAlignment="1">
      <alignment horizontal="left" vertical="center" readingOrder="1"/>
    </xf>
    <xf numFmtId="0" fontId="28" fillId="0" borderId="47" xfId="0" applyFont="1" applyBorder="1" applyAlignment="1">
      <alignment horizontal="right" vertical="center" readingOrder="2"/>
    </xf>
    <xf numFmtId="3" fontId="31" fillId="0" borderId="122" xfId="0" applyNumberFormat="1" applyFont="1" applyFill="1" applyBorder="1" applyAlignment="1" applyProtection="1">
      <alignment horizontal="right" vertical="center" wrapText="1" readingOrder="2"/>
    </xf>
    <xf numFmtId="0" fontId="76" fillId="0" borderId="47" xfId="0" applyFont="1" applyBorder="1" applyAlignment="1">
      <alignment horizontal="center" vertical="center" wrapText="1" readingOrder="2"/>
    </xf>
    <xf numFmtId="3" fontId="31" fillId="0" borderId="0" xfId="0" applyNumberFormat="1" applyFont="1" applyFill="1" applyBorder="1" applyAlignment="1" applyProtection="1">
      <alignment horizontal="right" vertical="center" wrapText="1" readingOrder="2"/>
    </xf>
    <xf numFmtId="0" fontId="39" fillId="0" borderId="0" xfId="0" applyFont="1" applyFill="1" applyAlignment="1">
      <alignment horizontal="left" vertical="center" readingOrder="1"/>
    </xf>
    <xf numFmtId="0" fontId="28" fillId="0" borderId="0" xfId="0" applyFont="1" applyBorder="1" applyAlignment="1">
      <alignment horizontal="center" vertical="center" readingOrder="2"/>
    </xf>
    <xf numFmtId="0" fontId="0" fillId="0" borderId="0" xfId="0" applyFill="1" applyAlignment="1">
      <alignment horizontal="right" vertical="center"/>
    </xf>
    <xf numFmtId="0" fontId="103" fillId="0" borderId="0" xfId="0" applyFont="1" applyFill="1" applyBorder="1" applyAlignment="1">
      <alignment horizontal="left" vertical="center" readingOrder="2"/>
    </xf>
    <xf numFmtId="0" fontId="0" fillId="0" borderId="0" xfId="0" applyAlignment="1">
      <alignment horizontal="right"/>
    </xf>
    <xf numFmtId="0" fontId="103" fillId="0" borderId="0" xfId="0" applyFont="1" applyBorder="1" applyAlignment="1">
      <alignment horizontal="left" vertical="center" readingOrder="1"/>
    </xf>
    <xf numFmtId="0" fontId="105" fillId="0" borderId="122" xfId="0" applyFont="1" applyFill="1" applyBorder="1" applyAlignment="1">
      <alignment horizontal="right" vertical="center" readingOrder="2"/>
    </xf>
    <xf numFmtId="0" fontId="105" fillId="0" borderId="0" xfId="0" applyFont="1" applyFill="1" applyBorder="1" applyAlignment="1">
      <alignment horizontal="right" vertical="center" readingOrder="2"/>
    </xf>
    <xf numFmtId="0" fontId="0" fillId="0" borderId="22" xfId="0" applyBorder="1"/>
    <xf numFmtId="0" fontId="0" fillId="4" borderId="0" xfId="0" applyFill="1"/>
    <xf numFmtId="4" fontId="39" fillId="3" borderId="3" xfId="0" applyNumberFormat="1" applyFont="1" applyFill="1" applyBorder="1" applyAlignment="1">
      <alignment horizontal="center" vertical="center" wrapText="1" readingOrder="1"/>
    </xf>
    <xf numFmtId="0" fontId="0" fillId="0" borderId="0" xfId="0"/>
    <xf numFmtId="4" fontId="0" fillId="0" borderId="0" xfId="0" applyNumberFormat="1" applyBorder="1"/>
    <xf numFmtId="164" fontId="0" fillId="0" borderId="0" xfId="3" applyFont="1" applyBorder="1"/>
    <xf numFmtId="0" fontId="35" fillId="0" borderId="0" xfId="2" applyFont="1" applyAlignment="1">
      <alignment horizontal="center" vertical="center"/>
    </xf>
    <xf numFmtId="0" fontId="0" fillId="0" borderId="0" xfId="0"/>
    <xf numFmtId="0" fontId="42" fillId="0" borderId="0" xfId="0" applyFont="1" applyBorder="1" applyAlignment="1">
      <alignment horizontal="center" vertical="center" wrapText="1" readingOrder="2"/>
    </xf>
    <xf numFmtId="0" fontId="0" fillId="0" borderId="0" xfId="0"/>
    <xf numFmtId="0" fontId="0" fillId="0" borderId="0" xfId="0"/>
    <xf numFmtId="0" fontId="0" fillId="0" borderId="0" xfId="0"/>
    <xf numFmtId="0" fontId="66" fillId="0" borderId="0" xfId="0" applyFont="1" applyAlignment="1">
      <alignment horizontal="left"/>
    </xf>
    <xf numFmtId="0" fontId="107" fillId="0" borderId="0" xfId="0" applyFont="1" applyAlignment="1">
      <alignment horizontal="left" vertical="center" readingOrder="1"/>
    </xf>
    <xf numFmtId="0" fontId="109" fillId="0" borderId="0" xfId="0" applyFont="1" applyAlignment="1">
      <alignment horizontal="right" vertical="center" readingOrder="2"/>
    </xf>
    <xf numFmtId="0" fontId="82" fillId="0" borderId="0" xfId="0" applyFont="1"/>
    <xf numFmtId="0" fontId="109" fillId="0" borderId="0" xfId="0" applyFont="1" applyAlignment="1">
      <alignment horizontal="right" vertical="center" wrapText="1" readingOrder="2"/>
    </xf>
    <xf numFmtId="3" fontId="31" fillId="0" borderId="122" xfId="0" applyNumberFormat="1" applyFont="1" applyFill="1" applyBorder="1" applyAlignment="1" applyProtection="1">
      <alignment vertical="center" wrapText="1" readingOrder="2"/>
    </xf>
    <xf numFmtId="3" fontId="31" fillId="0" borderId="0" xfId="0" applyNumberFormat="1" applyFont="1" applyFill="1" applyBorder="1" applyAlignment="1" applyProtection="1">
      <alignment vertical="center" wrapText="1" readingOrder="2"/>
    </xf>
    <xf numFmtId="0" fontId="111" fillId="0" borderId="0" xfId="0" applyFont="1"/>
    <xf numFmtId="4" fontId="39" fillId="3" borderId="3" xfId="0" applyNumberFormat="1" applyFont="1" applyFill="1" applyBorder="1" applyAlignment="1">
      <alignment horizontal="center" vertical="center" wrapText="1" readingOrder="1"/>
    </xf>
    <xf numFmtId="0" fontId="0" fillId="0" borderId="0" xfId="0"/>
    <xf numFmtId="4" fontId="39" fillId="3" borderId="3" xfId="0" applyNumberFormat="1" applyFont="1" applyFill="1" applyBorder="1" applyAlignment="1">
      <alignment horizontal="center" vertical="center" wrapText="1" readingOrder="1"/>
    </xf>
    <xf numFmtId="0" fontId="0" fillId="0" borderId="0" xfId="0"/>
    <xf numFmtId="0" fontId="0" fillId="0" borderId="104" xfId="0" applyBorder="1" applyAlignment="1">
      <alignment vertical="center" wrapText="1"/>
    </xf>
    <xf numFmtId="0" fontId="113" fillId="0" borderId="0" xfId="0" applyFont="1" applyAlignment="1">
      <alignment horizontal="right" readingOrder="2"/>
    </xf>
    <xf numFmtId="0" fontId="114" fillId="0" borderId="0" xfId="0" applyFont="1" applyAlignment="1">
      <alignment horizontal="left" readingOrder="1"/>
    </xf>
    <xf numFmtId="0" fontId="23" fillId="0" borderId="0" xfId="6"/>
    <xf numFmtId="165" fontId="93" fillId="5" borderId="98" xfId="6" applyNumberFormat="1" applyFont="1" applyFill="1" applyBorder="1" applyAlignment="1">
      <alignment horizontal="center" vertical="center" readingOrder="2"/>
    </xf>
    <xf numFmtId="1" fontId="93" fillId="5" borderId="105" xfId="6" applyNumberFormat="1" applyFont="1" applyFill="1" applyBorder="1" applyAlignment="1">
      <alignment horizontal="center" vertical="center" readingOrder="2"/>
    </xf>
    <xf numFmtId="0" fontId="92" fillId="2" borderId="105" xfId="6" applyFont="1" applyFill="1" applyBorder="1" applyAlignment="1">
      <alignment horizontal="center" vertical="center" wrapText="1" readingOrder="2"/>
    </xf>
    <xf numFmtId="165" fontId="90" fillId="5" borderId="98" xfId="6" applyNumberFormat="1" applyFont="1" applyFill="1" applyBorder="1" applyAlignment="1">
      <alignment horizontal="center" vertical="center" readingOrder="2"/>
    </xf>
    <xf numFmtId="1" fontId="90" fillId="5" borderId="98" xfId="6" applyNumberFormat="1" applyFont="1" applyFill="1" applyBorder="1" applyAlignment="1">
      <alignment horizontal="center" vertical="center" readingOrder="2"/>
    </xf>
    <xf numFmtId="0" fontId="88" fillId="2" borderId="105" xfId="6" quotePrefix="1" applyFont="1" applyFill="1" applyBorder="1" applyAlignment="1">
      <alignment horizontal="center" vertical="center" readingOrder="2"/>
    </xf>
    <xf numFmtId="0" fontId="88" fillId="2" borderId="98" xfId="6" applyFont="1" applyFill="1" applyBorder="1" applyAlignment="1">
      <alignment horizontal="center" vertical="center" readingOrder="2"/>
    </xf>
    <xf numFmtId="0" fontId="23" fillId="0" borderId="0" xfId="6" applyAlignment="1">
      <alignment vertical="center" wrapText="1" readingOrder="2"/>
    </xf>
    <xf numFmtId="0" fontId="87" fillId="5" borderId="105" xfId="6" applyFont="1" applyFill="1" applyBorder="1" applyAlignment="1">
      <alignment horizontal="center" vertical="center" wrapText="1" readingOrder="2"/>
    </xf>
    <xf numFmtId="0" fontId="115" fillId="4" borderId="0" xfId="6" applyFont="1" applyFill="1" applyAlignment="1">
      <alignment horizontal="center" vertical="center"/>
    </xf>
    <xf numFmtId="0" fontId="23" fillId="0" borderId="0" xfId="6" applyAlignment="1">
      <alignment readingOrder="2"/>
    </xf>
    <xf numFmtId="0" fontId="23" fillId="4" borderId="0" xfId="6" applyFill="1"/>
    <xf numFmtId="0" fontId="116" fillId="4" borderId="0" xfId="6" applyFont="1" applyFill="1" applyAlignment="1">
      <alignment horizontal="center" vertical="center"/>
    </xf>
    <xf numFmtId="10" fontId="23" fillId="0" borderId="0" xfId="6" applyNumberFormat="1"/>
    <xf numFmtId="175" fontId="90" fillId="5" borderId="98" xfId="8" applyNumberFormat="1" applyFont="1" applyFill="1" applyBorder="1" applyAlignment="1">
      <alignment horizontal="center" vertical="center" readingOrder="2"/>
    </xf>
    <xf numFmtId="175" fontId="90" fillId="5" borderId="98" xfId="6" applyNumberFormat="1" applyFont="1" applyFill="1" applyBorder="1" applyAlignment="1">
      <alignment horizontal="center" vertical="center" readingOrder="2"/>
    </xf>
    <xf numFmtId="0" fontId="73" fillId="0" borderId="0" xfId="6" applyFont="1"/>
    <xf numFmtId="0" fontId="73" fillId="0" borderId="0" xfId="6" applyFont="1" applyAlignment="1">
      <alignment vertical="center" wrapText="1" readingOrder="2"/>
    </xf>
    <xf numFmtId="0" fontId="23" fillId="0" borderId="0" xfId="6" applyFill="1" applyAlignment="1">
      <alignment vertical="center" wrapText="1" readingOrder="2"/>
    </xf>
    <xf numFmtId="0" fontId="89" fillId="0" borderId="103" xfId="6" applyFont="1" applyBorder="1" applyAlignment="1">
      <alignment vertical="center" wrapText="1" readingOrder="2"/>
    </xf>
    <xf numFmtId="0" fontId="89" fillId="0" borderId="0" xfId="6" applyFont="1" applyAlignment="1">
      <alignment vertical="center" wrapText="1" readingOrder="2"/>
    </xf>
    <xf numFmtId="10" fontId="0" fillId="0" borderId="0" xfId="1" applyNumberFormat="1" applyFont="1"/>
    <xf numFmtId="0" fontId="89" fillId="0" borderId="0" xfId="0" applyFont="1" applyFill="1" applyAlignment="1">
      <alignment vertical="center" readingOrder="2"/>
    </xf>
    <xf numFmtId="1" fontId="90" fillId="5" borderId="105" xfId="6" applyNumberFormat="1" applyFont="1" applyFill="1" applyBorder="1" applyAlignment="1">
      <alignment horizontal="center" vertical="center" readingOrder="2"/>
    </xf>
    <xf numFmtId="175" fontId="0" fillId="0" borderId="0" xfId="1" applyNumberFormat="1" applyFont="1"/>
    <xf numFmtId="3" fontId="88" fillId="2" borderId="98" xfId="3" applyNumberFormat="1" applyFont="1" applyFill="1" applyBorder="1" applyAlignment="1">
      <alignment horizontal="center" vertical="center" wrapText="1" readingOrder="2"/>
    </xf>
    <xf numFmtId="0" fontId="88" fillId="2" borderId="98" xfId="6" quotePrefix="1" applyFont="1" applyFill="1" applyBorder="1" applyAlignment="1">
      <alignment horizontal="center" vertical="center" readingOrder="2"/>
    </xf>
    <xf numFmtId="3" fontId="90" fillId="34" borderId="98" xfId="6" applyNumberFormat="1" applyFont="1" applyFill="1" applyBorder="1" applyAlignment="1">
      <alignment horizontal="center" vertical="center" readingOrder="2"/>
    </xf>
    <xf numFmtId="3" fontId="93" fillId="34" borderId="98" xfId="6" applyNumberFormat="1" applyFont="1" applyFill="1" applyBorder="1" applyAlignment="1">
      <alignment horizontal="center" vertical="center" readingOrder="2"/>
    </xf>
    <xf numFmtId="9" fontId="90" fillId="5" borderId="98" xfId="1" applyFont="1" applyFill="1" applyBorder="1" applyAlignment="1">
      <alignment horizontal="center" vertical="center" readingOrder="2"/>
    </xf>
    <xf numFmtId="0" fontId="74" fillId="0" borderId="0" xfId="6" applyFont="1"/>
    <xf numFmtId="0" fontId="42" fillId="0" borderId="0" xfId="0" applyFont="1" applyAlignment="1">
      <alignment horizontal="center" vertical="center" readingOrder="2"/>
    </xf>
    <xf numFmtId="0" fontId="0" fillId="0" borderId="0" xfId="0"/>
    <xf numFmtId="0" fontId="42" fillId="0" borderId="0" xfId="0" applyFont="1" applyBorder="1" applyAlignment="1">
      <alignment horizontal="center" vertical="center" readingOrder="2"/>
    </xf>
    <xf numFmtId="0" fontId="0" fillId="0" borderId="0" xfId="0"/>
    <xf numFmtId="0" fontId="0" fillId="0" borderId="0" xfId="0"/>
    <xf numFmtId="0" fontId="0" fillId="0" borderId="0" xfId="0" quotePrefix="1"/>
    <xf numFmtId="3" fontId="38" fillId="8" borderId="1" xfId="3" applyNumberFormat="1" applyFont="1" applyFill="1" applyBorder="1" applyAlignment="1" applyProtection="1">
      <alignment horizontal="center" vertical="center" wrapText="1" readingOrder="1"/>
    </xf>
    <xf numFmtId="3" fontId="72" fillId="3" borderId="1" xfId="0" applyNumberFormat="1" applyFont="1" applyFill="1" applyBorder="1" applyAlignment="1">
      <alignment horizontal="center" vertical="center" wrapText="1" readingOrder="1"/>
    </xf>
    <xf numFmtId="3" fontId="38" fillId="8" borderId="3" xfId="3" applyNumberFormat="1" applyFont="1" applyFill="1" applyBorder="1" applyAlignment="1">
      <alignment horizontal="center" vertical="center" wrapText="1" readingOrder="1"/>
    </xf>
    <xf numFmtId="0" fontId="104" fillId="0" borderId="0" xfId="0" applyFont="1" applyAlignment="1">
      <alignment horizontal="right" vertical="center" readingOrder="2"/>
    </xf>
    <xf numFmtId="0" fontId="25" fillId="0" borderId="0" xfId="0" applyFont="1" applyAlignment="1">
      <alignment horizontal="right" vertical="center" readingOrder="2"/>
    </xf>
    <xf numFmtId="0" fontId="0" fillId="0" borderId="0" xfId="0" applyFill="1" applyAlignment="1">
      <alignment vertical="center" wrapText="1"/>
    </xf>
    <xf numFmtId="9" fontId="0" fillId="0" borderId="0" xfId="0" applyNumberFormat="1" applyFill="1" applyAlignment="1">
      <alignment horizontal="center" vertical="center"/>
    </xf>
    <xf numFmtId="10" fontId="0" fillId="0" borderId="0" xfId="0" applyNumberFormat="1" applyAlignment="1">
      <alignment horizontal="center" vertical="center"/>
    </xf>
    <xf numFmtId="4" fontId="39" fillId="3" borderId="3" xfId="0" applyNumberFormat="1" applyFont="1" applyFill="1" applyBorder="1" applyAlignment="1">
      <alignment horizontal="center" vertical="center" wrapText="1" readingOrder="1"/>
    </xf>
    <xf numFmtId="0" fontId="0" fillId="0" borderId="0" xfId="0"/>
    <xf numFmtId="0" fontId="28" fillId="0" borderId="0" xfId="0" applyFont="1" applyAlignment="1">
      <alignment horizontal="center" vertical="center" wrapText="1" readingOrder="1"/>
    </xf>
    <xf numFmtId="0" fontId="76" fillId="6" borderId="0" xfId="0" applyFont="1" applyFill="1" applyBorder="1" applyAlignment="1">
      <alignment horizontal="center" vertical="center" wrapText="1" readingOrder="1"/>
    </xf>
    <xf numFmtId="0" fontId="42" fillId="0" borderId="0" xfId="0" applyFont="1" applyBorder="1" applyAlignment="1">
      <alignment vertical="center" wrapText="1" readingOrder="1"/>
    </xf>
    <xf numFmtId="0" fontId="121" fillId="3" borderId="98" xfId="0" applyFont="1" applyFill="1" applyBorder="1" applyAlignment="1">
      <alignment horizontal="center" vertical="center" wrapText="1" readingOrder="2"/>
    </xf>
    <xf numFmtId="3" fontId="121" fillId="3" borderId="98" xfId="0" applyNumberFormat="1" applyFont="1" applyFill="1" applyBorder="1" applyAlignment="1">
      <alignment horizontal="center" vertical="center" wrapText="1" readingOrder="1"/>
    </xf>
    <xf numFmtId="4" fontId="121" fillId="3" borderId="98" xfId="0" applyNumberFormat="1" applyFont="1" applyFill="1" applyBorder="1" applyAlignment="1">
      <alignment horizontal="center" vertical="center" wrapText="1" readingOrder="1"/>
    </xf>
    <xf numFmtId="4" fontId="77" fillId="3" borderId="98" xfId="0" applyNumberFormat="1" applyFont="1" applyFill="1" applyBorder="1" applyAlignment="1">
      <alignment horizontal="center" vertical="center" wrapText="1" readingOrder="1"/>
    </xf>
    <xf numFmtId="0" fontId="121" fillId="5" borderId="98" xfId="0" applyFont="1" applyFill="1" applyBorder="1" applyAlignment="1">
      <alignment horizontal="center" vertical="center" wrapText="1" readingOrder="2"/>
    </xf>
    <xf numFmtId="4" fontId="122" fillId="3" borderId="98" xfId="0" applyNumberFormat="1" applyFont="1" applyFill="1" applyBorder="1" applyAlignment="1">
      <alignment horizontal="center" vertical="center" wrapText="1" readingOrder="1"/>
    </xf>
    <xf numFmtId="4" fontId="118" fillId="3" borderId="98" xfId="0" applyNumberFormat="1" applyFont="1" applyFill="1" applyBorder="1" applyAlignment="1">
      <alignment horizontal="center" vertical="center" wrapText="1" readingOrder="1"/>
    </xf>
    <xf numFmtId="3" fontId="121" fillId="3" borderId="98" xfId="0" applyNumberFormat="1" applyFont="1" applyFill="1" applyBorder="1" applyAlignment="1">
      <alignment horizontal="center" vertical="center" wrapText="1" readingOrder="2"/>
    </xf>
    <xf numFmtId="0" fontId="121" fillId="3" borderId="98" xfId="0" applyFont="1" applyFill="1" applyBorder="1" applyAlignment="1">
      <alignment horizontal="center" vertical="center" wrapText="1" readingOrder="1"/>
    </xf>
    <xf numFmtId="0" fontId="118" fillId="0" borderId="0" xfId="0" applyFont="1" applyAlignment="1">
      <alignment horizontal="right" vertical="center" readingOrder="2"/>
    </xf>
    <xf numFmtId="0" fontId="123" fillId="0" borderId="0" xfId="0" applyFont="1"/>
    <xf numFmtId="0" fontId="118" fillId="0" borderId="0" xfId="0" applyFont="1"/>
    <xf numFmtId="0" fontId="10" fillId="0" borderId="0" xfId="0" applyFont="1"/>
    <xf numFmtId="0" fontId="75" fillId="0" borderId="0" xfId="0" applyFont="1" applyAlignment="1">
      <alignment vertical="center" readingOrder="1"/>
    </xf>
    <xf numFmtId="4" fontId="121" fillId="3" borderId="17" xfId="0" applyNumberFormat="1" applyFont="1" applyFill="1" applyBorder="1" applyAlignment="1">
      <alignment horizontal="center" vertical="center" wrapText="1" readingOrder="1"/>
    </xf>
    <xf numFmtId="4" fontId="121" fillId="3" borderId="6" xfId="0" applyNumberFormat="1" applyFont="1" applyFill="1" applyBorder="1" applyAlignment="1">
      <alignment horizontal="center" vertical="center" wrapText="1" readingOrder="1"/>
    </xf>
    <xf numFmtId="0" fontId="10" fillId="0" borderId="0" xfId="0" applyFont="1" applyFill="1"/>
    <xf numFmtId="0" fontId="125" fillId="0" borderId="0" xfId="2" applyFont="1" applyFill="1" applyAlignment="1">
      <alignment vertical="center"/>
    </xf>
    <xf numFmtId="0" fontId="36" fillId="0" borderId="0" xfId="2" applyFont="1" applyFill="1" applyAlignment="1">
      <alignment vertical="center"/>
    </xf>
    <xf numFmtId="0" fontId="125" fillId="0" borderId="0" xfId="2" applyFont="1" applyAlignment="1">
      <alignment vertical="center"/>
    </xf>
    <xf numFmtId="2" fontId="121" fillId="3" borderId="98" xfId="0" applyNumberFormat="1" applyFont="1" applyFill="1" applyBorder="1" applyAlignment="1">
      <alignment horizontal="center" vertical="center" wrapText="1" readingOrder="1"/>
    </xf>
    <xf numFmtId="1" fontId="121" fillId="3" borderId="98" xfId="0" applyNumberFormat="1" applyFont="1" applyFill="1" applyBorder="1" applyAlignment="1">
      <alignment horizontal="center" vertical="center" wrapText="1" readingOrder="1"/>
    </xf>
    <xf numFmtId="164" fontId="10" fillId="0" borderId="0" xfId="3" applyFont="1"/>
    <xf numFmtId="43" fontId="10" fillId="0" borderId="0" xfId="0" applyNumberFormat="1" applyFont="1"/>
    <xf numFmtId="1" fontId="118" fillId="3" borderId="98" xfId="0" applyNumberFormat="1" applyFont="1" applyFill="1" applyBorder="1" applyAlignment="1">
      <alignment horizontal="center" vertical="center" wrapText="1" readingOrder="1"/>
    </xf>
    <xf numFmtId="2" fontId="121" fillId="3" borderId="98" xfId="0" applyNumberFormat="1" applyFont="1" applyFill="1" applyBorder="1" applyAlignment="1">
      <alignment horizontal="center" vertical="center" wrapText="1" readingOrder="2"/>
    </xf>
    <xf numFmtId="4" fontId="121" fillId="0" borderId="17" xfId="0" applyNumberFormat="1" applyFont="1" applyFill="1" applyBorder="1" applyAlignment="1">
      <alignment horizontal="center" vertical="center" wrapText="1" readingOrder="1"/>
    </xf>
    <xf numFmtId="4" fontId="10" fillId="0" borderId="0" xfId="0" applyNumberFormat="1" applyFont="1"/>
    <xf numFmtId="0" fontId="118" fillId="0" borderId="0" xfId="0" applyFont="1" applyAlignment="1">
      <alignment horizontal="left" vertical="center" readingOrder="1"/>
    </xf>
    <xf numFmtId="0" fontId="123" fillId="0" borderId="0" xfId="0" applyFont="1" applyFill="1"/>
    <xf numFmtId="164" fontId="10" fillId="0" borderId="0" xfId="3" applyNumberFormat="1" applyFont="1"/>
    <xf numFmtId="2" fontId="121" fillId="4" borderId="1" xfId="0" applyNumberFormat="1" applyFont="1" applyFill="1" applyBorder="1" applyAlignment="1">
      <alignment horizontal="center" vertical="center" wrapText="1" readingOrder="1"/>
    </xf>
    <xf numFmtId="172" fontId="10" fillId="0" borderId="0" xfId="389" applyNumberFormat="1" applyFont="1"/>
    <xf numFmtId="0" fontId="127" fillId="0" borderId="0" xfId="0" applyFont="1" applyAlignment="1">
      <alignment horizontal="right" vertical="center" readingOrder="2"/>
    </xf>
    <xf numFmtId="2" fontId="10" fillId="0" borderId="0" xfId="0" applyNumberFormat="1" applyFont="1"/>
    <xf numFmtId="3" fontId="10" fillId="0" borderId="0" xfId="0" applyNumberFormat="1" applyFont="1"/>
    <xf numFmtId="9" fontId="10" fillId="0" borderId="0" xfId="1" applyFont="1"/>
    <xf numFmtId="4" fontId="121" fillId="3" borderId="1" xfId="0" applyNumberFormat="1" applyFont="1" applyFill="1" applyBorder="1" applyAlignment="1">
      <alignment horizontal="center" vertical="center" wrapText="1" readingOrder="1"/>
    </xf>
    <xf numFmtId="4" fontId="77" fillId="3" borderId="1" xfId="0" applyNumberFormat="1" applyFont="1" applyFill="1" applyBorder="1" applyAlignment="1">
      <alignment horizontal="center" vertical="center" wrapText="1" readingOrder="1"/>
    </xf>
    <xf numFmtId="3" fontId="77" fillId="3" borderId="1" xfId="0" applyNumberFormat="1" applyFont="1" applyFill="1" applyBorder="1" applyAlignment="1">
      <alignment horizontal="center" vertical="center" wrapText="1" readingOrder="1"/>
    </xf>
    <xf numFmtId="4" fontId="121" fillId="3" borderId="13" xfId="0" applyNumberFormat="1" applyFont="1" applyFill="1" applyBorder="1" applyAlignment="1">
      <alignment horizontal="center" vertical="center" wrapText="1" readingOrder="1"/>
    </xf>
    <xf numFmtId="4" fontId="121" fillId="3" borderId="3" xfId="0" applyNumberFormat="1" applyFont="1" applyFill="1" applyBorder="1" applyAlignment="1">
      <alignment horizontal="center" vertical="center" wrapText="1" readingOrder="1"/>
    </xf>
    <xf numFmtId="3" fontId="77" fillId="3" borderId="14" xfId="0" applyNumberFormat="1" applyFont="1" applyFill="1" applyBorder="1" applyAlignment="1">
      <alignment horizontal="center" vertical="center" wrapText="1" readingOrder="1"/>
    </xf>
    <xf numFmtId="2" fontId="121" fillId="3" borderId="1" xfId="0" applyNumberFormat="1" applyFont="1" applyFill="1" applyBorder="1" applyAlignment="1">
      <alignment horizontal="center" vertical="center" readingOrder="1"/>
    </xf>
    <xf numFmtId="3" fontId="77" fillId="3" borderId="4" xfId="0" applyNumberFormat="1" applyFont="1" applyFill="1" applyBorder="1" applyAlignment="1">
      <alignment horizontal="center" vertical="center" wrapText="1" readingOrder="1"/>
    </xf>
    <xf numFmtId="4" fontId="127" fillId="3" borderId="1" xfId="0" applyNumberFormat="1" applyFont="1" applyFill="1" applyBorder="1" applyAlignment="1">
      <alignment horizontal="center" vertical="center" wrapText="1" readingOrder="1"/>
    </xf>
    <xf numFmtId="4" fontId="121" fillId="3" borderId="1" xfId="0" applyNumberFormat="1" applyFont="1" applyFill="1" applyBorder="1" applyAlignment="1">
      <alignment horizontal="center" vertical="center" readingOrder="1"/>
    </xf>
    <xf numFmtId="0" fontId="77" fillId="0" borderId="0" xfId="0" applyFont="1" applyFill="1" applyBorder="1" applyAlignment="1">
      <alignment horizontal="center" vertical="center" wrapText="1" readingOrder="2"/>
    </xf>
    <xf numFmtId="0" fontId="10" fillId="0" borderId="0" xfId="0" applyFont="1" applyFill="1" applyAlignment="1">
      <alignment horizontal="center" vertical="center"/>
    </xf>
    <xf numFmtId="2" fontId="121" fillId="0" borderId="0" xfId="0" applyNumberFormat="1" applyFont="1" applyFill="1" applyBorder="1" applyAlignment="1">
      <alignment horizontal="center" vertical="center" readingOrder="1"/>
    </xf>
    <xf numFmtId="3" fontId="77" fillId="0" borderId="0" xfId="0" applyNumberFormat="1" applyFont="1" applyFill="1" applyBorder="1" applyAlignment="1">
      <alignment horizontal="center" vertical="center" wrapText="1" readingOrder="1"/>
    </xf>
    <xf numFmtId="0" fontId="121" fillId="0" borderId="0" xfId="0" applyFont="1" applyAlignment="1">
      <alignment horizontal="right" vertical="center" readingOrder="2"/>
    </xf>
    <xf numFmtId="0" fontId="10" fillId="0" borderId="0" xfId="0" applyFont="1" applyAlignment="1">
      <alignment horizontal="right" readingOrder="2"/>
    </xf>
    <xf numFmtId="0" fontId="121" fillId="0" borderId="0" xfId="0" applyFont="1" applyAlignment="1">
      <alignment horizontal="left" vertical="center" wrapText="1" readingOrder="1"/>
    </xf>
    <xf numFmtId="0" fontId="10" fillId="0" borderId="0" xfId="0" applyFont="1" applyAlignment="1">
      <alignment horizontal="center" vertical="center"/>
    </xf>
    <xf numFmtId="3" fontId="121" fillId="3" borderId="1" xfId="3" applyNumberFormat="1" applyFont="1" applyFill="1" applyBorder="1" applyAlignment="1">
      <alignment horizontal="center" vertical="center" wrapText="1" readingOrder="2"/>
    </xf>
    <xf numFmtId="3" fontId="77" fillId="3" borderId="1" xfId="3" applyNumberFormat="1" applyFont="1" applyFill="1" applyBorder="1" applyAlignment="1">
      <alignment horizontal="center" vertical="center" wrapText="1" readingOrder="1"/>
    </xf>
    <xf numFmtId="4" fontId="121" fillId="3" borderId="1" xfId="3" applyNumberFormat="1" applyFont="1" applyFill="1" applyBorder="1" applyAlignment="1">
      <alignment horizontal="center" vertical="center" wrapText="1" readingOrder="2"/>
    </xf>
    <xf numFmtId="3" fontId="77" fillId="3" borderId="1" xfId="3" applyNumberFormat="1" applyFont="1" applyFill="1" applyBorder="1" applyAlignment="1">
      <alignment horizontal="center" vertical="center" wrapText="1" readingOrder="2"/>
    </xf>
    <xf numFmtId="0" fontId="121" fillId="0" borderId="0" xfId="0" applyFont="1" applyAlignment="1">
      <alignment horizontal="left" vertical="center" readingOrder="1"/>
    </xf>
    <xf numFmtId="3" fontId="121" fillId="3" borderId="16" xfId="0" applyNumberFormat="1" applyFont="1" applyFill="1" applyBorder="1" applyAlignment="1">
      <alignment horizontal="center" vertical="center" wrapText="1" readingOrder="1"/>
    </xf>
    <xf numFmtId="3" fontId="121" fillId="3" borderId="20" xfId="0" applyNumberFormat="1" applyFont="1" applyFill="1" applyBorder="1" applyAlignment="1">
      <alignment horizontal="center" vertical="center" wrapText="1" readingOrder="1"/>
    </xf>
    <xf numFmtId="3" fontId="121" fillId="3" borderId="1" xfId="0" applyNumberFormat="1" applyFont="1" applyFill="1" applyBorder="1" applyAlignment="1">
      <alignment horizontal="center" vertical="center" wrapText="1" readingOrder="1"/>
    </xf>
    <xf numFmtId="0" fontId="129" fillId="0" borderId="0" xfId="0" applyFont="1"/>
    <xf numFmtId="3" fontId="121" fillId="0" borderId="1" xfId="0" applyNumberFormat="1" applyFont="1" applyFill="1" applyBorder="1" applyAlignment="1">
      <alignment horizontal="center" vertical="center" wrapText="1" readingOrder="1"/>
    </xf>
    <xf numFmtId="3" fontId="121" fillId="0" borderId="33" xfId="0" applyNumberFormat="1" applyFont="1" applyFill="1" applyBorder="1" applyAlignment="1">
      <alignment horizontal="center" vertical="center" wrapText="1" readingOrder="1"/>
    </xf>
    <xf numFmtId="0" fontId="77" fillId="6" borderId="21" xfId="0" applyFont="1" applyFill="1" applyBorder="1" applyAlignment="1">
      <alignment horizontal="center" vertical="center" wrapText="1" readingOrder="1"/>
    </xf>
    <xf numFmtId="0" fontId="131" fillId="0" borderId="0" xfId="0" applyFont="1" applyAlignment="1">
      <alignment horizontal="center" vertical="center" wrapText="1" readingOrder="2"/>
    </xf>
    <xf numFmtId="0" fontId="10" fillId="0" borderId="0" xfId="0" applyFont="1" applyFill="1" applyAlignment="1"/>
    <xf numFmtId="0" fontId="118" fillId="0" borderId="0" xfId="0" applyFont="1" applyFill="1" applyBorder="1" applyAlignment="1">
      <alignment vertical="center" readingOrder="1"/>
    </xf>
    <xf numFmtId="3" fontId="132" fillId="3" borderId="1" xfId="0" applyNumberFormat="1" applyFont="1" applyFill="1" applyBorder="1" applyAlignment="1">
      <alignment horizontal="center" vertical="center" wrapText="1" readingOrder="1"/>
    </xf>
    <xf numFmtId="3" fontId="132" fillId="3" borderId="1" xfId="0" applyNumberFormat="1" applyFont="1" applyFill="1" applyBorder="1" applyAlignment="1">
      <alignment horizontal="center" vertical="center" wrapText="1" readingOrder="2"/>
    </xf>
    <xf numFmtId="0" fontId="133" fillId="0" borderId="0" xfId="0" applyFont="1" applyAlignment="1">
      <alignment horizontal="center" vertical="center"/>
    </xf>
    <xf numFmtId="0" fontId="134" fillId="0" borderId="0" xfId="0" applyFont="1" applyAlignment="1">
      <alignment horizontal="right" vertical="center" readingOrder="2"/>
    </xf>
    <xf numFmtId="0" fontId="10" fillId="0" borderId="0" xfId="0" applyFont="1" applyAlignment="1">
      <alignment readingOrder="2"/>
    </xf>
    <xf numFmtId="0" fontId="129" fillId="0" borderId="0" xfId="0" applyFont="1" applyFill="1" applyAlignment="1"/>
    <xf numFmtId="0" fontId="129" fillId="0" borderId="0" xfId="0" applyFont="1" applyAlignment="1"/>
    <xf numFmtId="0" fontId="10" fillId="0" borderId="0" xfId="0" applyFont="1" applyAlignment="1"/>
    <xf numFmtId="0" fontId="10" fillId="0" borderId="0" xfId="0" applyFont="1" applyAlignment="1">
      <alignment wrapText="1"/>
    </xf>
    <xf numFmtId="0" fontId="10" fillId="0" borderId="0" xfId="0" applyFont="1" applyAlignment="1">
      <alignment horizontal="center" readingOrder="2"/>
    </xf>
    <xf numFmtId="0" fontId="133" fillId="0" borderId="0" xfId="0" applyFont="1" applyAlignment="1">
      <alignment horizontal="left" vertical="center"/>
    </xf>
    <xf numFmtId="3" fontId="121" fillId="3" borderId="17" xfId="0" applyNumberFormat="1" applyFont="1" applyFill="1" applyBorder="1" applyAlignment="1">
      <alignment horizontal="center" vertical="center" wrapText="1" readingOrder="1"/>
    </xf>
    <xf numFmtId="0" fontId="118" fillId="0" borderId="2" xfId="0" applyFont="1" applyFill="1" applyBorder="1" applyAlignment="1">
      <alignment vertical="center" readingOrder="1"/>
    </xf>
    <xf numFmtId="0" fontId="127" fillId="0" borderId="0" xfId="0" applyFont="1" applyAlignment="1">
      <alignment horizontal="left" vertical="center" readingOrder="1"/>
    </xf>
    <xf numFmtId="4" fontId="129" fillId="0" borderId="0" xfId="0" applyNumberFormat="1" applyFont="1"/>
    <xf numFmtId="0" fontId="118" fillId="3" borderId="98" xfId="0" applyFont="1" applyFill="1" applyBorder="1" applyAlignment="1">
      <alignment horizontal="center" vertical="center" wrapText="1" readingOrder="1"/>
    </xf>
    <xf numFmtId="0" fontId="121" fillId="0" borderId="19" xfId="0" applyFont="1" applyBorder="1" applyAlignment="1">
      <alignment vertical="center" wrapText="1" readingOrder="2"/>
    </xf>
    <xf numFmtId="0" fontId="121" fillId="0" borderId="0" xfId="0" applyFont="1" applyAlignment="1">
      <alignment vertical="center" wrapText="1" readingOrder="2"/>
    </xf>
    <xf numFmtId="0" fontId="36" fillId="0" borderId="0" xfId="2" applyFont="1" applyFill="1" applyAlignment="1">
      <alignment horizontal="center" vertical="center"/>
    </xf>
    <xf numFmtId="0" fontId="121" fillId="0" borderId="1" xfId="0" applyFont="1" applyFill="1" applyBorder="1" applyAlignment="1">
      <alignment horizontal="left" vertical="center" readingOrder="1"/>
    </xf>
    <xf numFmtId="0" fontId="135" fillId="0" borderId="0" xfId="0" applyFont="1" applyAlignment="1">
      <alignment horizontal="right" vertical="center" readingOrder="2"/>
    </xf>
    <xf numFmtId="0" fontId="118" fillId="0" borderId="0" xfId="0" applyFont="1" applyAlignment="1">
      <alignment horizontal="right" vertical="center"/>
    </xf>
    <xf numFmtId="0" fontId="118" fillId="0" borderId="0" xfId="0" applyFont="1" applyAlignment="1">
      <alignment horizontal="left" vertical="center"/>
    </xf>
    <xf numFmtId="0" fontId="118" fillId="0" borderId="0" xfId="0" applyFont="1" applyAlignment="1">
      <alignment horizontal="right" vertical="center" readingOrder="1"/>
    </xf>
    <xf numFmtId="0" fontId="132" fillId="0" borderId="1" xfId="0" applyFont="1" applyFill="1" applyBorder="1" applyAlignment="1">
      <alignment horizontal="left" vertical="center" readingOrder="1"/>
    </xf>
    <xf numFmtId="0" fontId="10" fillId="0" borderId="0" xfId="0" applyFont="1" applyAlignment="1">
      <alignment horizontal="center"/>
    </xf>
    <xf numFmtId="0" fontId="10" fillId="0" borderId="0" xfId="0" applyFont="1" applyFill="1" applyBorder="1"/>
    <xf numFmtId="0" fontId="10" fillId="0" borderId="23" xfId="0" applyFont="1" applyBorder="1"/>
    <xf numFmtId="0" fontId="137" fillId="7" borderId="0" xfId="0" applyFont="1" applyFill="1" applyAlignment="1">
      <alignment vertical="center" wrapText="1" readingOrder="1"/>
    </xf>
    <xf numFmtId="0" fontId="123" fillId="4" borderId="0" xfId="2" applyFont="1" applyFill="1" applyBorder="1" applyAlignment="1">
      <alignment vertical="center" readingOrder="1"/>
    </xf>
    <xf numFmtId="0" fontId="123" fillId="7" borderId="0" xfId="2" applyFont="1" applyFill="1" applyAlignment="1">
      <alignment vertical="center" readingOrder="1"/>
    </xf>
    <xf numFmtId="0" fontId="138" fillId="0" borderId="0" xfId="0" applyFont="1" applyFill="1" applyBorder="1" applyAlignment="1">
      <alignment horizontal="center" vertical="center" readingOrder="2"/>
    </xf>
    <xf numFmtId="0" fontId="137" fillId="4" borderId="0" xfId="0" applyFont="1" applyFill="1" applyBorder="1" applyAlignment="1">
      <alignment vertical="center" wrapText="1" readingOrder="1"/>
    </xf>
    <xf numFmtId="0" fontId="10" fillId="0" borderId="23" xfId="0" applyFont="1" applyFill="1" applyBorder="1"/>
    <xf numFmtId="0" fontId="10" fillId="0" borderId="0" xfId="0" applyFont="1" applyFill="1" applyBorder="1" applyAlignment="1"/>
    <xf numFmtId="0" fontId="132" fillId="7" borderId="24" xfId="0" applyFont="1" applyFill="1" applyBorder="1" applyAlignment="1">
      <alignment horizontal="right" vertical="center" readingOrder="2"/>
    </xf>
    <xf numFmtId="0" fontId="137" fillId="4" borderId="0" xfId="2" applyFont="1" applyFill="1" applyBorder="1" applyAlignment="1">
      <alignment horizontal="left" vertical="center" readingOrder="2"/>
    </xf>
    <xf numFmtId="0" fontId="137" fillId="4" borderId="0" xfId="0" applyFont="1" applyFill="1" applyBorder="1" applyAlignment="1">
      <alignment horizontal="right" vertical="center" wrapText="1" readingOrder="1"/>
    </xf>
    <xf numFmtId="0" fontId="123" fillId="7" borderId="142" xfId="2" applyFont="1" applyFill="1" applyBorder="1" applyAlignment="1">
      <alignment horizontal="right" vertical="center" readingOrder="2"/>
    </xf>
    <xf numFmtId="0" fontId="137" fillId="7" borderId="24" xfId="0" applyFont="1" applyFill="1" applyBorder="1" applyAlignment="1">
      <alignment vertical="center" readingOrder="1"/>
    </xf>
    <xf numFmtId="0" fontId="137" fillId="4" borderId="0" xfId="0" applyFont="1" applyFill="1" applyBorder="1" applyAlignment="1">
      <alignment vertical="center" readingOrder="2"/>
    </xf>
    <xf numFmtId="0" fontId="123" fillId="0" borderId="0" xfId="0" applyFont="1" applyFill="1" applyBorder="1"/>
    <xf numFmtId="3" fontId="121" fillId="3" borderId="98" xfId="0" applyNumberFormat="1" applyFont="1" applyFill="1" applyBorder="1" applyAlignment="1">
      <alignment horizontal="center" vertical="center" wrapText="1" readingOrder="1"/>
    </xf>
    <xf numFmtId="4" fontId="121" fillId="3" borderId="98" xfId="0" applyNumberFormat="1" applyFont="1" applyFill="1" applyBorder="1" applyAlignment="1">
      <alignment horizontal="center" vertical="center" wrapText="1" readingOrder="1"/>
    </xf>
    <xf numFmtId="4" fontId="77" fillId="3" borderId="98" xfId="0" applyNumberFormat="1" applyFont="1" applyFill="1" applyBorder="1" applyAlignment="1">
      <alignment horizontal="center" vertical="center" wrapText="1" readingOrder="1"/>
    </xf>
    <xf numFmtId="0" fontId="36" fillId="0" borderId="0" xfId="2" applyFont="1" applyFill="1" applyAlignment="1">
      <alignment horizontal="center" vertical="center"/>
    </xf>
    <xf numFmtId="0" fontId="121" fillId="3" borderId="98" xfId="0" applyFont="1" applyFill="1" applyBorder="1" applyAlignment="1">
      <alignment horizontal="center" vertical="center" wrapText="1" readingOrder="1"/>
    </xf>
    <xf numFmtId="0" fontId="10" fillId="0" borderId="0" xfId="0" applyFont="1"/>
    <xf numFmtId="0" fontId="38" fillId="0" borderId="0" xfId="0" applyFont="1" applyAlignment="1">
      <alignment horizontal="right" vertical="center" wrapText="1" readingOrder="2"/>
    </xf>
    <xf numFmtId="0" fontId="0" fillId="0" borderId="0" xfId="0"/>
    <xf numFmtId="0" fontId="75" fillId="0" borderId="0" xfId="0" applyFont="1" applyAlignment="1">
      <alignment horizontal="center" vertical="center" readingOrder="2"/>
    </xf>
    <xf numFmtId="0" fontId="119" fillId="35" borderId="0" xfId="0" applyFont="1" applyFill="1"/>
    <xf numFmtId="0" fontId="139" fillId="35" borderId="0" xfId="0" applyFont="1" applyFill="1" applyAlignment="1">
      <alignment horizontal="right" vertical="center" readingOrder="2"/>
    </xf>
    <xf numFmtId="0" fontId="10" fillId="35" borderId="0" xfId="0" applyFont="1" applyFill="1"/>
    <xf numFmtId="0" fontId="143" fillId="35" borderId="0" xfId="0" applyFont="1" applyFill="1" applyAlignment="1">
      <alignment vertical="center" wrapText="1" readingOrder="2"/>
    </xf>
    <xf numFmtId="0" fontId="144" fillId="35" borderId="0" xfId="0" applyFont="1" applyFill="1"/>
    <xf numFmtId="0" fontId="9" fillId="0" borderId="0" xfId="0" applyFont="1" applyFill="1"/>
    <xf numFmtId="0" fontId="9" fillId="0" borderId="0" xfId="0" applyFont="1"/>
    <xf numFmtId="4" fontId="9" fillId="0" borderId="0" xfId="0" applyNumberFormat="1" applyFont="1"/>
    <xf numFmtId="0" fontId="121" fillId="5" borderId="98" xfId="0" applyFont="1" applyFill="1" applyBorder="1" applyAlignment="1">
      <alignment horizontal="right" vertical="center" wrapText="1" readingOrder="2"/>
    </xf>
    <xf numFmtId="0" fontId="124" fillId="35" borderId="37" xfId="0" applyFont="1" applyFill="1" applyBorder="1" applyAlignment="1">
      <alignment horizontal="center" vertical="center" wrapText="1" readingOrder="2"/>
    </xf>
    <xf numFmtId="0" fontId="124" fillId="35" borderId="38" xfId="0" applyFont="1" applyFill="1" applyBorder="1" applyAlignment="1">
      <alignment horizontal="center" vertical="center" wrapText="1" readingOrder="1"/>
    </xf>
    <xf numFmtId="0" fontId="75" fillId="0" borderId="0" xfId="0" applyFont="1" applyAlignment="1">
      <alignment vertical="center" wrapText="1" readingOrder="1"/>
    </xf>
    <xf numFmtId="0" fontId="149" fillId="6" borderId="21" xfId="0" applyFont="1" applyFill="1" applyBorder="1" applyAlignment="1">
      <alignment horizontal="center" vertical="center" wrapText="1" readingOrder="1"/>
    </xf>
    <xf numFmtId="0" fontId="149" fillId="6" borderId="0" xfId="0" applyFont="1" applyFill="1" applyBorder="1" applyAlignment="1">
      <alignment horizontal="center" vertical="center" wrapText="1" readingOrder="1"/>
    </xf>
    <xf numFmtId="0" fontId="130" fillId="35" borderId="7" xfId="0" applyFont="1" applyFill="1" applyBorder="1" applyAlignment="1">
      <alignment horizontal="center" vertical="center" wrapText="1" readingOrder="2"/>
    </xf>
    <xf numFmtId="0" fontId="130" fillId="35" borderId="2" xfId="0" applyFont="1" applyFill="1" applyBorder="1" applyAlignment="1">
      <alignment horizontal="center" vertical="center" textRotation="90" wrapText="1" readingOrder="1"/>
    </xf>
    <xf numFmtId="4" fontId="77" fillId="3" borderId="1" xfId="0" applyNumberFormat="1" applyFont="1" applyFill="1" applyBorder="1" applyAlignment="1">
      <alignment horizontal="center" vertical="center" readingOrder="1"/>
    </xf>
    <xf numFmtId="0" fontId="121" fillId="5" borderId="109" xfId="0" applyFont="1" applyFill="1" applyBorder="1" applyAlignment="1">
      <alignment vertical="center" wrapText="1" readingOrder="2"/>
    </xf>
    <xf numFmtId="0" fontId="145" fillId="5" borderId="109" xfId="0" applyFont="1" applyFill="1" applyBorder="1" applyAlignment="1">
      <alignment horizontal="center" vertical="center" wrapText="1" readingOrder="2"/>
    </xf>
    <xf numFmtId="0" fontId="125" fillId="0" borderId="0" xfId="2" applyFont="1" applyFill="1" applyAlignment="1">
      <alignment horizontal="center" vertical="center"/>
    </xf>
    <xf numFmtId="0" fontId="145" fillId="5" borderId="109" xfId="0" applyFont="1" applyFill="1" applyBorder="1" applyAlignment="1">
      <alignment horizontal="center" vertical="center" wrapText="1" readingOrder="1"/>
    </xf>
    <xf numFmtId="165" fontId="121" fillId="3" borderId="1" xfId="0" applyNumberFormat="1" applyFont="1" applyFill="1" applyBorder="1" applyAlignment="1">
      <alignment horizontal="center" vertical="center" wrapText="1" readingOrder="1"/>
    </xf>
    <xf numFmtId="0" fontId="152" fillId="6" borderId="21" xfId="0" applyFont="1" applyFill="1" applyBorder="1" applyAlignment="1">
      <alignment wrapText="1" readingOrder="1"/>
    </xf>
    <xf numFmtId="0" fontId="154" fillId="0" borderId="0" xfId="2" applyFont="1" applyFill="1" applyAlignment="1">
      <alignment vertical="center"/>
    </xf>
    <xf numFmtId="4" fontId="121" fillId="3" borderId="1" xfId="3" applyNumberFormat="1" applyFont="1" applyFill="1" applyBorder="1" applyAlignment="1">
      <alignment horizontal="center" vertical="center" wrapText="1" readingOrder="1"/>
    </xf>
    <xf numFmtId="4" fontId="77" fillId="3" borderId="1" xfId="3" applyNumberFormat="1" applyFont="1" applyFill="1" applyBorder="1" applyAlignment="1">
      <alignment horizontal="center" vertical="center" wrapText="1" readingOrder="1"/>
    </xf>
    <xf numFmtId="0" fontId="121" fillId="3" borderId="1" xfId="0" applyFont="1" applyFill="1" applyBorder="1" applyAlignment="1">
      <alignment horizontal="center" vertical="center" wrapText="1" readingOrder="1"/>
    </xf>
    <xf numFmtId="0" fontId="152" fillId="0" borderId="0" xfId="0" applyFont="1" applyBorder="1" applyAlignment="1">
      <alignment horizontal="center" vertical="center" wrapText="1" readingOrder="1"/>
    </xf>
    <xf numFmtId="3" fontId="121" fillId="3" borderId="1" xfId="3" applyNumberFormat="1" applyFont="1" applyFill="1" applyBorder="1" applyAlignment="1">
      <alignment horizontal="center" vertical="center" wrapText="1" readingOrder="1"/>
    </xf>
    <xf numFmtId="4" fontId="77" fillId="3" borderId="4" xfId="0" applyNumberFormat="1" applyFont="1" applyFill="1" applyBorder="1" applyAlignment="1">
      <alignment horizontal="center" vertical="center" wrapText="1" readingOrder="1"/>
    </xf>
    <xf numFmtId="0" fontId="155" fillId="0" borderId="0" xfId="2" applyFont="1" applyAlignment="1">
      <alignment vertical="center"/>
    </xf>
    <xf numFmtId="0" fontId="77" fillId="3" borderId="1" xfId="0" applyFont="1" applyFill="1" applyBorder="1" applyAlignment="1">
      <alignment horizontal="center" vertical="center" wrapText="1" readingOrder="1"/>
    </xf>
    <xf numFmtId="1" fontId="121" fillId="3" borderId="3" xfId="0" applyNumberFormat="1" applyFont="1" applyFill="1" applyBorder="1" applyAlignment="1">
      <alignment horizontal="center" vertical="center" wrapText="1" readingOrder="1"/>
    </xf>
    <xf numFmtId="1" fontId="121" fillId="3" borderId="1" xfId="0" applyNumberFormat="1" applyFont="1" applyFill="1" applyBorder="1" applyAlignment="1" applyProtection="1">
      <alignment horizontal="center" vertical="center" wrapText="1" readingOrder="1"/>
    </xf>
    <xf numFmtId="1" fontId="77" fillId="3" borderId="1" xfId="0" applyNumberFormat="1" applyFont="1" applyFill="1" applyBorder="1" applyAlignment="1">
      <alignment horizontal="center" vertical="center" wrapText="1" readingOrder="1"/>
    </xf>
    <xf numFmtId="4" fontId="121" fillId="8" borderId="1" xfId="3" applyNumberFormat="1" applyFont="1" applyFill="1" applyBorder="1" applyAlignment="1">
      <alignment horizontal="center" vertical="center" wrapText="1" readingOrder="1"/>
    </xf>
    <xf numFmtId="4" fontId="121" fillId="8" borderId="3" xfId="3" applyNumberFormat="1" applyFont="1" applyFill="1" applyBorder="1" applyAlignment="1">
      <alignment horizontal="center" vertical="center" wrapText="1" readingOrder="1"/>
    </xf>
    <xf numFmtId="4" fontId="121" fillId="8" borderId="1" xfId="3" applyNumberFormat="1" applyFont="1" applyFill="1" applyBorder="1" applyAlignment="1" applyProtection="1">
      <alignment horizontal="center" vertical="center" wrapText="1" readingOrder="1"/>
    </xf>
    <xf numFmtId="4" fontId="118" fillId="8" borderId="1" xfId="3" applyNumberFormat="1" applyFont="1" applyFill="1" applyBorder="1" applyAlignment="1" applyProtection="1">
      <alignment horizontal="center" vertical="center" wrapText="1" readingOrder="1"/>
    </xf>
    <xf numFmtId="4" fontId="118" fillId="8" borderId="3" xfId="3" applyNumberFormat="1" applyFont="1" applyFill="1" applyBorder="1" applyAlignment="1">
      <alignment horizontal="center" vertical="center" wrapText="1" readingOrder="1"/>
    </xf>
    <xf numFmtId="0" fontId="0" fillId="0" borderId="0" xfId="0"/>
    <xf numFmtId="9" fontId="121" fillId="3" borderId="3" xfId="1" applyFont="1" applyFill="1" applyBorder="1" applyAlignment="1">
      <alignment horizontal="center" vertical="center" wrapText="1" readingOrder="1"/>
    </xf>
    <xf numFmtId="9" fontId="121" fillId="3" borderId="1" xfId="1" applyFont="1" applyFill="1" applyBorder="1" applyAlignment="1">
      <alignment horizontal="center" vertical="center" wrapText="1" readingOrder="1"/>
    </xf>
    <xf numFmtId="9" fontId="121" fillId="3" borderId="4" xfId="1" applyFont="1" applyFill="1" applyBorder="1" applyAlignment="1">
      <alignment horizontal="center" vertical="center" wrapText="1" readingOrder="1"/>
    </xf>
    <xf numFmtId="0" fontId="75" fillId="0" borderId="0" xfId="0" applyFont="1" applyBorder="1" applyAlignment="1">
      <alignment horizontal="center" vertical="center" readingOrder="2"/>
    </xf>
    <xf numFmtId="3" fontId="121" fillId="3" borderId="1" xfId="0" applyNumberFormat="1" applyFont="1" applyFill="1" applyBorder="1" applyAlignment="1">
      <alignment horizontal="center" vertical="center" wrapText="1" readingOrder="2"/>
    </xf>
    <xf numFmtId="2" fontId="121" fillId="3" borderId="25" xfId="3" applyNumberFormat="1" applyFont="1" applyFill="1" applyBorder="1" applyAlignment="1">
      <alignment horizontal="center" vertical="center" wrapText="1" readingOrder="1"/>
    </xf>
    <xf numFmtId="2" fontId="121" fillId="3" borderId="32" xfId="3" applyNumberFormat="1" applyFont="1" applyFill="1" applyBorder="1" applyAlignment="1">
      <alignment horizontal="center" vertical="center" wrapText="1" readingOrder="1"/>
    </xf>
    <xf numFmtId="0" fontId="132" fillId="3" borderId="1" xfId="0" applyFont="1" applyFill="1" applyBorder="1" applyAlignment="1">
      <alignment horizontal="center" vertical="center" wrapText="1" readingOrder="1"/>
    </xf>
    <xf numFmtId="3" fontId="121" fillId="3" borderId="9" xfId="0" applyNumberFormat="1" applyFont="1" applyFill="1" applyBorder="1" applyAlignment="1">
      <alignment horizontal="center" vertical="center" wrapText="1" readingOrder="2"/>
    </xf>
    <xf numFmtId="3" fontId="121" fillId="3" borderId="9" xfId="0" applyNumberFormat="1" applyFont="1" applyFill="1" applyBorder="1" applyAlignment="1">
      <alignment horizontal="center" vertical="center" wrapText="1" readingOrder="1"/>
    </xf>
    <xf numFmtId="0" fontId="8" fillId="0" borderId="0" xfId="0" applyFont="1"/>
    <xf numFmtId="0" fontId="121" fillId="0" borderId="0" xfId="0" applyFont="1" applyBorder="1" applyAlignment="1">
      <alignment horizontal="right" vertical="center" readingOrder="2"/>
    </xf>
    <xf numFmtId="0" fontId="75" fillId="0" borderId="12" xfId="0" applyFont="1" applyBorder="1" applyAlignment="1">
      <alignment horizontal="center" vertical="center" readingOrder="2"/>
    </xf>
    <xf numFmtId="3" fontId="77" fillId="3" borderId="9" xfId="0" applyNumberFormat="1" applyFont="1" applyFill="1" applyBorder="1" applyAlignment="1">
      <alignment horizontal="center" vertical="center" wrapText="1" readingOrder="1"/>
    </xf>
    <xf numFmtId="0" fontId="121" fillId="0" borderId="13" xfId="0" applyFont="1" applyBorder="1" applyAlignment="1">
      <alignment horizontal="right" vertical="center" readingOrder="2"/>
    </xf>
    <xf numFmtId="0" fontId="121" fillId="0" borderId="14" xfId="0" applyFont="1" applyBorder="1" applyAlignment="1">
      <alignment horizontal="right" vertical="center" readingOrder="2"/>
    </xf>
    <xf numFmtId="0" fontId="128" fillId="0" borderId="0" xfId="0" applyFont="1" applyBorder="1" applyAlignment="1">
      <alignment vertical="center" readingOrder="2"/>
    </xf>
    <xf numFmtId="3" fontId="121" fillId="3" borderId="3" xfId="0" applyNumberFormat="1" applyFont="1" applyFill="1" applyBorder="1" applyAlignment="1">
      <alignment horizontal="center" vertical="center" wrapText="1" readingOrder="1"/>
    </xf>
    <xf numFmtId="0" fontId="149" fillId="0" borderId="0" xfId="0" applyFont="1" applyBorder="1" applyAlignment="1">
      <alignment horizontal="center" vertical="center" wrapText="1" readingOrder="1"/>
    </xf>
    <xf numFmtId="0" fontId="75" fillId="0" borderId="0" xfId="0" applyFont="1" applyBorder="1" applyAlignment="1">
      <alignment horizontal="center" vertical="center" wrapText="1" readingOrder="2"/>
    </xf>
    <xf numFmtId="0" fontId="149" fillId="0" borderId="30" xfId="0" applyFont="1" applyBorder="1" applyAlignment="1">
      <alignment vertical="center" wrapText="1" readingOrder="1"/>
    </xf>
    <xf numFmtId="4" fontId="121" fillId="3" borderId="9" xfId="0" applyNumberFormat="1" applyFont="1" applyFill="1" applyBorder="1" applyAlignment="1">
      <alignment horizontal="center" vertical="center" wrapText="1" readingOrder="2"/>
    </xf>
    <xf numFmtId="4" fontId="77" fillId="3" borderId="9" xfId="0" applyNumberFormat="1" applyFont="1" applyFill="1" applyBorder="1" applyAlignment="1">
      <alignment horizontal="center" vertical="center" wrapText="1" readingOrder="1"/>
    </xf>
    <xf numFmtId="4" fontId="121" fillId="3" borderId="9" xfId="0" applyNumberFormat="1" applyFont="1" applyFill="1" applyBorder="1" applyAlignment="1">
      <alignment horizontal="center" vertical="center" wrapText="1" readingOrder="1"/>
    </xf>
    <xf numFmtId="3" fontId="121" fillId="3" borderId="14" xfId="0" applyNumberFormat="1" applyFont="1" applyFill="1" applyBorder="1" applyAlignment="1">
      <alignment horizontal="center" vertical="center" wrapText="1" readingOrder="2"/>
    </xf>
    <xf numFmtId="0" fontId="121" fillId="3" borderId="9" xfId="0" applyFont="1" applyFill="1" applyBorder="1" applyAlignment="1">
      <alignment horizontal="center" vertical="center" wrapText="1" readingOrder="1"/>
    </xf>
    <xf numFmtId="0" fontId="77" fillId="0" borderId="0" xfId="0" applyFont="1" applyBorder="1" applyAlignment="1">
      <alignment vertical="center" wrapText="1" readingOrder="1"/>
    </xf>
    <xf numFmtId="0" fontId="149" fillId="0" borderId="0" xfId="0" applyFont="1" applyBorder="1" applyAlignment="1">
      <alignment vertical="center" wrapText="1" readingOrder="1"/>
    </xf>
    <xf numFmtId="0" fontId="8" fillId="0" borderId="0" xfId="0" applyFont="1" applyFill="1"/>
    <xf numFmtId="0" fontId="75" fillId="0" borderId="0" xfId="0" applyFont="1" applyAlignment="1">
      <alignment vertical="center" wrapText="1" readingOrder="2"/>
    </xf>
    <xf numFmtId="0" fontId="75" fillId="0" borderId="21" xfId="0" applyFont="1" applyBorder="1" applyAlignment="1">
      <alignment wrapText="1" readingOrder="2"/>
    </xf>
    <xf numFmtId="0" fontId="75" fillId="0" borderId="0" xfId="0" applyFont="1" applyAlignment="1">
      <alignment vertical="center" readingOrder="2"/>
    </xf>
    <xf numFmtId="0" fontId="75" fillId="0" borderId="0" xfId="0" applyFont="1" applyAlignment="1">
      <alignment horizontal="left" vertical="center" readingOrder="2"/>
    </xf>
    <xf numFmtId="0" fontId="75" fillId="0" borderId="0" xfId="0" applyFont="1" applyAlignment="1">
      <alignment horizontal="left" vertical="center" wrapText="1" readingOrder="2"/>
    </xf>
    <xf numFmtId="0" fontId="128" fillId="0" borderId="11" xfId="0" applyFont="1" applyBorder="1" applyAlignment="1">
      <alignment horizontal="right" vertical="center" wrapText="1" readingOrder="2"/>
    </xf>
    <xf numFmtId="0" fontId="128" fillId="3" borderId="5" xfId="0" applyFont="1" applyFill="1" applyBorder="1" applyAlignment="1">
      <alignment horizontal="right" vertical="center" wrapText="1" readingOrder="2"/>
    </xf>
    <xf numFmtId="0" fontId="128" fillId="0" borderId="5" xfId="0" applyFont="1" applyBorder="1" applyAlignment="1">
      <alignment horizontal="right" vertical="center" wrapText="1" readingOrder="2"/>
    </xf>
    <xf numFmtId="0" fontId="128" fillId="6" borderId="5" xfId="0" applyFont="1" applyFill="1" applyBorder="1" applyAlignment="1">
      <alignment horizontal="right" vertical="center" wrapText="1" readingOrder="2"/>
    </xf>
    <xf numFmtId="0" fontId="128" fillId="3" borderId="5" xfId="0" quotePrefix="1" applyFont="1" applyFill="1" applyBorder="1" applyAlignment="1">
      <alignment horizontal="right" vertical="center" wrapText="1" readingOrder="2"/>
    </xf>
    <xf numFmtId="0" fontId="157" fillId="0" borderId="0" xfId="0" applyFont="1" applyAlignment="1">
      <alignment horizontal="right" vertical="center" wrapText="1" readingOrder="2"/>
    </xf>
    <xf numFmtId="0" fontId="126" fillId="0" borderId="0" xfId="0" applyFont="1" applyAlignment="1">
      <alignment horizontal="center" vertical="center" wrapText="1" readingOrder="1"/>
    </xf>
    <xf numFmtId="0" fontId="40" fillId="0" borderId="0" xfId="0" applyFont="1" applyAlignment="1">
      <alignment horizontal="center" vertical="center" wrapText="1"/>
    </xf>
    <xf numFmtId="3" fontId="8" fillId="0" borderId="0" xfId="0" applyNumberFormat="1" applyFont="1"/>
    <xf numFmtId="0" fontId="8" fillId="0" borderId="0" xfId="0" applyFont="1" applyAlignment="1">
      <alignment horizontal="center"/>
    </xf>
    <xf numFmtId="0" fontId="75" fillId="0" borderId="0" xfId="0" applyFont="1" applyBorder="1" applyAlignment="1">
      <alignment wrapText="1" readingOrder="2"/>
    </xf>
    <xf numFmtId="0" fontId="121" fillId="3" borderId="11" xfId="0" applyFont="1" applyFill="1" applyBorder="1" applyAlignment="1">
      <alignment horizontal="right" vertical="center" wrapText="1" readingOrder="2"/>
    </xf>
    <xf numFmtId="0" fontId="121" fillId="3" borderId="7" xfId="0" applyFont="1" applyFill="1" applyBorder="1" applyAlignment="1">
      <alignment horizontal="right" vertical="center" wrapText="1" readingOrder="2"/>
    </xf>
    <xf numFmtId="0" fontId="77" fillId="3" borderId="26" xfId="0" applyFont="1" applyFill="1" applyBorder="1" applyAlignment="1">
      <alignment horizontal="right" vertical="center" wrapText="1" readingOrder="2"/>
    </xf>
    <xf numFmtId="0" fontId="77" fillId="3" borderId="11" xfId="0" applyFont="1" applyFill="1" applyBorder="1" applyAlignment="1">
      <alignment horizontal="right" vertical="center" wrapText="1" readingOrder="2"/>
    </xf>
    <xf numFmtId="0" fontId="121" fillId="3" borderId="5" xfId="0" applyFont="1" applyFill="1" applyBorder="1" applyAlignment="1">
      <alignment horizontal="right" vertical="center" wrapText="1" readingOrder="2"/>
    </xf>
    <xf numFmtId="0" fontId="77" fillId="3" borderId="8" xfId="0" applyFont="1" applyFill="1" applyBorder="1" applyAlignment="1">
      <alignment horizontal="right" vertical="center" wrapText="1" readingOrder="2"/>
    </xf>
    <xf numFmtId="3" fontId="77" fillId="3" borderId="50" xfId="0" applyNumberFormat="1" applyFont="1" applyFill="1" applyBorder="1" applyAlignment="1">
      <alignment horizontal="center" vertical="center" wrapText="1" readingOrder="1"/>
    </xf>
    <xf numFmtId="0" fontId="77" fillId="3" borderId="19" xfId="0" applyFont="1" applyFill="1" applyBorder="1" applyAlignment="1">
      <alignment horizontal="right" vertical="center" wrapText="1" readingOrder="2"/>
    </xf>
    <xf numFmtId="0" fontId="77" fillId="3" borderId="31" xfId="0" applyFont="1" applyFill="1" applyBorder="1" applyAlignment="1">
      <alignment horizontal="right" vertical="center" wrapText="1" readingOrder="2"/>
    </xf>
    <xf numFmtId="0" fontId="121" fillId="3" borderId="15" xfId="0" applyFont="1" applyFill="1" applyBorder="1" applyAlignment="1">
      <alignment horizontal="right" vertical="center" wrapText="1" readingOrder="2"/>
    </xf>
    <xf numFmtId="0" fontId="77" fillId="3" borderId="5" xfId="0" applyFont="1" applyFill="1" applyBorder="1" applyAlignment="1">
      <alignment horizontal="right" vertical="center" wrapText="1" readingOrder="2"/>
    </xf>
    <xf numFmtId="0" fontId="77" fillId="3" borderId="69" xfId="0" applyFont="1" applyFill="1" applyBorder="1" applyAlignment="1">
      <alignment horizontal="right" vertical="center" wrapText="1" readingOrder="2"/>
    </xf>
    <xf numFmtId="0" fontId="8" fillId="0" borderId="38" xfId="0" applyFont="1" applyBorder="1"/>
    <xf numFmtId="0" fontId="40" fillId="35" borderId="0" xfId="0" applyFont="1" applyFill="1" applyBorder="1" applyAlignment="1">
      <alignment horizontal="right" vertical="center" wrapText="1"/>
    </xf>
    <xf numFmtId="0" fontId="40" fillId="35" borderId="29" xfId="0" applyFont="1" applyFill="1" applyBorder="1" applyAlignment="1">
      <alignment horizontal="right" vertical="center" wrapText="1"/>
    </xf>
    <xf numFmtId="0" fontId="40" fillId="35" borderId="0" xfId="0" applyFont="1" applyFill="1" applyBorder="1" applyAlignment="1">
      <alignment horizontal="center" vertical="center" wrapText="1"/>
    </xf>
    <xf numFmtId="0" fontId="77" fillId="0" borderId="30" xfId="0" applyFont="1" applyBorder="1" applyAlignment="1">
      <alignment vertical="center" wrapText="1" readingOrder="1"/>
    </xf>
    <xf numFmtId="3" fontId="121" fillId="3" borderId="50" xfId="0" applyNumberFormat="1" applyFont="1" applyFill="1" applyBorder="1" applyAlignment="1">
      <alignment horizontal="center" vertical="center" wrapText="1" readingOrder="2"/>
    </xf>
    <xf numFmtId="0" fontId="8" fillId="0" borderId="0" xfId="0" applyFont="1" applyAlignment="1">
      <alignment readingOrder="2"/>
    </xf>
    <xf numFmtId="3" fontId="121" fillId="3" borderId="38" xfId="0" applyNumberFormat="1" applyFont="1" applyFill="1" applyBorder="1" applyAlignment="1">
      <alignment horizontal="center" vertical="center" wrapText="1" readingOrder="2"/>
    </xf>
    <xf numFmtId="3" fontId="121" fillId="3" borderId="75" xfId="0" applyNumberFormat="1" applyFont="1" applyFill="1" applyBorder="1" applyAlignment="1">
      <alignment horizontal="center" vertical="center" wrapText="1" readingOrder="1"/>
    </xf>
    <xf numFmtId="4" fontId="121" fillId="3" borderId="94" xfId="0" applyNumberFormat="1" applyFont="1" applyFill="1" applyBorder="1" applyAlignment="1">
      <alignment horizontal="center" vertical="center" wrapText="1" readingOrder="1"/>
    </xf>
    <xf numFmtId="4" fontId="121" fillId="3" borderId="16" xfId="0" applyNumberFormat="1" applyFont="1" applyFill="1" applyBorder="1" applyAlignment="1">
      <alignment horizontal="center" vertical="center" wrapText="1" readingOrder="1"/>
    </xf>
    <xf numFmtId="0" fontId="8" fillId="0" borderId="0" xfId="0" applyFont="1" applyAlignment="1">
      <alignment horizontal="right" readingOrder="2"/>
    </xf>
    <xf numFmtId="0" fontId="8" fillId="0" borderId="34" xfId="0" applyFont="1" applyBorder="1"/>
    <xf numFmtId="0" fontId="8" fillId="0" borderId="35" xfId="0" applyFont="1" applyBorder="1"/>
    <xf numFmtId="0" fontId="8" fillId="0" borderId="39" xfId="0" applyFont="1" applyBorder="1"/>
    <xf numFmtId="0" fontId="0" fillId="0" borderId="0" xfId="0"/>
    <xf numFmtId="0" fontId="158" fillId="0" borderId="0" xfId="0" applyFont="1" applyBorder="1" applyAlignment="1">
      <alignment horizontal="center" vertical="center" wrapText="1" readingOrder="2"/>
    </xf>
    <xf numFmtId="0" fontId="28" fillId="0" borderId="0" xfId="0" applyFont="1" applyFill="1" applyBorder="1" applyAlignment="1">
      <alignment horizontal="center" vertical="center" wrapText="1" readingOrder="2"/>
    </xf>
    <xf numFmtId="0" fontId="160" fillId="2" borderId="98" xfId="0" applyFont="1" applyFill="1" applyBorder="1" applyAlignment="1">
      <alignment horizontal="center" vertical="center" readingOrder="2"/>
    </xf>
    <xf numFmtId="0" fontId="161" fillId="2" borderId="98" xfId="0" applyFont="1" applyFill="1" applyBorder="1" applyAlignment="1">
      <alignment horizontal="center" vertical="center" readingOrder="1"/>
    </xf>
    <xf numFmtId="0" fontId="87" fillId="0" borderId="103" xfId="0" applyFont="1" applyBorder="1" applyAlignment="1">
      <alignment horizontal="center" vertical="center" wrapText="1" readingOrder="2"/>
    </xf>
    <xf numFmtId="0" fontId="10" fillId="0" borderId="0" xfId="0" applyFont="1"/>
    <xf numFmtId="0" fontId="73" fillId="7" borderId="142" xfId="2" applyFont="1" applyFill="1" applyBorder="1" applyAlignment="1">
      <alignment horizontal="right" vertical="center" readingOrder="2"/>
    </xf>
    <xf numFmtId="0" fontId="73" fillId="0" borderId="142" xfId="2" applyFont="1" applyFill="1" applyBorder="1" applyAlignment="1">
      <alignment horizontal="right" vertical="center" readingOrder="2"/>
    </xf>
    <xf numFmtId="0" fontId="73" fillId="0" borderId="0" xfId="2" applyFont="1" applyFill="1" applyBorder="1" applyAlignment="1">
      <alignment horizontal="right" vertical="center" readingOrder="2"/>
    </xf>
    <xf numFmtId="0" fontId="73" fillId="7" borderId="0" xfId="2" applyFont="1" applyFill="1" applyBorder="1" applyAlignment="1">
      <alignment horizontal="right" vertical="center" readingOrder="2"/>
    </xf>
    <xf numFmtId="0" fontId="10" fillId="0" borderId="142" xfId="0" applyFont="1" applyFill="1" applyBorder="1"/>
    <xf numFmtId="0" fontId="73" fillId="0" borderId="0" xfId="2" applyFont="1" applyFill="1" applyBorder="1" applyAlignment="1">
      <alignment horizontal="right" vertical="center" wrapText="1" readingOrder="2"/>
    </xf>
    <xf numFmtId="0" fontId="164" fillId="35" borderId="0" xfId="0" applyFont="1" applyFill="1" applyAlignment="1">
      <alignment horizontal="center" wrapText="1"/>
    </xf>
    <xf numFmtId="0" fontId="164" fillId="35" borderId="0" xfId="0" applyFont="1" applyFill="1" applyAlignment="1">
      <alignment horizontal="center" vertical="center" wrapText="1"/>
    </xf>
    <xf numFmtId="0" fontId="164" fillId="35" borderId="113" xfId="0" applyFont="1" applyFill="1" applyBorder="1" applyAlignment="1">
      <alignment horizontal="center" vertical="center" wrapText="1"/>
    </xf>
    <xf numFmtId="0" fontId="164" fillId="35" borderId="144" xfId="0" applyFont="1" applyFill="1" applyBorder="1" applyAlignment="1">
      <alignment horizontal="center" vertical="center" wrapText="1"/>
    </xf>
    <xf numFmtId="0" fontId="75" fillId="0" borderId="0" xfId="0" applyFont="1" applyBorder="1" applyAlignment="1">
      <alignment vertical="center" wrapText="1" readingOrder="1"/>
    </xf>
    <xf numFmtId="0" fontId="0" fillId="0" borderId="0" xfId="0" applyFill="1" applyAlignment="1">
      <alignment horizontal="center" vertical="center" wrapText="1"/>
    </xf>
    <xf numFmtId="0" fontId="6" fillId="0" borderId="0" xfId="0" applyFont="1"/>
    <xf numFmtId="0" fontId="164" fillId="35" borderId="37" xfId="0" applyFont="1" applyFill="1" applyBorder="1" applyAlignment="1">
      <alignment horizontal="center" vertical="center" wrapText="1"/>
    </xf>
    <xf numFmtId="0" fontId="164" fillId="35" borderId="38" xfId="0" applyFont="1" applyFill="1" applyBorder="1" applyAlignment="1">
      <alignment horizontal="center" vertical="center" wrapText="1"/>
    </xf>
    <xf numFmtId="0" fontId="164" fillId="35" borderId="42" xfId="0" applyFont="1" applyFill="1" applyBorder="1" applyAlignment="1">
      <alignment horizontal="center" vertical="center" wrapText="1"/>
    </xf>
    <xf numFmtId="0" fontId="164" fillId="35" borderId="41" xfId="0" applyFont="1" applyFill="1" applyBorder="1" applyAlignment="1">
      <alignment horizontal="center" vertical="center" wrapText="1"/>
    </xf>
    <xf numFmtId="0" fontId="164" fillId="35" borderId="22" xfId="0" applyFont="1" applyFill="1" applyBorder="1" applyAlignment="1">
      <alignment horizontal="center" vertical="center" wrapText="1"/>
    </xf>
    <xf numFmtId="0" fontId="164" fillId="35" borderId="34" xfId="0" applyFont="1" applyFill="1" applyBorder="1" applyAlignment="1">
      <alignment horizontal="center" vertical="center" wrapText="1"/>
    </xf>
    <xf numFmtId="0" fontId="164" fillId="35" borderId="36" xfId="0" applyFont="1" applyFill="1" applyBorder="1" applyAlignment="1">
      <alignment horizontal="center" vertical="center" wrapText="1"/>
    </xf>
    <xf numFmtId="0" fontId="164" fillId="35" borderId="50" xfId="0" applyFont="1" applyFill="1" applyBorder="1" applyAlignment="1">
      <alignment horizontal="center" vertical="center" wrapText="1"/>
    </xf>
    <xf numFmtId="0" fontId="159" fillId="0" borderId="0" xfId="0" applyFont="1" applyFill="1" applyAlignment="1">
      <alignment horizontal="center" vertical="center" wrapText="1"/>
    </xf>
    <xf numFmtId="0" fontId="164" fillId="35" borderId="40" xfId="0" applyFont="1" applyFill="1" applyBorder="1" applyAlignment="1">
      <alignment horizontal="center" vertical="center" wrapText="1"/>
    </xf>
    <xf numFmtId="165" fontId="121" fillId="3" borderId="3" xfId="0" applyNumberFormat="1" applyFont="1" applyFill="1" applyBorder="1" applyAlignment="1">
      <alignment horizontal="center" vertical="center" wrapText="1" readingOrder="1"/>
    </xf>
    <xf numFmtId="0" fontId="164" fillId="35" borderId="0" xfId="0" applyFont="1" applyFill="1" applyAlignment="1">
      <alignment horizontal="center" vertical="center" textRotation="90" wrapText="1"/>
    </xf>
    <xf numFmtId="0" fontId="164" fillId="35" borderId="50" xfId="0" applyFont="1" applyFill="1" applyBorder="1" applyAlignment="1">
      <alignment horizontal="center" vertical="center" textRotation="90" wrapText="1"/>
    </xf>
    <xf numFmtId="0" fontId="164" fillId="35" borderId="109" xfId="0" applyFont="1" applyFill="1" applyBorder="1" applyAlignment="1">
      <alignment horizontal="center" vertical="center" wrapText="1"/>
    </xf>
    <xf numFmtId="0" fontId="164" fillId="35" borderId="139" xfId="0" applyFont="1" applyFill="1" applyBorder="1" applyAlignment="1">
      <alignment horizontal="center" vertical="center" wrapText="1"/>
    </xf>
    <xf numFmtId="3" fontId="121" fillId="3" borderId="98" xfId="0" applyNumberFormat="1" applyFont="1" applyFill="1" applyBorder="1" applyAlignment="1">
      <alignment horizontal="center" vertical="center" wrapText="1" readingOrder="1"/>
    </xf>
    <xf numFmtId="4" fontId="121" fillId="3" borderId="98" xfId="0" applyNumberFormat="1" applyFont="1" applyFill="1" applyBorder="1" applyAlignment="1">
      <alignment horizontal="center" vertical="center" wrapText="1" readingOrder="1"/>
    </xf>
    <xf numFmtId="0" fontId="164" fillId="35" borderId="41" xfId="0" applyFont="1" applyFill="1" applyBorder="1" applyAlignment="1">
      <alignment horizontal="center" vertical="center" wrapText="1"/>
    </xf>
    <xf numFmtId="0" fontId="123" fillId="4" borderId="0" xfId="2" applyFont="1" applyFill="1" applyBorder="1" applyAlignment="1">
      <alignment vertical="center" wrapText="1" readingOrder="1"/>
    </xf>
    <xf numFmtId="0" fontId="123" fillId="7" borderId="0" xfId="2" applyFont="1" applyFill="1" applyAlignment="1">
      <alignment vertical="center" wrapText="1" readingOrder="1"/>
    </xf>
    <xf numFmtId="0" fontId="123" fillId="7" borderId="142" xfId="2" applyFont="1" applyFill="1" applyBorder="1" applyAlignment="1">
      <alignment vertical="center" wrapText="1" readingOrder="1"/>
    </xf>
    <xf numFmtId="0" fontId="123" fillId="7" borderId="142" xfId="2" applyFont="1" applyFill="1" applyBorder="1" applyAlignment="1">
      <alignment vertical="center" readingOrder="1"/>
    </xf>
    <xf numFmtId="0" fontId="123" fillId="7" borderId="24" xfId="2" applyFont="1" applyFill="1" applyBorder="1" applyAlignment="1">
      <alignment horizontal="left" vertical="center" readingOrder="2"/>
    </xf>
    <xf numFmtId="0" fontId="73" fillId="7" borderId="24" xfId="2" applyFont="1" applyFill="1" applyBorder="1" applyAlignment="1">
      <alignment horizontal="right" vertical="center" readingOrder="2"/>
    </xf>
    <xf numFmtId="0" fontId="73" fillId="4" borderId="0" xfId="2" applyFont="1" applyFill="1" applyBorder="1" applyAlignment="1">
      <alignment horizontal="right" vertical="center" readingOrder="2"/>
    </xf>
    <xf numFmtId="0" fontId="73" fillId="7" borderId="23" xfId="2" applyFont="1" applyFill="1" applyBorder="1" applyAlignment="1">
      <alignment horizontal="right" vertical="center" readingOrder="2"/>
    </xf>
    <xf numFmtId="0" fontId="73" fillId="0" borderId="0" xfId="2" applyFont="1" applyFill="1" applyBorder="1" applyAlignment="1">
      <alignment vertical="center" wrapText="1"/>
    </xf>
    <xf numFmtId="0" fontId="73" fillId="7" borderId="142" xfId="2" applyFont="1" applyFill="1" applyBorder="1" applyAlignment="1">
      <alignment vertical="center" wrapText="1"/>
    </xf>
    <xf numFmtId="4" fontId="132" fillId="3" borderId="98" xfId="0" applyNumberFormat="1" applyFont="1" applyFill="1" applyBorder="1" applyAlignment="1">
      <alignment horizontal="center" vertical="center" wrapText="1" readingOrder="1"/>
    </xf>
    <xf numFmtId="4" fontId="132" fillId="3" borderId="1" xfId="0" applyNumberFormat="1" applyFont="1" applyFill="1" applyBorder="1" applyAlignment="1">
      <alignment horizontal="center" vertical="center" wrapText="1" readingOrder="1"/>
    </xf>
    <xf numFmtId="4" fontId="132" fillId="3" borderId="1" xfId="0" applyNumberFormat="1" applyFont="1" applyFill="1" applyBorder="1" applyAlignment="1">
      <alignment horizontal="center" vertical="center" wrapText="1" readingOrder="2"/>
    </xf>
    <xf numFmtId="4" fontId="164" fillId="35" borderId="37" xfId="0" applyNumberFormat="1" applyFont="1" applyFill="1" applyBorder="1" applyAlignment="1">
      <alignment horizontal="center" vertical="center" wrapText="1"/>
    </xf>
    <xf numFmtId="4" fontId="121" fillId="3" borderId="1" xfId="0" applyNumberFormat="1" applyFont="1" applyFill="1" applyBorder="1" applyAlignment="1">
      <alignment horizontal="center" vertical="center" wrapText="1" readingOrder="2"/>
    </xf>
    <xf numFmtId="4" fontId="121" fillId="3" borderId="3" xfId="0" applyNumberFormat="1" applyFont="1" applyFill="1" applyBorder="1" applyAlignment="1">
      <alignment horizontal="center" vertical="center" wrapText="1" readingOrder="2"/>
    </xf>
    <xf numFmtId="4" fontId="77" fillId="3" borderId="14" xfId="0" applyNumberFormat="1" applyFont="1" applyFill="1" applyBorder="1" applyAlignment="1">
      <alignment horizontal="center" vertical="center" wrapText="1" readingOrder="2"/>
    </xf>
    <xf numFmtId="4" fontId="77" fillId="3" borderId="1" xfId="0" applyNumberFormat="1" applyFont="1" applyFill="1" applyBorder="1" applyAlignment="1">
      <alignment horizontal="center" vertical="center" wrapText="1" readingOrder="2"/>
    </xf>
    <xf numFmtId="4" fontId="77" fillId="3" borderId="25" xfId="0" applyNumberFormat="1" applyFont="1" applyFill="1" applyBorder="1" applyAlignment="1">
      <alignment horizontal="center" vertical="center" wrapText="1" readingOrder="2"/>
    </xf>
    <xf numFmtId="4" fontId="121" fillId="3" borderId="14" xfId="0" applyNumberFormat="1" applyFont="1" applyFill="1" applyBorder="1" applyAlignment="1">
      <alignment horizontal="center" vertical="center" wrapText="1" readingOrder="2"/>
    </xf>
    <xf numFmtId="4" fontId="121" fillId="0" borderId="3" xfId="0" applyNumberFormat="1" applyFont="1" applyBorder="1" applyAlignment="1">
      <alignment horizontal="center" vertical="center" wrapText="1" readingOrder="1"/>
    </xf>
    <xf numFmtId="4" fontId="121" fillId="0" borderId="14" xfId="0" applyNumberFormat="1" applyFont="1" applyBorder="1" applyAlignment="1">
      <alignment horizontal="center" vertical="center" wrapText="1" readingOrder="1"/>
    </xf>
    <xf numFmtId="4" fontId="121" fillId="0" borderId="15" xfId="0" applyNumberFormat="1" applyFont="1" applyBorder="1" applyAlignment="1">
      <alignment horizontal="center" vertical="center" wrapText="1" readingOrder="1"/>
    </xf>
    <xf numFmtId="4" fontId="121" fillId="0" borderId="10" xfId="0" applyNumberFormat="1" applyFont="1" applyBorder="1" applyAlignment="1">
      <alignment horizontal="center" vertical="center" wrapText="1" readingOrder="1"/>
    </xf>
    <xf numFmtId="4" fontId="121" fillId="3" borderId="4" xfId="0" applyNumberFormat="1" applyFont="1" applyFill="1" applyBorder="1" applyAlignment="1">
      <alignment horizontal="center" vertical="center" wrapText="1" readingOrder="1"/>
    </xf>
    <xf numFmtId="4" fontId="121" fillId="3" borderId="8" xfId="0" applyNumberFormat="1" applyFont="1" applyFill="1" applyBorder="1" applyAlignment="1">
      <alignment horizontal="center" vertical="center" wrapText="1" readingOrder="1"/>
    </xf>
    <xf numFmtId="4" fontId="121" fillId="5" borderId="9" xfId="0" applyNumberFormat="1" applyFont="1" applyFill="1" applyBorder="1" applyAlignment="1">
      <alignment horizontal="center" vertical="center" wrapText="1" readingOrder="1"/>
    </xf>
    <xf numFmtId="4" fontId="121" fillId="0" borderId="1" xfId="0" applyNumberFormat="1" applyFont="1" applyBorder="1" applyAlignment="1">
      <alignment horizontal="center" vertical="center" wrapText="1" readingOrder="1"/>
    </xf>
    <xf numFmtId="4" fontId="121" fillId="0" borderId="4" xfId="0" applyNumberFormat="1" applyFont="1" applyBorder="1" applyAlignment="1">
      <alignment horizontal="center" vertical="center" wrapText="1" readingOrder="1"/>
    </xf>
    <xf numFmtId="4" fontId="121" fillId="0" borderId="8" xfId="0" applyNumberFormat="1" applyFont="1" applyBorder="1" applyAlignment="1">
      <alignment horizontal="center" vertical="center" wrapText="1" readingOrder="1"/>
    </xf>
    <xf numFmtId="4" fontId="121" fillId="0" borderId="9" xfId="0" applyNumberFormat="1" applyFont="1" applyBorder="1" applyAlignment="1">
      <alignment horizontal="center" vertical="center" wrapText="1" readingOrder="1"/>
    </xf>
    <xf numFmtId="4" fontId="121" fillId="6" borderId="1" xfId="0" applyNumberFormat="1" applyFont="1" applyFill="1" applyBorder="1" applyAlignment="1">
      <alignment horizontal="center" vertical="center" wrapText="1" readingOrder="1"/>
    </xf>
    <xf numFmtId="4" fontId="121" fillId="6" borderId="4" xfId="0" applyNumberFormat="1" applyFont="1" applyFill="1" applyBorder="1" applyAlignment="1">
      <alignment horizontal="center" vertical="center" wrapText="1" readingOrder="1"/>
    </xf>
    <xf numFmtId="4" fontId="121" fillId="6" borderId="8" xfId="0" applyNumberFormat="1" applyFont="1" applyFill="1" applyBorder="1" applyAlignment="1">
      <alignment horizontal="center" vertical="center" wrapText="1" readingOrder="1"/>
    </xf>
    <xf numFmtId="4" fontId="121" fillId="6" borderId="9" xfId="0" applyNumberFormat="1" applyFont="1" applyFill="1" applyBorder="1" applyAlignment="1">
      <alignment horizontal="center" vertical="center" wrapText="1" readingOrder="1"/>
    </xf>
    <xf numFmtId="4" fontId="124" fillId="35" borderId="2" xfId="0" applyNumberFormat="1" applyFont="1" applyFill="1" applyBorder="1" applyAlignment="1">
      <alignment horizontal="center" vertical="center" wrapText="1" readingOrder="1"/>
    </xf>
    <xf numFmtId="4" fontId="121" fillId="3" borderId="57" xfId="0" applyNumberFormat="1" applyFont="1" applyFill="1" applyBorder="1" applyAlignment="1">
      <alignment horizontal="center" vertical="center" wrapText="1" readingOrder="1"/>
    </xf>
    <xf numFmtId="4" fontId="121" fillId="3" borderId="11" xfId="0" applyNumberFormat="1" applyFont="1" applyFill="1" applyBorder="1" applyAlignment="1">
      <alignment horizontal="center" vertical="center" wrapText="1" readingOrder="1"/>
    </xf>
    <xf numFmtId="4" fontId="121" fillId="3" borderId="14" xfId="0" applyNumberFormat="1" applyFont="1" applyFill="1" applyBorder="1" applyAlignment="1">
      <alignment horizontal="center" vertical="center" wrapText="1" readingOrder="1"/>
    </xf>
    <xf numFmtId="4" fontId="121" fillId="3" borderId="55" xfId="0" applyNumberFormat="1" applyFont="1" applyFill="1" applyBorder="1" applyAlignment="1">
      <alignment horizontal="center" vertical="center" wrapText="1" readingOrder="1"/>
    </xf>
    <xf numFmtId="4" fontId="121" fillId="3" borderId="42" xfId="0" applyNumberFormat="1" applyFont="1" applyFill="1" applyBorder="1" applyAlignment="1">
      <alignment horizontal="center" vertical="center" wrapText="1" readingOrder="1"/>
    </xf>
    <xf numFmtId="4" fontId="121" fillId="3" borderId="38" xfId="0" applyNumberFormat="1" applyFont="1" applyFill="1" applyBorder="1" applyAlignment="1">
      <alignment horizontal="center" vertical="center" wrapText="1" readingOrder="1"/>
    </xf>
    <xf numFmtId="4" fontId="121" fillId="3" borderId="21" xfId="0" applyNumberFormat="1" applyFont="1" applyFill="1" applyBorder="1" applyAlignment="1">
      <alignment horizontal="center" vertical="center" wrapText="1" readingOrder="1"/>
    </xf>
    <xf numFmtId="4" fontId="121" fillId="3" borderId="79" xfId="0" applyNumberFormat="1" applyFont="1" applyFill="1" applyBorder="1" applyAlignment="1">
      <alignment horizontal="center" vertical="center" wrapText="1" readingOrder="1"/>
    </xf>
    <xf numFmtId="4" fontId="121" fillId="3" borderId="2" xfId="0" applyNumberFormat="1" applyFont="1" applyFill="1" applyBorder="1" applyAlignment="1">
      <alignment horizontal="center" vertical="center" wrapText="1" readingOrder="1"/>
    </xf>
    <xf numFmtId="4" fontId="121" fillId="3" borderId="18" xfId="0" applyNumberFormat="1" applyFont="1" applyFill="1" applyBorder="1" applyAlignment="1">
      <alignment horizontal="center" vertical="center" wrapText="1" readingOrder="1"/>
    </xf>
    <xf numFmtId="4" fontId="121" fillId="3" borderId="50" xfId="0" applyNumberFormat="1" applyFont="1" applyFill="1" applyBorder="1" applyAlignment="1">
      <alignment horizontal="center" vertical="center" wrapText="1" readingOrder="1"/>
    </xf>
    <xf numFmtId="4" fontId="121" fillId="3" borderId="52" xfId="0" applyNumberFormat="1" applyFont="1" applyFill="1" applyBorder="1" applyAlignment="1">
      <alignment horizontal="center" vertical="center" wrapText="1" readingOrder="1"/>
    </xf>
    <xf numFmtId="4" fontId="121" fillId="3" borderId="53" xfId="0" applyNumberFormat="1" applyFont="1" applyFill="1" applyBorder="1" applyAlignment="1">
      <alignment horizontal="center" vertical="center" wrapText="1" readingOrder="1"/>
    </xf>
    <xf numFmtId="4" fontId="77" fillId="3" borderId="27" xfId="0" applyNumberFormat="1" applyFont="1" applyFill="1" applyBorder="1" applyAlignment="1">
      <alignment horizontal="center" vertical="center" wrapText="1" readingOrder="1"/>
    </xf>
    <xf numFmtId="4" fontId="77" fillId="3" borderId="28" xfId="0" applyNumberFormat="1" applyFont="1" applyFill="1" applyBorder="1" applyAlignment="1">
      <alignment horizontal="center" vertical="center" wrapText="1" readingOrder="1"/>
    </xf>
    <xf numFmtId="4" fontId="77" fillId="3" borderId="56" xfId="0" applyNumberFormat="1" applyFont="1" applyFill="1" applyBorder="1" applyAlignment="1">
      <alignment horizontal="center" vertical="center" wrapText="1" readingOrder="1"/>
    </xf>
    <xf numFmtId="4" fontId="77" fillId="3" borderId="49" xfId="0" applyNumberFormat="1" applyFont="1" applyFill="1" applyBorder="1" applyAlignment="1">
      <alignment horizontal="center" vertical="center" wrapText="1" readingOrder="1"/>
    </xf>
    <xf numFmtId="4" fontId="77" fillId="3" borderId="15" xfId="0" applyNumberFormat="1" applyFont="1" applyFill="1" applyBorder="1" applyAlignment="1">
      <alignment horizontal="center" vertical="center" wrapText="1" readingOrder="1"/>
    </xf>
    <xf numFmtId="4" fontId="77" fillId="3" borderId="80" xfId="0" applyNumberFormat="1" applyFont="1" applyFill="1" applyBorder="1" applyAlignment="1">
      <alignment horizontal="center" vertical="center" wrapText="1" readingOrder="1"/>
    </xf>
    <xf numFmtId="4" fontId="118" fillId="35" borderId="0" xfId="0" applyNumberFormat="1" applyFont="1" applyFill="1" applyBorder="1" applyAlignment="1">
      <alignment vertical="center" wrapText="1"/>
    </xf>
    <xf numFmtId="4" fontId="118" fillId="35" borderId="19" xfId="0" applyNumberFormat="1" applyFont="1" applyFill="1" applyBorder="1" applyAlignment="1">
      <alignment vertical="center" wrapText="1"/>
    </xf>
    <xf numFmtId="4" fontId="118" fillId="35" borderId="19" xfId="0" applyNumberFormat="1" applyFont="1" applyFill="1" applyBorder="1" applyAlignment="1">
      <alignment horizontal="right" vertical="center" wrapText="1"/>
    </xf>
    <xf numFmtId="4" fontId="118" fillId="35" borderId="0" xfId="0" applyNumberFormat="1" applyFont="1" applyFill="1" applyBorder="1" applyAlignment="1">
      <alignment horizontal="right" vertical="center" wrapText="1"/>
    </xf>
    <xf numFmtId="4" fontId="118" fillId="35" borderId="0" xfId="0" applyNumberFormat="1" applyFont="1" applyFill="1" applyBorder="1" applyAlignment="1">
      <alignment horizontal="center" vertical="center" wrapText="1"/>
    </xf>
    <xf numFmtId="4" fontId="118" fillId="3" borderId="14" xfId="0" applyNumberFormat="1" applyFont="1" applyFill="1" applyBorder="1" applyAlignment="1">
      <alignment horizontal="right" vertical="center" wrapText="1"/>
    </xf>
    <xf numFmtId="4" fontId="118" fillId="3" borderId="15" xfId="0" applyNumberFormat="1" applyFont="1" applyFill="1" applyBorder="1" applyAlignment="1">
      <alignment horizontal="right" vertical="center" wrapText="1"/>
    </xf>
    <xf numFmtId="4" fontId="118" fillId="3" borderId="15" xfId="0" applyNumberFormat="1" applyFont="1" applyFill="1" applyBorder="1" applyAlignment="1">
      <alignment horizontal="center" vertical="center" wrapText="1"/>
    </xf>
    <xf numFmtId="4" fontId="118" fillId="3" borderId="0" xfId="0" applyNumberFormat="1" applyFont="1" applyFill="1" applyBorder="1" applyAlignment="1">
      <alignment horizontal="center" vertical="center" wrapText="1"/>
    </xf>
    <xf numFmtId="4" fontId="118" fillId="3" borderId="21" xfId="0" applyNumberFormat="1" applyFont="1" applyFill="1" applyBorder="1" applyAlignment="1">
      <alignment horizontal="center" vertical="center" wrapText="1"/>
    </xf>
    <xf numFmtId="4" fontId="118" fillId="3" borderId="22" xfId="0" applyNumberFormat="1" applyFont="1" applyFill="1" applyBorder="1" applyAlignment="1">
      <alignment horizontal="center" vertical="center" wrapText="1"/>
    </xf>
    <xf numFmtId="4" fontId="121" fillId="3" borderId="73" xfId="0" applyNumberFormat="1" applyFont="1" applyFill="1" applyBorder="1" applyAlignment="1">
      <alignment horizontal="center" vertical="center" wrapText="1" readingOrder="1"/>
    </xf>
    <xf numFmtId="4" fontId="121" fillId="3" borderId="60" xfId="0" applyNumberFormat="1" applyFont="1" applyFill="1" applyBorder="1" applyAlignment="1">
      <alignment horizontal="center" vertical="center" wrapText="1" readingOrder="1"/>
    </xf>
    <xf numFmtId="4" fontId="121" fillId="3" borderId="5" xfId="0" applyNumberFormat="1" applyFont="1" applyFill="1" applyBorder="1" applyAlignment="1">
      <alignment horizontal="center" vertical="center" wrapText="1" readingOrder="1"/>
    </xf>
    <xf numFmtId="4" fontId="121" fillId="3" borderId="58" xfId="0" applyNumberFormat="1" applyFont="1" applyFill="1" applyBorder="1" applyAlignment="1">
      <alignment horizontal="center" vertical="center" wrapText="1" readingOrder="1"/>
    </xf>
    <xf numFmtId="4" fontId="121" fillId="3" borderId="48" xfId="0" applyNumberFormat="1" applyFont="1" applyFill="1" applyBorder="1" applyAlignment="1">
      <alignment horizontal="center" vertical="center" wrapText="1" readingOrder="1"/>
    </xf>
    <xf numFmtId="4" fontId="121" fillId="3" borderId="65" xfId="0" applyNumberFormat="1" applyFont="1" applyFill="1" applyBorder="1" applyAlignment="1">
      <alignment horizontal="center" vertical="center" wrapText="1" readingOrder="1"/>
    </xf>
    <xf numFmtId="4" fontId="121" fillId="3" borderId="68" xfId="0" applyNumberFormat="1" applyFont="1" applyFill="1" applyBorder="1" applyAlignment="1">
      <alignment horizontal="center" vertical="center" wrapText="1" readingOrder="1"/>
    </xf>
    <xf numFmtId="4" fontId="121" fillId="3" borderId="7" xfId="0" applyNumberFormat="1" applyFont="1" applyFill="1" applyBorder="1" applyAlignment="1">
      <alignment horizontal="center" vertical="center" wrapText="1" readingOrder="1"/>
    </xf>
    <xf numFmtId="4" fontId="121" fillId="3" borderId="59" xfId="0" applyNumberFormat="1" applyFont="1" applyFill="1" applyBorder="1" applyAlignment="1">
      <alignment horizontal="center" vertical="center" wrapText="1" readingOrder="1"/>
    </xf>
    <xf numFmtId="4" fontId="121" fillId="3" borderId="37" xfId="0" applyNumberFormat="1" applyFont="1" applyFill="1" applyBorder="1" applyAlignment="1">
      <alignment horizontal="center" vertical="center" wrapText="1" readingOrder="1"/>
    </xf>
    <xf numFmtId="4" fontId="121" fillId="3" borderId="39" xfId="0" applyNumberFormat="1" applyFont="1" applyFill="1" applyBorder="1" applyAlignment="1">
      <alignment horizontal="center" vertical="center" wrapText="1" readingOrder="1"/>
    </xf>
    <xf numFmtId="4" fontId="77" fillId="3" borderId="74" xfId="0" applyNumberFormat="1" applyFont="1" applyFill="1" applyBorder="1" applyAlignment="1">
      <alignment horizontal="center" vertical="center" wrapText="1" readingOrder="1"/>
    </xf>
    <xf numFmtId="4" fontId="77" fillId="3" borderId="75" xfId="0" applyNumberFormat="1" applyFont="1" applyFill="1" applyBorder="1" applyAlignment="1">
      <alignment horizontal="center" vertical="center" wrapText="1" readingOrder="1"/>
    </xf>
    <xf numFmtId="4" fontId="77" fillId="3" borderId="76" xfId="0" applyNumberFormat="1" applyFont="1" applyFill="1" applyBorder="1" applyAlignment="1">
      <alignment horizontal="center" vertical="center" wrapText="1" readingOrder="1"/>
    </xf>
    <xf numFmtId="4" fontId="77" fillId="3" borderId="77" xfId="0" applyNumberFormat="1" applyFont="1" applyFill="1" applyBorder="1" applyAlignment="1">
      <alignment horizontal="center" vertical="center" wrapText="1" readingOrder="1"/>
    </xf>
    <xf numFmtId="4" fontId="77" fillId="3" borderId="50" xfId="0" applyNumberFormat="1" applyFont="1" applyFill="1" applyBorder="1" applyAlignment="1">
      <alignment horizontal="center" vertical="center" wrapText="1" readingOrder="1"/>
    </xf>
    <xf numFmtId="4" fontId="77" fillId="3" borderId="78" xfId="0" applyNumberFormat="1" applyFont="1" applyFill="1" applyBorder="1" applyAlignment="1">
      <alignment horizontal="center" vertical="center" wrapText="1" readingOrder="1"/>
    </xf>
    <xf numFmtId="4" fontId="77" fillId="3" borderId="53" xfId="0" applyNumberFormat="1" applyFont="1" applyFill="1" applyBorder="1" applyAlignment="1">
      <alignment horizontal="center" vertical="center" wrapText="1" readingOrder="1"/>
    </xf>
    <xf numFmtId="4" fontId="77" fillId="3" borderId="65" xfId="0" applyNumberFormat="1" applyFont="1" applyFill="1" applyBorder="1" applyAlignment="1">
      <alignment horizontal="center" vertical="center" wrapText="1" readingOrder="1"/>
    </xf>
    <xf numFmtId="4" fontId="118" fillId="3" borderId="64" xfId="0" applyNumberFormat="1" applyFont="1" applyFill="1" applyBorder="1" applyAlignment="1">
      <alignment horizontal="right" vertical="center" wrapText="1"/>
    </xf>
    <xf numFmtId="4" fontId="77" fillId="3" borderId="52" xfId="0" applyNumberFormat="1" applyFont="1" applyFill="1" applyBorder="1" applyAlignment="1">
      <alignment vertical="center" wrapText="1" readingOrder="2"/>
    </xf>
    <xf numFmtId="4" fontId="118" fillId="3" borderId="52" xfId="0" applyNumberFormat="1" applyFont="1" applyFill="1" applyBorder="1" applyAlignment="1">
      <alignment horizontal="center" vertical="center" wrapText="1"/>
    </xf>
    <xf numFmtId="4" fontId="118" fillId="3" borderId="52" xfId="0" applyNumberFormat="1" applyFont="1" applyFill="1" applyBorder="1" applyAlignment="1">
      <alignment vertical="center" wrapText="1"/>
    </xf>
    <xf numFmtId="4" fontId="121" fillId="3" borderId="10" xfId="0" applyNumberFormat="1" applyFont="1" applyFill="1" applyBorder="1" applyAlignment="1">
      <alignment horizontal="center" vertical="center" wrapText="1" readingOrder="1"/>
    </xf>
    <xf numFmtId="4" fontId="121" fillId="3" borderId="67" xfId="0" applyNumberFormat="1" applyFont="1" applyFill="1" applyBorder="1" applyAlignment="1">
      <alignment horizontal="center" vertical="center" wrapText="1" readingOrder="1"/>
    </xf>
    <xf numFmtId="4" fontId="121" fillId="3" borderId="82" xfId="0" applyNumberFormat="1" applyFont="1" applyFill="1" applyBorder="1" applyAlignment="1">
      <alignment horizontal="center" vertical="center" wrapText="1" readingOrder="1"/>
    </xf>
    <xf numFmtId="4" fontId="121" fillId="3" borderId="30" xfId="0" applyNumberFormat="1" applyFont="1" applyFill="1" applyBorder="1" applyAlignment="1">
      <alignment horizontal="center" vertical="center" wrapText="1" readingOrder="1"/>
    </xf>
    <xf numFmtId="4" fontId="121" fillId="3" borderId="43" xfId="0" applyNumberFormat="1" applyFont="1" applyFill="1" applyBorder="1" applyAlignment="1">
      <alignment horizontal="center" vertical="center" wrapText="1" readingOrder="1"/>
    </xf>
    <xf numFmtId="4" fontId="121" fillId="3" borderId="15" xfId="0" applyNumberFormat="1" applyFont="1" applyFill="1" applyBorder="1" applyAlignment="1">
      <alignment horizontal="center" vertical="center" wrapText="1" readingOrder="1"/>
    </xf>
    <xf numFmtId="4" fontId="121" fillId="3" borderId="49" xfId="0" applyNumberFormat="1" applyFont="1" applyFill="1" applyBorder="1" applyAlignment="1">
      <alignment horizontal="center" vertical="center" wrapText="1" readingOrder="1"/>
    </xf>
    <xf numFmtId="4" fontId="121" fillId="3" borderId="54" xfId="0" applyNumberFormat="1" applyFont="1" applyFill="1" applyBorder="1" applyAlignment="1">
      <alignment horizontal="center" vertical="center" wrapText="1" readingOrder="1"/>
    </xf>
    <xf numFmtId="4" fontId="121" fillId="3" borderId="62" xfId="0" applyNumberFormat="1" applyFont="1" applyFill="1" applyBorder="1" applyAlignment="1">
      <alignment horizontal="center" vertical="center" wrapText="1" readingOrder="1"/>
    </xf>
    <xf numFmtId="4" fontId="121" fillId="3" borderId="66" xfId="0" applyNumberFormat="1" applyFont="1" applyFill="1" applyBorder="1" applyAlignment="1">
      <alignment horizontal="center" vertical="center" wrapText="1" readingOrder="1"/>
    </xf>
    <xf numFmtId="4" fontId="77" fillId="3" borderId="60" xfId="0" applyNumberFormat="1" applyFont="1" applyFill="1" applyBorder="1" applyAlignment="1">
      <alignment horizontal="center" vertical="center" wrapText="1" readingOrder="1"/>
    </xf>
    <xf numFmtId="4" fontId="77" fillId="3" borderId="8" xfId="0" applyNumberFormat="1" applyFont="1" applyFill="1" applyBorder="1" applyAlignment="1">
      <alignment horizontal="center" vertical="center" wrapText="1" readingOrder="1"/>
    </xf>
    <xf numFmtId="4" fontId="77" fillId="3" borderId="62" xfId="0" applyNumberFormat="1" applyFont="1" applyFill="1" applyBorder="1" applyAlignment="1">
      <alignment horizontal="center" vertical="center" wrapText="1" readingOrder="1"/>
    </xf>
    <xf numFmtId="4" fontId="77" fillId="3" borderId="66" xfId="0" applyNumberFormat="1" applyFont="1" applyFill="1" applyBorder="1" applyAlignment="1">
      <alignment horizontal="center" vertical="center" wrapText="1" readingOrder="1"/>
    </xf>
    <xf numFmtId="4" fontId="77" fillId="3" borderId="70" xfId="0" applyNumberFormat="1" applyFont="1" applyFill="1" applyBorder="1" applyAlignment="1">
      <alignment horizontal="center" vertical="center" wrapText="1" readingOrder="1"/>
    </xf>
    <xf numFmtId="4" fontId="77" fillId="3" borderId="71" xfId="0" applyNumberFormat="1" applyFont="1" applyFill="1" applyBorder="1" applyAlignment="1">
      <alignment horizontal="center" vertical="center" wrapText="1" readingOrder="1"/>
    </xf>
    <xf numFmtId="4" fontId="77" fillId="3" borderId="61" xfId="0" applyNumberFormat="1" applyFont="1" applyFill="1" applyBorder="1" applyAlignment="1">
      <alignment horizontal="center" vertical="center" wrapText="1" readingOrder="1"/>
    </xf>
    <xf numFmtId="4" fontId="77" fillId="3" borderId="72" xfId="0" applyNumberFormat="1" applyFont="1" applyFill="1" applyBorder="1" applyAlignment="1">
      <alignment horizontal="center" vertical="center" wrapText="1" readingOrder="1"/>
    </xf>
    <xf numFmtId="4" fontId="77" fillId="3" borderId="63" xfId="0" applyNumberFormat="1" applyFont="1" applyFill="1" applyBorder="1" applyAlignment="1">
      <alignment horizontal="center" vertical="center" wrapText="1" readingOrder="1"/>
    </xf>
    <xf numFmtId="4" fontId="77" fillId="3" borderId="81" xfId="0" applyNumberFormat="1" applyFont="1" applyFill="1" applyBorder="1" applyAlignment="1">
      <alignment horizontal="center" vertical="center" wrapText="1" readingOrder="1"/>
    </xf>
    <xf numFmtId="0" fontId="164" fillId="35" borderId="37" xfId="0" applyFont="1" applyFill="1" applyBorder="1" applyAlignment="1">
      <alignment horizontal="center" vertical="center" wrapText="1"/>
    </xf>
    <xf numFmtId="0" fontId="164" fillId="35" borderId="41" xfId="0" applyFont="1" applyFill="1" applyBorder="1" applyAlignment="1">
      <alignment horizontal="center" vertical="center" wrapText="1"/>
    </xf>
    <xf numFmtId="0" fontId="164" fillId="35" borderId="22" xfId="0" applyFont="1" applyFill="1" applyBorder="1" applyAlignment="1">
      <alignment horizontal="center" vertical="center" wrapText="1"/>
    </xf>
    <xf numFmtId="0" fontId="0" fillId="0" borderId="0" xfId="0"/>
    <xf numFmtId="0" fontId="164" fillId="35" borderId="38" xfId="0" applyFont="1" applyFill="1" applyBorder="1" applyAlignment="1">
      <alignment horizontal="center" vertical="center" wrapText="1"/>
    </xf>
    <xf numFmtId="0" fontId="5" fillId="0" borderId="0" xfId="0" applyFont="1" applyAlignment="1">
      <alignment horizontal="right" readingOrder="2"/>
    </xf>
    <xf numFmtId="0" fontId="0" fillId="0" borderId="0" xfId="0" applyFill="1"/>
    <xf numFmtId="0" fontId="0" fillId="0" borderId="0" xfId="0"/>
    <xf numFmtId="0" fontId="0" fillId="0" borderId="0" xfId="0" applyFill="1" applyAlignment="1">
      <alignment horizontal="center" vertical="center"/>
    </xf>
    <xf numFmtId="0" fontId="28" fillId="0" borderId="0" xfId="0" applyFont="1" applyBorder="1" applyAlignment="1">
      <alignment horizontal="center" vertical="center" wrapText="1" readingOrder="2"/>
    </xf>
    <xf numFmtId="0" fontId="0" fillId="0" borderId="0" xfId="0" applyAlignment="1">
      <alignment horizontal="center" vertical="center"/>
    </xf>
    <xf numFmtId="0" fontId="0" fillId="0" borderId="0" xfId="0" applyAlignment="1">
      <alignment horizontal="center"/>
    </xf>
    <xf numFmtId="0" fontId="0" fillId="36" borderId="0" xfId="0" applyFill="1"/>
    <xf numFmtId="0" fontId="164" fillId="36" borderId="0" xfId="0" applyFont="1" applyFill="1"/>
    <xf numFmtId="0" fontId="166" fillId="36" borderId="0" xfId="0" applyFont="1" applyFill="1" applyAlignment="1">
      <alignment vertical="center" wrapText="1" readingOrder="2"/>
    </xf>
    <xf numFmtId="0" fontId="167" fillId="36" borderId="0" xfId="0" applyFont="1" applyFill="1" applyAlignment="1">
      <alignment horizontal="right" vertical="center" readingOrder="2"/>
    </xf>
    <xf numFmtId="0" fontId="137" fillId="0" borderId="114" xfId="0" applyFont="1" applyBorder="1" applyAlignment="1">
      <alignment horizontal="center" vertical="center" wrapText="1" readingOrder="2"/>
    </xf>
    <xf numFmtId="0" fontId="137" fillId="0" borderId="0" xfId="0" applyFont="1"/>
    <xf numFmtId="0" fontId="137" fillId="5" borderId="0" xfId="0" applyFont="1" applyFill="1" applyBorder="1" applyAlignment="1">
      <alignment horizontal="center" vertical="center" wrapText="1" readingOrder="2"/>
    </xf>
    <xf numFmtId="0" fontId="137" fillId="0" borderId="0" xfId="0" applyFont="1" applyFill="1" applyBorder="1" applyAlignment="1">
      <alignment horizontal="center" vertical="center" wrapText="1" readingOrder="2"/>
    </xf>
    <xf numFmtId="0" fontId="137" fillId="0" borderId="0" xfId="0" applyFont="1" applyBorder="1"/>
    <xf numFmtId="0" fontId="137" fillId="0" borderId="138" xfId="0" applyFont="1" applyFill="1" applyBorder="1" applyAlignment="1">
      <alignment horizontal="center" vertical="center" wrapText="1" readingOrder="2"/>
    </xf>
    <xf numFmtId="0" fontId="166" fillId="2" borderId="0" xfId="0" applyFont="1" applyFill="1"/>
    <xf numFmtId="0" fontId="166" fillId="2" borderId="0" xfId="0" applyFont="1" applyFill="1" applyAlignment="1">
      <alignment horizontal="right" vertical="center" readingOrder="2"/>
    </xf>
    <xf numFmtId="0" fontId="110" fillId="36" borderId="37" xfId="0" applyFont="1" applyFill="1" applyBorder="1" applyAlignment="1">
      <alignment horizontal="center" vertical="center" wrapText="1" readingOrder="1"/>
    </xf>
    <xf numFmtId="0" fontId="146" fillId="36" borderId="2" xfId="0" applyFont="1" applyFill="1" applyBorder="1" applyAlignment="1">
      <alignment horizontal="center" vertical="center" wrapText="1" readingOrder="1"/>
    </xf>
    <xf numFmtId="0" fontId="132" fillId="3" borderId="11" xfId="0" applyFont="1" applyFill="1" applyBorder="1" applyAlignment="1">
      <alignment horizontal="center" vertical="center" wrapText="1" readingOrder="2"/>
    </xf>
    <xf numFmtId="0" fontId="132" fillId="3" borderId="14" xfId="0" applyFont="1" applyFill="1" applyBorder="1" applyAlignment="1">
      <alignment horizontal="center" vertical="center" wrapText="1" readingOrder="1"/>
    </xf>
    <xf numFmtId="0" fontId="129" fillId="3" borderId="14" xfId="0" applyFont="1" applyFill="1" applyBorder="1" applyAlignment="1">
      <alignment horizontal="center" vertical="center" wrapText="1" readingOrder="2"/>
    </xf>
    <xf numFmtId="9" fontId="129" fillId="3" borderId="14" xfId="0" applyNumberFormat="1" applyFont="1" applyFill="1" applyBorder="1" applyAlignment="1">
      <alignment horizontal="center" vertical="center" wrapText="1" readingOrder="2"/>
    </xf>
    <xf numFmtId="3" fontId="121" fillId="3" borderId="9" xfId="0" applyNumberFormat="1" applyFont="1" applyFill="1" applyBorder="1" applyAlignment="1" applyProtection="1">
      <alignment horizontal="center" vertical="center" wrapText="1" readingOrder="1"/>
    </xf>
    <xf numFmtId="9" fontId="121" fillId="3" borderId="9" xfId="1" applyFont="1" applyFill="1" applyBorder="1" applyAlignment="1" applyProtection="1">
      <alignment horizontal="center" vertical="center" wrapText="1" readingOrder="1"/>
    </xf>
    <xf numFmtId="3" fontId="118" fillId="3" borderId="9" xfId="0" applyNumberFormat="1" applyFont="1" applyFill="1" applyBorder="1" applyAlignment="1" applyProtection="1">
      <alignment horizontal="center" vertical="center" wrapText="1" readingOrder="1"/>
    </xf>
    <xf numFmtId="0" fontId="121" fillId="3" borderId="9" xfId="0" applyNumberFormat="1" applyFont="1" applyFill="1" applyBorder="1" applyAlignment="1" applyProtection="1">
      <alignment horizontal="center" vertical="center" wrapText="1" readingOrder="1"/>
    </xf>
    <xf numFmtId="9" fontId="121" fillId="3" borderId="14" xfId="1" applyFont="1" applyFill="1" applyBorder="1" applyAlignment="1" applyProtection="1">
      <alignment horizontal="center" vertical="center" wrapText="1" readingOrder="1"/>
    </xf>
    <xf numFmtId="3" fontId="118" fillId="5" borderId="9" xfId="0" applyNumberFormat="1" applyFont="1" applyFill="1" applyBorder="1" applyAlignment="1" applyProtection="1">
      <alignment horizontal="center" vertical="center" wrapText="1" readingOrder="1"/>
    </xf>
    <xf numFmtId="9" fontId="121" fillId="5" borderId="9" xfId="1" applyFont="1" applyFill="1" applyBorder="1" applyAlignment="1" applyProtection="1">
      <alignment horizontal="center" vertical="center" wrapText="1" readingOrder="1"/>
    </xf>
    <xf numFmtId="0" fontId="118" fillId="5" borderId="9" xfId="0" applyNumberFormat="1" applyFont="1" applyFill="1" applyBorder="1" applyAlignment="1" applyProtection="1">
      <alignment horizontal="center" vertical="center" wrapText="1" readingOrder="1"/>
    </xf>
    <xf numFmtId="0" fontId="129" fillId="3" borderId="9" xfId="0" applyNumberFormat="1" applyFont="1" applyFill="1" applyBorder="1" applyAlignment="1">
      <alignment horizontal="center" vertical="center" wrapText="1" readingOrder="2"/>
    </xf>
    <xf numFmtId="0" fontId="118" fillId="3" borderId="9" xfId="0" applyNumberFormat="1" applyFont="1" applyFill="1" applyBorder="1" applyAlignment="1" applyProtection="1">
      <alignment horizontal="center" vertical="center" wrapText="1" readingOrder="1"/>
    </xf>
    <xf numFmtId="0" fontId="129" fillId="3" borderId="9" xfId="0" applyFont="1" applyFill="1" applyBorder="1" applyAlignment="1">
      <alignment horizontal="center" vertical="center" wrapText="1" readingOrder="2"/>
    </xf>
    <xf numFmtId="9" fontId="118" fillId="3" borderId="9" xfId="1" applyFont="1" applyFill="1" applyBorder="1" applyAlignment="1" applyProtection="1">
      <alignment horizontal="center" vertical="center" wrapText="1" readingOrder="1"/>
    </xf>
    <xf numFmtId="9" fontId="121" fillId="5" borderId="14" xfId="1" applyFont="1" applyFill="1" applyBorder="1" applyAlignment="1" applyProtection="1">
      <alignment horizontal="center" vertical="center" wrapText="1" readingOrder="1"/>
    </xf>
    <xf numFmtId="0" fontId="129" fillId="3" borderId="3" xfId="0" applyFont="1" applyFill="1" applyBorder="1" applyAlignment="1">
      <alignment horizontal="center" vertical="center" wrapText="1" readingOrder="2"/>
    </xf>
    <xf numFmtId="9" fontId="129" fillId="3" borderId="3" xfId="0" applyNumberFormat="1" applyFont="1" applyFill="1" applyBorder="1" applyAlignment="1">
      <alignment horizontal="center" vertical="center" wrapText="1" readingOrder="2"/>
    </xf>
    <xf numFmtId="3" fontId="121" fillId="3" borderId="14" xfId="0" applyNumberFormat="1" applyFont="1" applyFill="1" applyBorder="1" applyAlignment="1" applyProtection="1">
      <alignment horizontal="center" vertical="center" wrapText="1" readingOrder="1"/>
    </xf>
    <xf numFmtId="3" fontId="121" fillId="3" borderId="60" xfId="0" applyNumberFormat="1" applyFont="1" applyFill="1" applyBorder="1" applyAlignment="1" applyProtection="1">
      <alignment horizontal="center" vertical="center" wrapText="1" readingOrder="1"/>
    </xf>
    <xf numFmtId="3" fontId="121" fillId="3" borderId="15" xfId="0" applyNumberFormat="1" applyFont="1" applyFill="1" applyBorder="1" applyAlignment="1" applyProtection="1">
      <alignment horizontal="center" vertical="center" wrapText="1" readingOrder="1"/>
    </xf>
    <xf numFmtId="3" fontId="121" fillId="3" borderId="3" xfId="0" applyNumberFormat="1" applyFont="1" applyFill="1" applyBorder="1" applyAlignment="1" applyProtection="1">
      <alignment horizontal="center" vertical="center" wrapText="1" readingOrder="1"/>
    </xf>
    <xf numFmtId="9" fontId="121" fillId="3" borderId="49" xfId="1" applyFont="1" applyFill="1" applyBorder="1" applyAlignment="1" applyProtection="1">
      <alignment horizontal="center" vertical="center" wrapText="1" readingOrder="1"/>
    </xf>
    <xf numFmtId="9" fontId="121" fillId="3" borderId="60" xfId="1" applyFont="1" applyFill="1" applyBorder="1" applyAlignment="1" applyProtection="1">
      <alignment horizontal="center" vertical="center" wrapText="1" readingOrder="1"/>
    </xf>
    <xf numFmtId="9" fontId="121" fillId="3" borderId="11" xfId="1" applyFont="1" applyFill="1" applyBorder="1" applyAlignment="1" applyProtection="1">
      <alignment horizontal="center" vertical="center" wrapText="1" readingOrder="1"/>
    </xf>
    <xf numFmtId="0" fontId="129" fillId="3" borderId="49" xfId="0" applyFont="1" applyFill="1" applyBorder="1" applyAlignment="1">
      <alignment horizontal="center" vertical="center" wrapText="1" readingOrder="2"/>
    </xf>
    <xf numFmtId="9" fontId="129" fillId="3" borderId="49" xfId="0" applyNumberFormat="1" applyFont="1" applyFill="1" applyBorder="1" applyAlignment="1">
      <alignment horizontal="center" vertical="center" wrapText="1" readingOrder="2"/>
    </xf>
    <xf numFmtId="0" fontId="129" fillId="3" borderId="11" xfId="0" applyFont="1" applyFill="1" applyBorder="1" applyAlignment="1">
      <alignment horizontal="center" vertical="center" wrapText="1" readingOrder="2"/>
    </xf>
    <xf numFmtId="9" fontId="129" fillId="3" borderId="11" xfId="0" applyNumberFormat="1" applyFont="1" applyFill="1" applyBorder="1" applyAlignment="1">
      <alignment horizontal="center" vertical="center" wrapText="1" readingOrder="2"/>
    </xf>
    <xf numFmtId="3" fontId="121" fillId="3" borderId="11" xfId="0" applyNumberFormat="1" applyFont="1" applyFill="1" applyBorder="1" applyAlignment="1" applyProtection="1">
      <alignment horizontal="center" vertical="center" wrapText="1" readingOrder="1"/>
    </xf>
    <xf numFmtId="9" fontId="129" fillId="3" borderId="9" xfId="0" applyNumberFormat="1" applyFont="1" applyFill="1" applyBorder="1" applyAlignment="1">
      <alignment horizontal="center" vertical="center" wrapText="1" readingOrder="2"/>
    </xf>
    <xf numFmtId="3" fontId="121" fillId="3" borderId="47" xfId="0" applyNumberFormat="1" applyFont="1" applyFill="1" applyBorder="1" applyAlignment="1" applyProtection="1">
      <alignment horizontal="center" vertical="center" wrapText="1" readingOrder="1"/>
    </xf>
    <xf numFmtId="9" fontId="121" fillId="3" borderId="47" xfId="1" applyFont="1" applyFill="1" applyBorder="1" applyAlignment="1" applyProtection="1">
      <alignment horizontal="center" vertical="center" wrapText="1" readingOrder="1"/>
    </xf>
    <xf numFmtId="0" fontId="129" fillId="3" borderId="12" xfId="0" applyFont="1" applyFill="1" applyBorder="1" applyAlignment="1">
      <alignment horizontal="center" vertical="center" wrapText="1" readingOrder="2"/>
    </xf>
    <xf numFmtId="9" fontId="129" fillId="3" borderId="12" xfId="0" applyNumberFormat="1" applyFont="1" applyFill="1" applyBorder="1" applyAlignment="1">
      <alignment horizontal="center" vertical="center" wrapText="1" readingOrder="2"/>
    </xf>
    <xf numFmtId="3" fontId="121" fillId="3" borderId="12" xfId="0" applyNumberFormat="1" applyFont="1" applyFill="1" applyBorder="1" applyAlignment="1" applyProtection="1">
      <alignment horizontal="center" vertical="center" wrapText="1" readingOrder="1"/>
    </xf>
    <xf numFmtId="9" fontId="121" fillId="3" borderId="12" xfId="1" applyFont="1" applyFill="1" applyBorder="1" applyAlignment="1" applyProtection="1">
      <alignment horizontal="center" vertical="center" wrapText="1" readingOrder="1"/>
    </xf>
    <xf numFmtId="0" fontId="129" fillId="5" borderId="9" xfId="0" applyFont="1" applyFill="1" applyBorder="1" applyAlignment="1">
      <alignment horizontal="center" vertical="center" wrapText="1" readingOrder="2"/>
    </xf>
    <xf numFmtId="9" fontId="129" fillId="5" borderId="9" xfId="0" applyNumberFormat="1" applyFont="1" applyFill="1" applyBorder="1" applyAlignment="1">
      <alignment horizontal="center" vertical="center" wrapText="1" readingOrder="2"/>
    </xf>
    <xf numFmtId="3" fontId="121" fillId="5" borderId="9" xfId="0" applyNumberFormat="1" applyFont="1" applyFill="1" applyBorder="1" applyAlignment="1" applyProtection="1">
      <alignment horizontal="center" vertical="center" wrapText="1" readingOrder="1"/>
    </xf>
    <xf numFmtId="0" fontId="146" fillId="36" borderId="9" xfId="0" applyFont="1" applyFill="1" applyBorder="1" applyAlignment="1">
      <alignment horizontal="center" vertical="center" wrapText="1" readingOrder="1"/>
    </xf>
    <xf numFmtId="3" fontId="146" fillId="36" borderId="9" xfId="0" applyNumberFormat="1" applyFont="1" applyFill="1" applyBorder="1" applyAlignment="1">
      <alignment horizontal="center" vertical="center" wrapText="1" readingOrder="2"/>
    </xf>
    <xf numFmtId="9" fontId="146" fillId="36" borderId="9" xfId="0" applyNumberFormat="1" applyFont="1" applyFill="1" applyBorder="1" applyAlignment="1">
      <alignment horizontal="center" vertical="center" wrapText="1" readingOrder="2"/>
    </xf>
    <xf numFmtId="3" fontId="130" fillId="36" borderId="9" xfId="0" applyNumberFormat="1" applyFont="1" applyFill="1" applyBorder="1" applyAlignment="1">
      <alignment horizontal="center" vertical="center" wrapText="1" readingOrder="2"/>
    </xf>
    <xf numFmtId="9" fontId="130" fillId="36" borderId="9" xfId="0" applyNumberFormat="1" applyFont="1" applyFill="1" applyBorder="1" applyAlignment="1">
      <alignment horizontal="center" vertical="center" wrapText="1" readingOrder="2"/>
    </xf>
    <xf numFmtId="0" fontId="4" fillId="0" borderId="0" xfId="0" applyFont="1"/>
    <xf numFmtId="0" fontId="4" fillId="0" borderId="0" xfId="0" applyFont="1" applyAlignment="1">
      <alignment horizontal="center"/>
    </xf>
    <xf numFmtId="0" fontId="4" fillId="0" borderId="0" xfId="0" applyFont="1" applyFill="1"/>
    <xf numFmtId="0" fontId="132" fillId="0" borderId="0" xfId="0" applyFont="1" applyAlignment="1">
      <alignment horizontal="left" vertical="center" readingOrder="2"/>
    </xf>
    <xf numFmtId="0" fontId="168" fillId="0" borderId="0" xfId="0" applyFont="1" applyFill="1" applyBorder="1" applyAlignment="1">
      <alignment vertical="center" wrapText="1" readingOrder="2"/>
    </xf>
    <xf numFmtId="9" fontId="146" fillId="36" borderId="9" xfId="1" applyFont="1" applyFill="1" applyBorder="1" applyAlignment="1">
      <alignment horizontal="center" vertical="center" wrapText="1" readingOrder="2"/>
    </xf>
    <xf numFmtId="0" fontId="110" fillId="36" borderId="38" xfId="0" applyFont="1" applyFill="1" applyBorder="1" applyAlignment="1">
      <alignment horizontal="center" vertical="center" wrapText="1" readingOrder="1"/>
    </xf>
    <xf numFmtId="0" fontId="124" fillId="36" borderId="9" xfId="0" applyFont="1" applyFill="1" applyBorder="1" applyAlignment="1">
      <alignment horizontal="center" vertical="center" wrapText="1" readingOrder="1"/>
    </xf>
    <xf numFmtId="2" fontId="129" fillId="3" borderId="14" xfId="0" applyNumberFormat="1" applyFont="1" applyFill="1" applyBorder="1" applyAlignment="1">
      <alignment horizontal="center" vertical="center" wrapText="1" readingOrder="2"/>
    </xf>
    <xf numFmtId="2" fontId="129" fillId="3" borderId="57" xfId="0" applyNumberFormat="1" applyFont="1" applyFill="1" applyBorder="1" applyAlignment="1">
      <alignment horizontal="center" vertical="center" wrapText="1" readingOrder="2"/>
    </xf>
    <xf numFmtId="2" fontId="129" fillId="3" borderId="126" xfId="0" applyNumberFormat="1" applyFont="1" applyFill="1" applyBorder="1" applyAlignment="1">
      <alignment horizontal="center" vertical="center" wrapText="1" readingOrder="2"/>
    </xf>
    <xf numFmtId="2" fontId="129" fillId="3" borderId="9" xfId="0" applyNumberFormat="1" applyFont="1" applyFill="1" applyBorder="1" applyAlignment="1">
      <alignment horizontal="center" vertical="center" wrapText="1" readingOrder="2"/>
    </xf>
    <xf numFmtId="4" fontId="121" fillId="3" borderId="9" xfId="0" applyNumberFormat="1" applyFont="1" applyFill="1" applyBorder="1" applyAlignment="1" applyProtection="1">
      <alignment horizontal="center" vertical="center" wrapText="1" readingOrder="1"/>
    </xf>
    <xf numFmtId="4" fontId="121" fillId="3" borderId="127" xfId="0" applyNumberFormat="1" applyFont="1" applyFill="1" applyBorder="1" applyAlignment="1">
      <alignment horizontal="center" vertical="center" wrapText="1" readingOrder="1"/>
    </xf>
    <xf numFmtId="4" fontId="121" fillId="3" borderId="128" xfId="0" applyNumberFormat="1" applyFont="1" applyFill="1" applyBorder="1" applyAlignment="1">
      <alignment horizontal="center" vertical="center" wrapText="1" readingOrder="1"/>
    </xf>
    <xf numFmtId="4" fontId="121" fillId="5" borderId="9" xfId="0" applyNumberFormat="1" applyFont="1" applyFill="1" applyBorder="1" applyAlignment="1" applyProtection="1">
      <alignment horizontal="center" vertical="center" wrapText="1" readingOrder="1"/>
    </xf>
    <xf numFmtId="4" fontId="118" fillId="3" borderId="14" xfId="0" applyNumberFormat="1" applyFont="1" applyFill="1" applyBorder="1" applyAlignment="1">
      <alignment horizontal="center" vertical="center" wrapText="1" readingOrder="1"/>
    </xf>
    <xf numFmtId="4" fontId="118" fillId="3" borderId="57" xfId="0" applyNumberFormat="1" applyFont="1" applyFill="1" applyBorder="1" applyAlignment="1">
      <alignment horizontal="center" vertical="center" wrapText="1" readingOrder="1"/>
    </xf>
    <xf numFmtId="4" fontId="118" fillId="3" borderId="129" xfId="0" applyNumberFormat="1" applyFont="1" applyFill="1" applyBorder="1" applyAlignment="1">
      <alignment horizontal="center" vertical="center" wrapText="1" readingOrder="1"/>
    </xf>
    <xf numFmtId="4" fontId="118" fillId="3" borderId="127" xfId="0" applyNumberFormat="1" applyFont="1" applyFill="1" applyBorder="1" applyAlignment="1">
      <alignment horizontal="center" vertical="center" wrapText="1" readingOrder="1"/>
    </xf>
    <xf numFmtId="4" fontId="118" fillId="3" borderId="9" xfId="0" applyNumberFormat="1" applyFont="1" applyFill="1" applyBorder="1" applyAlignment="1">
      <alignment horizontal="center" vertical="center" wrapText="1" readingOrder="1"/>
    </xf>
    <xf numFmtId="2" fontId="129" fillId="3" borderId="127" xfId="0" applyNumberFormat="1" applyFont="1" applyFill="1" applyBorder="1" applyAlignment="1">
      <alignment horizontal="center" vertical="center" wrapText="1" readingOrder="2"/>
    </xf>
    <xf numFmtId="2" fontId="129" fillId="3" borderId="129" xfId="0" applyNumberFormat="1" applyFont="1" applyFill="1" applyBorder="1" applyAlignment="1">
      <alignment horizontal="center" vertical="center" wrapText="1" readingOrder="2"/>
    </xf>
    <xf numFmtId="4" fontId="121" fillId="3" borderId="129" xfId="0" applyNumberFormat="1" applyFont="1" applyFill="1" applyBorder="1" applyAlignment="1">
      <alignment horizontal="center" vertical="center" wrapText="1" readingOrder="1"/>
    </xf>
    <xf numFmtId="2" fontId="129" fillId="3" borderId="128" xfId="0" applyNumberFormat="1" applyFont="1" applyFill="1" applyBorder="1" applyAlignment="1">
      <alignment horizontal="center" vertical="center" wrapText="1" readingOrder="2"/>
    </xf>
    <xf numFmtId="2" fontId="129" fillId="3" borderId="14" xfId="0" applyNumberFormat="1" applyFont="1" applyFill="1" applyBorder="1" applyAlignment="1">
      <alignment horizontal="center" vertical="center" wrapText="1" readingOrder="1"/>
    </xf>
    <xf numFmtId="2" fontId="129" fillId="3" borderId="57" xfId="0" applyNumberFormat="1" applyFont="1" applyFill="1" applyBorder="1" applyAlignment="1">
      <alignment horizontal="center" vertical="center" wrapText="1" readingOrder="1"/>
    </xf>
    <xf numFmtId="4" fontId="121" fillId="3" borderId="14" xfId="0" applyNumberFormat="1" applyFont="1" applyFill="1" applyBorder="1" applyAlignment="1" applyProtection="1">
      <alignment horizontal="center" vertical="center" wrapText="1" readingOrder="1"/>
    </xf>
    <xf numFmtId="3" fontId="121" fillId="0" borderId="122" xfId="0" applyNumberFormat="1" applyFont="1" applyFill="1" applyBorder="1" applyAlignment="1" applyProtection="1">
      <alignment horizontal="right" vertical="center" wrapText="1" readingOrder="2"/>
    </xf>
    <xf numFmtId="0" fontId="132" fillId="3" borderId="3" xfId="0" applyFont="1" applyFill="1" applyBorder="1" applyAlignment="1">
      <alignment horizontal="center" vertical="center" wrapText="1" readingOrder="1"/>
    </xf>
    <xf numFmtId="3" fontId="129" fillId="3" borderId="3" xfId="0" applyNumberFormat="1" applyFont="1" applyFill="1" applyBorder="1" applyAlignment="1">
      <alignment horizontal="center" vertical="center" wrapText="1" readingOrder="2"/>
    </xf>
    <xf numFmtId="3" fontId="129" fillId="3" borderId="14" xfId="0" applyNumberFormat="1" applyFont="1" applyFill="1" applyBorder="1" applyAlignment="1">
      <alignment horizontal="center" vertical="center" wrapText="1" readingOrder="2"/>
    </xf>
    <xf numFmtId="3" fontId="129" fillId="3" borderId="4" xfId="0" applyNumberFormat="1" applyFont="1" applyFill="1" applyBorder="1" applyAlignment="1">
      <alignment horizontal="center" vertical="center" wrapText="1" readingOrder="2"/>
    </xf>
    <xf numFmtId="0" fontId="169" fillId="3" borderId="14" xfId="0" applyFont="1" applyFill="1" applyBorder="1" applyAlignment="1">
      <alignment horizontal="center" vertical="center" wrapText="1" readingOrder="2"/>
    </xf>
    <xf numFmtId="0" fontId="129" fillId="3" borderId="4" xfId="0" applyFont="1" applyFill="1" applyBorder="1" applyAlignment="1">
      <alignment horizontal="center" vertical="center" wrapText="1" readingOrder="2"/>
    </xf>
    <xf numFmtId="1" fontId="129" fillId="3" borderId="3" xfId="0" applyNumberFormat="1" applyFont="1" applyFill="1" applyBorder="1" applyAlignment="1">
      <alignment horizontal="center" vertical="center" wrapText="1" readingOrder="2"/>
    </xf>
    <xf numFmtId="3" fontId="129" fillId="3" borderId="1" xfId="0" applyNumberFormat="1" applyFont="1" applyFill="1" applyBorder="1" applyAlignment="1">
      <alignment horizontal="center" vertical="center" wrapText="1" readingOrder="2"/>
    </xf>
    <xf numFmtId="0" fontId="130" fillId="36" borderId="9" xfId="0" applyFont="1" applyFill="1" applyBorder="1" applyAlignment="1">
      <alignment horizontal="center" vertical="center" wrapText="1" readingOrder="2"/>
    </xf>
    <xf numFmtId="0" fontId="130" fillId="36" borderId="9" xfId="0" applyFont="1" applyFill="1" applyBorder="1" applyAlignment="1">
      <alignment horizontal="center" vertical="center" wrapText="1" readingOrder="1"/>
    </xf>
    <xf numFmtId="3" fontId="121" fillId="0" borderId="122" xfId="0" applyNumberFormat="1" applyFont="1" applyFill="1" applyBorder="1" applyAlignment="1" applyProtection="1">
      <alignment horizontal="right" vertical="center" readingOrder="2"/>
    </xf>
    <xf numFmtId="3" fontId="121" fillId="0" borderId="0" xfId="0" applyNumberFormat="1" applyFont="1" applyFill="1" applyBorder="1" applyAlignment="1" applyProtection="1">
      <alignment horizontal="right" vertical="center" wrapText="1" readingOrder="2"/>
    </xf>
    <xf numFmtId="3" fontId="4" fillId="0" borderId="0" xfId="0" applyNumberFormat="1" applyFont="1"/>
    <xf numFmtId="0" fontId="123" fillId="0" borderId="9" xfId="0" applyFont="1" applyFill="1" applyBorder="1" applyAlignment="1">
      <alignment vertical="center" wrapText="1" readingOrder="2"/>
    </xf>
    <xf numFmtId="0" fontId="124" fillId="36" borderId="31" xfId="0" applyFont="1" applyFill="1" applyBorder="1" applyAlignment="1">
      <alignment horizontal="center" vertical="center" wrapText="1" readingOrder="1"/>
    </xf>
    <xf numFmtId="0" fontId="132" fillId="3" borderId="50" xfId="0" applyFont="1" applyFill="1" applyBorder="1" applyAlignment="1">
      <alignment horizontal="center" vertical="center" wrapText="1" readingOrder="1"/>
    </xf>
    <xf numFmtId="4" fontId="129" fillId="3" borderId="50" xfId="0" applyNumberFormat="1" applyFont="1" applyFill="1" applyBorder="1" applyAlignment="1">
      <alignment horizontal="center" vertical="center" wrapText="1" readingOrder="2"/>
    </xf>
    <xf numFmtId="4" fontId="129" fillId="5" borderId="50" xfId="0" applyNumberFormat="1" applyFont="1" applyFill="1" applyBorder="1" applyAlignment="1">
      <alignment horizontal="center" vertical="center" wrapText="1" readingOrder="2"/>
    </xf>
    <xf numFmtId="4" fontId="0" fillId="0" borderId="0" xfId="0" applyNumberFormat="1" applyAlignment="1">
      <alignment horizontal="center"/>
    </xf>
    <xf numFmtId="0" fontId="130" fillId="36" borderId="122" xfId="0" applyFont="1" applyFill="1" applyBorder="1" applyAlignment="1">
      <alignment horizontal="center" vertical="center" wrapText="1" readingOrder="2"/>
    </xf>
    <xf numFmtId="0" fontId="130" fillId="36" borderId="14" xfId="0" applyFont="1" applyFill="1" applyBorder="1" applyAlignment="1">
      <alignment horizontal="center" vertical="center" wrapText="1" readingOrder="1"/>
    </xf>
    <xf numFmtId="4" fontId="140" fillId="36" borderId="3" xfId="0" applyNumberFormat="1" applyFont="1" applyFill="1" applyBorder="1" applyAlignment="1">
      <alignment horizontal="center" vertical="center" wrapText="1" readingOrder="1"/>
    </xf>
    <xf numFmtId="0" fontId="132" fillId="0" borderId="4" xfId="0" applyFont="1" applyBorder="1" applyAlignment="1">
      <alignment horizontal="left" vertical="center" readingOrder="2"/>
    </xf>
    <xf numFmtId="0" fontId="110" fillId="36" borderId="37" xfId="0" applyFont="1" applyFill="1" applyBorder="1" applyAlignment="1">
      <alignment horizontal="center" vertical="center" wrapText="1" readingOrder="2"/>
    </xf>
    <xf numFmtId="0" fontId="132" fillId="3" borderId="9" xfId="0" applyFont="1" applyFill="1" applyBorder="1" applyAlignment="1">
      <alignment horizontal="center" vertical="center" wrapText="1" readingOrder="1"/>
    </xf>
    <xf numFmtId="174" fontId="129" fillId="3" borderId="50" xfId="0" applyNumberFormat="1" applyFont="1" applyFill="1" applyBorder="1" applyAlignment="1">
      <alignment horizontal="center" vertical="center" wrapText="1" readingOrder="2"/>
    </xf>
    <xf numFmtId="174" fontId="129" fillId="5" borderId="50" xfId="0" applyNumberFormat="1" applyFont="1" applyFill="1" applyBorder="1" applyAlignment="1">
      <alignment horizontal="center" vertical="center" wrapText="1" readingOrder="2"/>
    </xf>
    <xf numFmtId="0" fontId="4" fillId="0" borderId="9" xfId="0" applyFont="1" applyBorder="1" applyAlignment="1">
      <alignment horizontal="right" readingOrder="1"/>
    </xf>
    <xf numFmtId="3" fontId="121" fillId="0" borderId="3" xfId="0" applyNumberFormat="1" applyFont="1" applyFill="1" applyBorder="1" applyAlignment="1" applyProtection="1">
      <alignment horizontal="right" vertical="center" wrapText="1" readingOrder="2"/>
    </xf>
    <xf numFmtId="3" fontId="121" fillId="0" borderId="14" xfId="0" applyNumberFormat="1" applyFont="1" applyFill="1" applyBorder="1" applyAlignment="1" applyProtection="1">
      <alignment horizontal="right" vertical="center" wrapText="1" readingOrder="2"/>
    </xf>
    <xf numFmtId="0" fontId="4" fillId="0" borderId="14" xfId="0" applyFont="1" applyBorder="1"/>
    <xf numFmtId="0" fontId="132" fillId="0" borderId="14" xfId="0" applyFont="1" applyBorder="1" applyAlignment="1">
      <alignment horizontal="left" vertical="center" readingOrder="2"/>
    </xf>
    <xf numFmtId="0" fontId="132" fillId="0" borderId="0" xfId="0" applyFont="1" applyBorder="1" applyAlignment="1">
      <alignment horizontal="left" vertical="center" readingOrder="2"/>
    </xf>
    <xf numFmtId="0" fontId="4" fillId="0" borderId="0" xfId="0" applyFont="1" applyBorder="1"/>
    <xf numFmtId="0" fontId="4" fillId="0" borderId="9" xfId="0" applyFont="1" applyFill="1" applyBorder="1" applyAlignment="1">
      <alignment horizontal="right" readingOrder="1"/>
    </xf>
    <xf numFmtId="0" fontId="132" fillId="0" borderId="0" xfId="0" applyFont="1" applyFill="1" applyBorder="1" applyAlignment="1">
      <alignment horizontal="left" vertical="center" readingOrder="2"/>
    </xf>
    <xf numFmtId="0" fontId="132" fillId="0" borderId="4" xfId="0" applyFont="1" applyFill="1" applyBorder="1" applyAlignment="1">
      <alignment horizontal="left" vertical="center" readingOrder="2"/>
    </xf>
    <xf numFmtId="0" fontId="4" fillId="0" borderId="9" xfId="0" applyFont="1" applyFill="1" applyBorder="1" applyAlignment="1">
      <alignment horizontal="right" readingOrder="2"/>
    </xf>
    <xf numFmtId="0" fontId="4" fillId="0" borderId="0" xfId="0" applyFont="1" applyFill="1" applyAlignment="1">
      <alignment horizontal="right" vertical="center"/>
    </xf>
    <xf numFmtId="10" fontId="121" fillId="3" borderId="14" xfId="0" applyNumberFormat="1" applyFont="1" applyFill="1" applyBorder="1" applyAlignment="1">
      <alignment horizontal="center" vertical="center" wrapText="1" readingOrder="1"/>
    </xf>
    <xf numFmtId="10" fontId="121" fillId="3" borderId="9" xfId="0" applyNumberFormat="1" applyFont="1" applyFill="1" applyBorder="1" applyAlignment="1">
      <alignment horizontal="center" vertical="center" wrapText="1" readingOrder="1"/>
    </xf>
    <xf numFmtId="164" fontId="0" fillId="0" borderId="0" xfId="3" applyFont="1"/>
    <xf numFmtId="10" fontId="121" fillId="32" borderId="14" xfId="1" applyNumberFormat="1" applyFont="1" applyFill="1" applyBorder="1" applyAlignment="1" applyProtection="1">
      <alignment horizontal="center" vertical="center" wrapText="1"/>
    </xf>
    <xf numFmtId="10" fontId="121" fillId="32" borderId="14" xfId="1" applyNumberFormat="1" applyFont="1" applyFill="1" applyBorder="1" applyAlignment="1">
      <alignment horizontal="center" vertical="center" wrapText="1"/>
    </xf>
    <xf numFmtId="3" fontId="121" fillId="0" borderId="10" xfId="0" applyNumberFormat="1" applyFont="1" applyFill="1" applyBorder="1" applyAlignment="1" applyProtection="1">
      <alignment horizontal="right" vertical="center" readingOrder="2"/>
    </xf>
    <xf numFmtId="3" fontId="121" fillId="0" borderId="3" xfId="0" applyNumberFormat="1" applyFont="1" applyFill="1" applyBorder="1" applyAlignment="1" applyProtection="1">
      <alignment horizontal="right" vertical="center" readingOrder="2"/>
    </xf>
    <xf numFmtId="3" fontId="121" fillId="0" borderId="14" xfId="0" applyNumberFormat="1" applyFont="1" applyFill="1" applyBorder="1" applyAlignment="1" applyProtection="1">
      <alignment horizontal="right" vertical="center" readingOrder="2"/>
    </xf>
    <xf numFmtId="0" fontId="4" fillId="0" borderId="14" xfId="0" applyFont="1" applyBorder="1" applyAlignment="1">
      <alignment horizontal="right"/>
    </xf>
    <xf numFmtId="0" fontId="132" fillId="0" borderId="14" xfId="0" applyFont="1" applyBorder="1" applyAlignment="1">
      <alignment horizontal="right" vertical="center" readingOrder="1"/>
    </xf>
    <xf numFmtId="0" fontId="132" fillId="0" borderId="14" xfId="0" applyFont="1" applyBorder="1" applyAlignment="1">
      <alignment horizontal="left" vertical="center" readingOrder="1"/>
    </xf>
    <xf numFmtId="0" fontId="132" fillId="0" borderId="0" xfId="0" applyFont="1" applyBorder="1" applyAlignment="1">
      <alignment horizontal="left" vertical="center" readingOrder="1"/>
    </xf>
    <xf numFmtId="0" fontId="121" fillId="0" borderId="9" xfId="0" applyFont="1" applyBorder="1" applyAlignment="1">
      <alignment horizontal="right" vertical="center" readingOrder="2"/>
    </xf>
    <xf numFmtId="0" fontId="4" fillId="0" borderId="3" xfId="0" applyFont="1" applyBorder="1" applyAlignment="1">
      <alignment horizontal="right"/>
    </xf>
    <xf numFmtId="0" fontId="124" fillId="36" borderId="12" xfId="0" applyFont="1" applyFill="1" applyBorder="1" applyAlignment="1">
      <alignment horizontal="center" vertical="center" wrapText="1" readingOrder="1"/>
    </xf>
    <xf numFmtId="0" fontId="124" fillId="33" borderId="9" xfId="0" applyFont="1" applyFill="1" applyBorder="1" applyAlignment="1">
      <alignment horizontal="center" vertical="center" wrapText="1" readingOrder="1"/>
    </xf>
    <xf numFmtId="0" fontId="124" fillId="36" borderId="131" xfId="0" applyFont="1" applyFill="1" applyBorder="1" applyAlignment="1">
      <alignment horizontal="center" vertical="center" wrapText="1" readingOrder="1"/>
    </xf>
    <xf numFmtId="10" fontId="121" fillId="3" borderId="48" xfId="0" applyNumberFormat="1" applyFont="1" applyFill="1" applyBorder="1" applyAlignment="1">
      <alignment horizontal="center" vertical="center" wrapText="1" readingOrder="1"/>
    </xf>
    <xf numFmtId="0" fontId="132" fillId="3" borderId="3" xfId="1220" applyFont="1" applyFill="1" applyBorder="1" applyAlignment="1">
      <alignment horizontal="center" vertical="center" wrapText="1" readingOrder="1"/>
    </xf>
    <xf numFmtId="0" fontId="118" fillId="0" borderId="122" xfId="0" applyFont="1" applyFill="1" applyBorder="1" applyAlignment="1">
      <alignment horizontal="right" vertical="center" readingOrder="2"/>
    </xf>
    <xf numFmtId="0" fontId="4" fillId="36" borderId="0" xfId="0" applyFont="1" applyFill="1"/>
    <xf numFmtId="0" fontId="124" fillId="36" borderId="133" xfId="0" applyFont="1" applyFill="1" applyBorder="1" applyAlignment="1">
      <alignment horizontal="center" vertical="center" wrapText="1" readingOrder="1"/>
    </xf>
    <xf numFmtId="0" fontId="132" fillId="3" borderId="134" xfId="1220" applyFont="1" applyFill="1" applyBorder="1" applyAlignment="1">
      <alignment horizontal="center" vertical="center" wrapText="1" readingOrder="1"/>
    </xf>
    <xf numFmtId="0" fontId="121" fillId="3" borderId="134" xfId="1220" applyFont="1" applyFill="1" applyBorder="1" applyAlignment="1">
      <alignment horizontal="center" vertical="center" wrapText="1" readingOrder="1"/>
    </xf>
    <xf numFmtId="0" fontId="121" fillId="3" borderId="135" xfId="1220" applyFont="1" applyFill="1" applyBorder="1" applyAlignment="1">
      <alignment horizontal="center" vertical="center" wrapText="1" readingOrder="1"/>
    </xf>
    <xf numFmtId="3" fontId="121" fillId="3" borderId="136" xfId="1220" applyNumberFormat="1" applyFont="1" applyFill="1" applyBorder="1" applyAlignment="1">
      <alignment horizontal="center" vertical="center" wrapText="1" readingOrder="1"/>
    </xf>
    <xf numFmtId="3" fontId="121" fillId="3" borderId="135" xfId="1220" applyNumberFormat="1" applyFont="1" applyFill="1" applyBorder="1" applyAlignment="1">
      <alignment horizontal="center" vertical="center" wrapText="1" readingOrder="1"/>
    </xf>
    <xf numFmtId="3" fontId="121" fillId="3" borderId="95" xfId="1220" applyNumberFormat="1" applyFont="1" applyFill="1" applyBorder="1" applyAlignment="1">
      <alignment horizontal="center" vertical="center" wrapText="1" readingOrder="1"/>
    </xf>
    <xf numFmtId="0" fontId="121" fillId="3" borderId="3" xfId="1220" applyFont="1" applyFill="1" applyBorder="1" applyAlignment="1">
      <alignment horizontal="center" vertical="center" wrapText="1" readingOrder="1"/>
    </xf>
    <xf numFmtId="0" fontId="121" fillId="3" borderId="4" xfId="1220" applyFont="1" applyFill="1" applyBorder="1" applyAlignment="1">
      <alignment horizontal="center" vertical="center" wrapText="1" readingOrder="1"/>
    </xf>
    <xf numFmtId="3" fontId="121" fillId="3" borderId="9" xfId="1220" applyNumberFormat="1" applyFont="1" applyFill="1" applyBorder="1" applyAlignment="1">
      <alignment horizontal="center" vertical="center" wrapText="1" readingOrder="1"/>
    </xf>
    <xf numFmtId="3" fontId="121" fillId="3" borderId="4" xfId="1220" applyNumberFormat="1" applyFont="1" applyFill="1" applyBorder="1" applyAlignment="1">
      <alignment horizontal="center" vertical="center" wrapText="1" readingOrder="1"/>
    </xf>
    <xf numFmtId="3" fontId="121" fillId="3" borderId="58" xfId="1220" applyNumberFormat="1" applyFont="1" applyFill="1" applyBorder="1" applyAlignment="1">
      <alignment horizontal="center" vertical="center" wrapText="1" readingOrder="1"/>
    </xf>
    <xf numFmtId="0" fontId="121" fillId="3" borderId="136" xfId="1220" applyFont="1" applyFill="1" applyBorder="1" applyAlignment="1">
      <alignment horizontal="center" vertical="center" wrapText="1" readingOrder="1"/>
    </xf>
    <xf numFmtId="3" fontId="121" fillId="3" borderId="3" xfId="1220" applyNumberFormat="1" applyFont="1" applyFill="1" applyBorder="1" applyAlignment="1">
      <alignment horizontal="center" vertical="center" wrapText="1" readingOrder="1"/>
    </xf>
    <xf numFmtId="0" fontId="121" fillId="3" borderId="95" xfId="1220" applyFont="1" applyFill="1" applyBorder="1" applyAlignment="1">
      <alignment horizontal="center" vertical="center" wrapText="1" readingOrder="1"/>
    </xf>
    <xf numFmtId="0" fontId="121" fillId="3" borderId="9" xfId="1220" applyFont="1" applyFill="1" applyBorder="1" applyAlignment="1">
      <alignment horizontal="center" vertical="center" wrapText="1" readingOrder="1"/>
    </xf>
    <xf numFmtId="3" fontId="127" fillId="3" borderId="135" xfId="0" applyNumberFormat="1" applyFont="1" applyFill="1" applyBorder="1" applyAlignment="1" applyProtection="1">
      <alignment horizontal="center" vertical="center" wrapText="1" readingOrder="1"/>
    </xf>
    <xf numFmtId="3" fontId="127" fillId="3" borderId="136" xfId="0" applyNumberFormat="1" applyFont="1" applyFill="1" applyBorder="1" applyAlignment="1" applyProtection="1">
      <alignment horizontal="center" vertical="center" wrapText="1" readingOrder="1"/>
    </xf>
    <xf numFmtId="3" fontId="127" fillId="3" borderId="9" xfId="0" applyNumberFormat="1" applyFont="1" applyFill="1" applyBorder="1" applyAlignment="1" applyProtection="1">
      <alignment horizontal="center" vertical="center" wrapText="1" readingOrder="1"/>
    </xf>
    <xf numFmtId="3" fontId="127" fillId="3" borderId="4" xfId="0" applyNumberFormat="1" applyFont="1" applyFill="1" applyBorder="1" applyAlignment="1">
      <alignment horizontal="center" vertical="center" wrapText="1" readingOrder="1"/>
    </xf>
    <xf numFmtId="3" fontId="127" fillId="3" borderId="9" xfId="0" applyNumberFormat="1" applyFont="1" applyFill="1" applyBorder="1" applyAlignment="1">
      <alignment horizontal="center" vertical="center" wrapText="1" readingOrder="1"/>
    </xf>
    <xf numFmtId="0" fontId="4" fillId="4" borderId="0" xfId="0" applyFont="1" applyFill="1"/>
    <xf numFmtId="0" fontId="121" fillId="3" borderId="58" xfId="1220" applyFont="1" applyFill="1" applyBorder="1" applyAlignment="1">
      <alignment horizontal="center" vertical="center" wrapText="1" readingOrder="1"/>
    </xf>
    <xf numFmtId="0" fontId="132" fillId="3" borderId="14" xfId="1220" applyFont="1" applyFill="1" applyBorder="1" applyAlignment="1">
      <alignment horizontal="center" vertical="center" wrapText="1" readingOrder="1"/>
    </xf>
    <xf numFmtId="3" fontId="121" fillId="3" borderId="1" xfId="1220" applyNumberFormat="1" applyFont="1" applyFill="1" applyBorder="1" applyAlignment="1">
      <alignment horizontal="center" vertical="center" wrapText="1" readingOrder="1"/>
    </xf>
    <xf numFmtId="0" fontId="132" fillId="3" borderId="50" xfId="1220" applyFont="1" applyFill="1" applyBorder="1" applyAlignment="1">
      <alignment horizontal="center" vertical="center" wrapText="1" readingOrder="1"/>
    </xf>
    <xf numFmtId="0" fontId="124" fillId="36" borderId="122" xfId="0" applyFont="1" applyFill="1" applyBorder="1" applyAlignment="1">
      <alignment vertical="center" wrapText="1" readingOrder="1"/>
    </xf>
    <xf numFmtId="0" fontId="124" fillId="36" borderId="122" xfId="0" applyFont="1" applyFill="1" applyBorder="1" applyAlignment="1">
      <alignment horizontal="center" vertical="center" wrapText="1" readingOrder="1"/>
    </xf>
    <xf numFmtId="0" fontId="124" fillId="36" borderId="129" xfId="0" applyFont="1" applyFill="1" applyBorder="1" applyAlignment="1">
      <alignment horizontal="center" vertical="center" wrapText="1" readingOrder="1"/>
    </xf>
    <xf numFmtId="1" fontId="79" fillId="36" borderId="10" xfId="1" applyNumberFormat="1" applyFont="1" applyFill="1" applyBorder="1" applyAlignment="1" applyProtection="1">
      <alignment horizontal="center" vertical="center" wrapText="1" readingOrder="1"/>
    </xf>
    <xf numFmtId="3" fontId="132" fillId="3" borderId="3" xfId="0" applyNumberFormat="1" applyFont="1" applyFill="1" applyBorder="1" applyAlignment="1">
      <alignment horizontal="center" vertical="center" wrapText="1" readingOrder="1"/>
    </xf>
    <xf numFmtId="0" fontId="0" fillId="0" borderId="0" xfId="0"/>
    <xf numFmtId="0" fontId="0" fillId="0" borderId="0" xfId="0"/>
    <xf numFmtId="0" fontId="146" fillId="36" borderId="31" xfId="0" applyFont="1" applyFill="1" applyBorder="1" applyAlignment="1">
      <alignment horizontal="center" vertical="center" wrapText="1" readingOrder="1"/>
    </xf>
    <xf numFmtId="0" fontId="0" fillId="0" borderId="0" xfId="0"/>
    <xf numFmtId="0" fontId="89" fillId="0" borderId="0" xfId="0" applyFont="1" applyAlignment="1">
      <alignment horizontal="center" vertical="center" wrapText="1" readingOrder="2"/>
    </xf>
    <xf numFmtId="0" fontId="87" fillId="0" borderId="0" xfId="0" applyFont="1" applyAlignment="1">
      <alignment horizontal="center" vertical="center" wrapText="1" readingOrder="2"/>
    </xf>
    <xf numFmtId="0" fontId="89" fillId="0" borderId="0" xfId="0" applyFont="1" applyAlignment="1">
      <alignment horizontal="center" vertical="center" readingOrder="2"/>
    </xf>
    <xf numFmtId="0" fontId="0" fillId="0" borderId="0" xfId="0" applyBorder="1" applyAlignment="1">
      <alignment horizontal="center" vertical="center" wrapText="1"/>
    </xf>
    <xf numFmtId="0" fontId="89" fillId="0" borderId="0" xfId="6" applyFont="1" applyAlignment="1">
      <alignment horizontal="center" vertical="center" wrapText="1" readingOrder="2"/>
    </xf>
    <xf numFmtId="0" fontId="88" fillId="2" borderId="105" xfId="6" applyFont="1" applyFill="1" applyBorder="1" applyAlignment="1">
      <alignment horizontal="center" vertical="center" wrapText="1" readingOrder="2"/>
    </xf>
    <xf numFmtId="0" fontId="170" fillId="0" borderId="0" xfId="0" applyFont="1" applyFill="1" applyAlignment="1">
      <alignment horizontal="center" vertical="center" wrapText="1"/>
    </xf>
    <xf numFmtId="0" fontId="172" fillId="36" borderId="9" xfId="0" applyFont="1" applyFill="1" applyBorder="1" applyAlignment="1">
      <alignment horizontal="center" vertical="center" wrapText="1"/>
    </xf>
    <xf numFmtId="9" fontId="129" fillId="3" borderId="14" xfId="1" applyFont="1" applyFill="1" applyBorder="1" applyAlignment="1">
      <alignment horizontal="center" vertical="center" wrapText="1" readingOrder="2"/>
    </xf>
    <xf numFmtId="0" fontId="146" fillId="36" borderId="18" xfId="0" applyFont="1" applyFill="1" applyBorder="1" applyAlignment="1">
      <alignment horizontal="center" vertical="center" wrapText="1" readingOrder="1"/>
    </xf>
    <xf numFmtId="0" fontId="132" fillId="3" borderId="15" xfId="0" applyFont="1" applyFill="1" applyBorder="1" applyAlignment="1">
      <alignment horizontal="center" vertical="center" wrapText="1" readingOrder="1"/>
    </xf>
    <xf numFmtId="0" fontId="0" fillId="0" borderId="0" xfId="0" applyAlignment="1">
      <alignment horizontal="right" readingOrder="2"/>
    </xf>
    <xf numFmtId="0" fontId="0" fillId="5" borderId="9" xfId="0" applyFill="1" applyBorder="1" applyAlignment="1">
      <alignment horizontal="right" vertical="center" wrapText="1"/>
    </xf>
    <xf numFmtId="9" fontId="146" fillId="36" borderId="9" xfId="1" applyFont="1" applyFill="1" applyBorder="1" applyAlignment="1">
      <alignment horizontal="center" vertical="center" wrapText="1" readingOrder="1"/>
    </xf>
    <xf numFmtId="0" fontId="172" fillId="36" borderId="37" xfId="0" applyFont="1" applyFill="1" applyBorder="1" applyAlignment="1">
      <alignment horizontal="center" vertical="center" wrapText="1"/>
    </xf>
    <xf numFmtId="0" fontId="172" fillId="36" borderId="38" xfId="0" applyFont="1" applyFill="1" applyBorder="1" applyAlignment="1">
      <alignment horizontal="center" vertical="center" wrapText="1"/>
    </xf>
    <xf numFmtId="0" fontId="0" fillId="0" borderId="0" xfId="0"/>
    <xf numFmtId="0" fontId="88" fillId="2" borderId="110" xfId="0" applyFont="1" applyFill="1" applyBorder="1" applyAlignment="1">
      <alignment horizontal="center" vertical="center" readingOrder="2"/>
    </xf>
    <xf numFmtId="0" fontId="3" fillId="0" borderId="0" xfId="0" applyFont="1" applyAlignment="1">
      <alignment readingOrder="2"/>
    </xf>
    <xf numFmtId="0" fontId="0" fillId="0" borderId="104" xfId="0" applyBorder="1" applyAlignment="1">
      <alignment vertical="center" wrapText="1" readingOrder="1"/>
    </xf>
    <xf numFmtId="0" fontId="3" fillId="0" borderId="0" xfId="6" applyFont="1" applyAlignment="1">
      <alignment readingOrder="2"/>
    </xf>
    <xf numFmtId="3" fontId="90" fillId="5" borderId="98" xfId="1274" applyNumberFormat="1" applyFont="1" applyFill="1" applyBorder="1" applyAlignment="1">
      <alignment horizontal="center" vertical="center" readingOrder="2"/>
    </xf>
    <xf numFmtId="3" fontId="93" fillId="5" borderId="98" xfId="1274" applyNumberFormat="1" applyFont="1" applyFill="1" applyBorder="1" applyAlignment="1">
      <alignment horizontal="center" vertical="center" readingOrder="2"/>
    </xf>
    <xf numFmtId="9" fontId="93" fillId="5" borderId="105" xfId="8" applyNumberFormat="1" applyFont="1" applyFill="1" applyBorder="1" applyAlignment="1">
      <alignment horizontal="center" vertical="center" readingOrder="2"/>
    </xf>
    <xf numFmtId="2" fontId="93" fillId="5" borderId="98" xfId="0" applyNumberFormat="1" applyFont="1" applyFill="1" applyBorder="1" applyAlignment="1">
      <alignment horizontal="center" vertical="center" readingOrder="2"/>
    </xf>
    <xf numFmtId="1" fontId="90" fillId="5" borderId="107" xfId="0" applyNumberFormat="1" applyFont="1" applyFill="1" applyBorder="1" applyAlignment="1">
      <alignment horizontal="center" vertical="center" readingOrder="2"/>
    </xf>
    <xf numFmtId="1" fontId="90" fillId="5" borderId="108" xfId="0" applyNumberFormat="1" applyFont="1" applyFill="1" applyBorder="1" applyAlignment="1">
      <alignment horizontal="center" vertical="center" readingOrder="2"/>
    </xf>
    <xf numFmtId="1" fontId="93" fillId="5" borderId="98" xfId="6" applyNumberFormat="1" applyFont="1" applyFill="1" applyBorder="1" applyAlignment="1">
      <alignment horizontal="center" vertical="center" readingOrder="2"/>
    </xf>
    <xf numFmtId="0" fontId="118" fillId="0" borderId="0" xfId="0" applyFont="1" applyAlignment="1">
      <alignment horizontal="right" readingOrder="2"/>
    </xf>
    <xf numFmtId="173" fontId="90" fillId="5" borderId="110" xfId="0" applyNumberFormat="1" applyFont="1" applyFill="1" applyBorder="1" applyAlignment="1">
      <alignment horizontal="center" vertical="center" readingOrder="2"/>
    </xf>
    <xf numFmtId="165" fontId="93" fillId="5" borderId="110" xfId="0" applyNumberFormat="1" applyFont="1" applyFill="1" applyBorder="1" applyAlignment="1">
      <alignment horizontal="center" vertical="center" readingOrder="2"/>
    </xf>
    <xf numFmtId="0" fontId="88" fillId="2" borderId="0" xfId="0" applyFont="1" applyFill="1" applyBorder="1" applyAlignment="1">
      <alignment horizontal="center" vertical="center" wrapText="1" readingOrder="2"/>
    </xf>
    <xf numFmtId="0" fontId="88" fillId="2" borderId="21" xfId="0" applyFont="1" applyFill="1" applyBorder="1" applyAlignment="1">
      <alignment horizontal="center" vertical="center" wrapText="1" readingOrder="2"/>
    </xf>
    <xf numFmtId="0" fontId="88" fillId="2" borderId="21" xfId="0" applyFont="1" applyFill="1" applyBorder="1" applyAlignment="1">
      <alignment horizontal="center" vertical="center" wrapText="1" readingOrder="1"/>
    </xf>
    <xf numFmtId="0" fontId="92" fillId="2" borderId="21" xfId="0" applyFont="1" applyFill="1" applyBorder="1" applyAlignment="1">
      <alignment horizontal="center" vertical="center" wrapText="1" readingOrder="2"/>
    </xf>
    <xf numFmtId="0" fontId="0" fillId="0" borderId="40" xfId="0" applyBorder="1"/>
    <xf numFmtId="0" fontId="88" fillId="2" borderId="36" xfId="0" applyFont="1" applyFill="1" applyBorder="1" applyAlignment="1">
      <alignment horizontal="center" vertical="center" wrapText="1" readingOrder="2"/>
    </xf>
    <xf numFmtId="0" fontId="88" fillId="2" borderId="40" xfId="0" applyFont="1" applyFill="1" applyBorder="1" applyAlignment="1">
      <alignment horizontal="center" vertical="center" wrapText="1" readingOrder="2"/>
    </xf>
    <xf numFmtId="0" fontId="0" fillId="0" borderId="21" xfId="0" applyBorder="1"/>
    <xf numFmtId="0" fontId="88" fillId="2" borderId="35" xfId="0" applyFont="1" applyFill="1" applyBorder="1" applyAlignment="1">
      <alignment horizontal="center" vertical="center" wrapText="1" readingOrder="2"/>
    </xf>
    <xf numFmtId="0" fontId="92" fillId="2" borderId="39" xfId="0" applyFont="1" applyFill="1" applyBorder="1" applyAlignment="1">
      <alignment horizontal="center" vertical="center" wrapText="1" readingOrder="2"/>
    </xf>
    <xf numFmtId="0" fontId="164" fillId="35" borderId="38" xfId="0" applyFont="1" applyFill="1" applyBorder="1" applyAlignment="1">
      <alignment horizontal="center" vertical="center" wrapText="1"/>
    </xf>
    <xf numFmtId="0" fontId="2" fillId="0" borderId="0" xfId="0" applyFont="1"/>
    <xf numFmtId="0" fontId="2" fillId="0" borderId="0" xfId="0" applyFont="1" applyAlignment="1">
      <alignment horizontal="right" readingOrder="2"/>
    </xf>
    <xf numFmtId="0" fontId="0" fillId="0" borderId="0" xfId="0"/>
    <xf numFmtId="0" fontId="141" fillId="35" borderId="0" xfId="0" applyFont="1" applyFill="1" applyAlignment="1">
      <alignment horizontal="center" vertical="center" wrapText="1" readingOrder="2"/>
    </xf>
    <xf numFmtId="0" fontId="142" fillId="35" borderId="0" xfId="0" applyFont="1" applyFill="1" applyAlignment="1">
      <alignment vertical="top" wrapText="1"/>
    </xf>
    <xf numFmtId="0" fontId="142" fillId="35" borderId="0" xfId="0" applyFont="1" applyFill="1" applyAlignment="1">
      <alignment vertical="top"/>
    </xf>
    <xf numFmtId="0" fontId="142" fillId="35" borderId="0" xfId="0" applyFont="1" applyFill="1" applyAlignment="1">
      <alignment horizontal="left" vertical="top" wrapText="1"/>
    </xf>
    <xf numFmtId="0" fontId="142" fillId="35" borderId="0" xfId="0" applyFont="1" applyFill="1" applyAlignment="1">
      <alignment horizontal="left" vertical="top"/>
    </xf>
    <xf numFmtId="0" fontId="123" fillId="0" borderId="0" xfId="2" applyFont="1" applyFill="1" applyAlignment="1">
      <alignment horizontal="left" vertical="center" wrapText="1" readingOrder="1"/>
    </xf>
    <xf numFmtId="0" fontId="123" fillId="7" borderId="142" xfId="2" applyFont="1" applyFill="1" applyBorder="1" applyAlignment="1">
      <alignment horizontal="left" vertical="center" readingOrder="1"/>
    </xf>
    <xf numFmtId="0" fontId="136" fillId="35" borderId="0" xfId="0" applyFont="1" applyFill="1" applyAlignment="1">
      <alignment horizontal="right" vertical="center" wrapText="1" indent="41"/>
    </xf>
    <xf numFmtId="0" fontId="136" fillId="35" borderId="0" xfId="0" applyFont="1" applyFill="1" applyAlignment="1">
      <alignment horizontal="right" vertical="center" indent="41"/>
    </xf>
    <xf numFmtId="0" fontId="163" fillId="35" borderId="0" xfId="2" applyFont="1" applyFill="1" applyBorder="1" applyAlignment="1">
      <alignment horizontal="center" vertical="center" wrapText="1" readingOrder="2"/>
    </xf>
    <xf numFmtId="0" fontId="163" fillId="35" borderId="0" xfId="2" applyFont="1" applyFill="1" applyBorder="1" applyAlignment="1">
      <alignment horizontal="center" vertical="center" readingOrder="2"/>
    </xf>
    <xf numFmtId="0" fontId="137" fillId="7" borderId="24" xfId="2" applyFont="1" applyFill="1" applyBorder="1" applyAlignment="1">
      <alignment vertical="center" readingOrder="1"/>
    </xf>
    <xf numFmtId="0" fontId="123" fillId="7" borderId="0" xfId="2" applyFont="1" applyFill="1" applyAlignment="1">
      <alignment horizontal="left" vertical="center" wrapText="1" readingOrder="1"/>
    </xf>
    <xf numFmtId="0" fontId="136" fillId="35" borderId="0" xfId="0" applyFont="1" applyFill="1" applyAlignment="1">
      <alignment horizontal="right" vertical="center" wrapText="1" indent="48"/>
    </xf>
    <xf numFmtId="0" fontId="73" fillId="7" borderId="23" xfId="2" applyFont="1" applyFill="1" applyBorder="1" applyAlignment="1">
      <alignment horizontal="left" vertical="center" wrapText="1" readingOrder="1"/>
    </xf>
    <xf numFmtId="0" fontId="73" fillId="4" borderId="0" xfId="2" applyFont="1" applyFill="1" applyBorder="1" applyAlignment="1">
      <alignment horizontal="left" vertical="center" wrapText="1" readingOrder="1"/>
    </xf>
    <xf numFmtId="0" fontId="73" fillId="7" borderId="0" xfId="2" applyFont="1" applyFill="1" applyAlignment="1">
      <alignment horizontal="left" vertical="center" readingOrder="1"/>
    </xf>
    <xf numFmtId="0" fontId="73" fillId="7" borderId="0" xfId="2" applyFont="1" applyFill="1" applyAlignment="1">
      <alignment horizontal="left" vertical="center" wrapText="1" readingOrder="1"/>
    </xf>
    <xf numFmtId="0" fontId="73" fillId="7" borderId="24" xfId="2" applyFont="1" applyFill="1" applyBorder="1" applyAlignment="1">
      <alignment horizontal="left" vertical="center" readingOrder="1"/>
    </xf>
    <xf numFmtId="0" fontId="73" fillId="0" borderId="24" xfId="2" applyFont="1" applyFill="1" applyBorder="1" applyAlignment="1">
      <alignment horizontal="left" vertical="center" wrapText="1"/>
    </xf>
    <xf numFmtId="0" fontId="73" fillId="7" borderId="0" xfId="2" applyFont="1" applyFill="1" applyBorder="1" applyAlignment="1">
      <alignment horizontal="left" vertical="center" wrapText="1"/>
    </xf>
    <xf numFmtId="0" fontId="73" fillId="4" borderId="23" xfId="2" applyFont="1" applyFill="1" applyBorder="1" applyAlignment="1">
      <alignment horizontal="left" vertical="center" wrapText="1"/>
    </xf>
    <xf numFmtId="0" fontId="73" fillId="0" borderId="0" xfId="2" applyFont="1" applyFill="1" applyBorder="1" applyAlignment="1">
      <alignment horizontal="left" vertical="center" wrapText="1"/>
    </xf>
    <xf numFmtId="0" fontId="123" fillId="4" borderId="0" xfId="2" applyFont="1" applyFill="1" applyBorder="1" applyAlignment="1">
      <alignment horizontal="left" vertical="center" wrapText="1"/>
    </xf>
    <xf numFmtId="0" fontId="73" fillId="7" borderId="142" xfId="2" applyFont="1" applyFill="1" applyBorder="1" applyAlignment="1">
      <alignment horizontal="left" vertical="center" wrapText="1"/>
    </xf>
    <xf numFmtId="0" fontId="73" fillId="0" borderId="0" xfId="2" applyFont="1" applyFill="1" applyBorder="1" applyAlignment="1">
      <alignment horizontal="left" vertical="center"/>
    </xf>
    <xf numFmtId="0" fontId="121" fillId="5" borderId="98" xfId="0" applyFont="1" applyFill="1" applyBorder="1" applyAlignment="1">
      <alignment horizontal="center" vertical="center" wrapText="1" readingOrder="2"/>
    </xf>
    <xf numFmtId="3" fontId="121" fillId="3" borderId="98" xfId="0" applyNumberFormat="1" applyFont="1" applyFill="1" applyBorder="1" applyAlignment="1">
      <alignment horizontal="center" vertical="center" wrapText="1" readingOrder="1"/>
    </xf>
    <xf numFmtId="4" fontId="121" fillId="3" borderId="98" xfId="0" applyNumberFormat="1" applyFont="1" applyFill="1" applyBorder="1" applyAlignment="1">
      <alignment horizontal="center" vertical="center" wrapText="1" readingOrder="1"/>
    </xf>
    <xf numFmtId="4" fontId="77" fillId="3" borderId="98" xfId="0" applyNumberFormat="1" applyFont="1" applyFill="1" applyBorder="1" applyAlignment="1">
      <alignment horizontal="center" vertical="center" wrapText="1" readingOrder="1"/>
    </xf>
    <xf numFmtId="0" fontId="36" fillId="0" borderId="0" xfId="2" applyFont="1" applyFill="1" applyAlignment="1">
      <alignment horizontal="center" vertical="center"/>
    </xf>
    <xf numFmtId="0" fontId="164" fillId="35" borderId="109" xfId="0" applyFont="1" applyFill="1" applyBorder="1" applyAlignment="1">
      <alignment horizontal="center" vertical="center" wrapText="1"/>
    </xf>
    <xf numFmtId="0" fontId="164" fillId="35" borderId="110" xfId="0" applyFont="1" applyFill="1" applyBorder="1" applyAlignment="1">
      <alignment horizontal="center" vertical="center" wrapText="1"/>
    </xf>
    <xf numFmtId="0" fontId="36" fillId="0" borderId="0" xfId="2" applyFont="1" applyAlignment="1">
      <alignment horizontal="center" vertical="center"/>
    </xf>
    <xf numFmtId="0" fontId="164" fillId="35" borderId="105" xfId="0" applyFont="1" applyFill="1" applyBorder="1" applyAlignment="1">
      <alignment horizontal="center" vertical="center" wrapText="1"/>
    </xf>
    <xf numFmtId="0" fontId="164" fillId="35" borderId="106" xfId="0" applyFont="1" applyFill="1" applyBorder="1" applyAlignment="1">
      <alignment horizontal="center" vertical="center" wrapText="1"/>
    </xf>
    <xf numFmtId="0" fontId="159" fillId="0" borderId="0" xfId="0" applyFont="1" applyFill="1" applyAlignment="1">
      <alignment horizontal="center" vertical="center" wrapText="1"/>
    </xf>
    <xf numFmtId="0" fontId="118" fillId="0" borderId="0" xfId="0" applyFont="1" applyAlignment="1">
      <alignment horizontal="center" vertical="center" wrapText="1"/>
    </xf>
    <xf numFmtId="0" fontId="118" fillId="0" borderId="0" xfId="0" applyFont="1" applyAlignment="1">
      <alignment horizontal="right" vertical="center" wrapText="1" readingOrder="2"/>
    </xf>
    <xf numFmtId="0" fontId="121" fillId="3" borderId="98" xfId="0" applyFont="1" applyFill="1" applyBorder="1" applyAlignment="1">
      <alignment horizontal="center" vertical="center" wrapText="1" readingOrder="1"/>
    </xf>
    <xf numFmtId="0" fontId="36" fillId="0" borderId="0" xfId="2" applyFont="1" applyFill="1" applyAlignment="1">
      <alignment horizontal="right" vertical="center"/>
    </xf>
    <xf numFmtId="0" fontId="0" fillId="0" borderId="0" xfId="0" applyFill="1"/>
    <xf numFmtId="0" fontId="164" fillId="35" borderId="139" xfId="0" applyFont="1" applyFill="1" applyBorder="1" applyAlignment="1">
      <alignment horizontal="center" vertical="center" wrapText="1"/>
    </xf>
    <xf numFmtId="0" fontId="164" fillId="35" borderId="107" xfId="0" applyFont="1" applyFill="1" applyBorder="1" applyAlignment="1">
      <alignment horizontal="center" vertical="center" wrapText="1"/>
    </xf>
    <xf numFmtId="0" fontId="164" fillId="35" borderId="104" xfId="0" applyFont="1" applyFill="1" applyBorder="1" applyAlignment="1">
      <alignment horizontal="center" vertical="center" wrapText="1"/>
    </xf>
    <xf numFmtId="0" fontId="164" fillId="35" borderId="111" xfId="0" applyFont="1" applyFill="1" applyBorder="1" applyAlignment="1">
      <alignment horizontal="center" vertical="center" wrapText="1"/>
    </xf>
    <xf numFmtId="0" fontId="164" fillId="35" borderId="108" xfId="0" applyFont="1" applyFill="1" applyBorder="1" applyAlignment="1">
      <alignment horizontal="center" vertical="center" wrapText="1"/>
    </xf>
    <xf numFmtId="0" fontId="164" fillId="35" borderId="103" xfId="0" applyFont="1" applyFill="1" applyBorder="1" applyAlignment="1">
      <alignment horizontal="center" vertical="center" wrapText="1"/>
    </xf>
    <xf numFmtId="0" fontId="164" fillId="35" borderId="144" xfId="0" applyFont="1" applyFill="1" applyBorder="1" applyAlignment="1">
      <alignment horizontal="center" vertical="center" wrapText="1"/>
    </xf>
    <xf numFmtId="0" fontId="37" fillId="35" borderId="2" xfId="0" applyFont="1" applyFill="1" applyBorder="1" applyAlignment="1">
      <alignment horizontal="center" vertical="center" wrapText="1" readingOrder="2"/>
    </xf>
    <xf numFmtId="0" fontId="37" fillId="35" borderId="6" xfId="0" applyFont="1" applyFill="1" applyBorder="1" applyAlignment="1">
      <alignment horizontal="center" vertical="center" wrapText="1" readingOrder="2"/>
    </xf>
    <xf numFmtId="0" fontId="37" fillId="35" borderId="3" xfId="0" applyFont="1" applyFill="1" applyBorder="1" applyAlignment="1">
      <alignment horizontal="center" vertical="center" wrapText="1" readingOrder="2"/>
    </xf>
    <xf numFmtId="0" fontId="164" fillId="35" borderId="51" xfId="0" applyFont="1" applyFill="1" applyBorder="1" applyAlignment="1">
      <alignment horizontal="center" vertical="center" wrapText="1"/>
    </xf>
    <xf numFmtId="0" fontId="164" fillId="35" borderId="52" xfId="0" applyFont="1" applyFill="1" applyBorder="1" applyAlignment="1">
      <alignment horizontal="center" vertical="center" wrapText="1"/>
    </xf>
    <xf numFmtId="0" fontId="164" fillId="35" borderId="65" xfId="0" applyFont="1" applyFill="1" applyBorder="1" applyAlignment="1">
      <alignment horizontal="center" vertical="center" wrapText="1"/>
    </xf>
    <xf numFmtId="0" fontId="35" fillId="0" borderId="0" xfId="2" applyFont="1" applyFill="1" applyAlignment="1">
      <alignment horizontal="right" vertical="center"/>
    </xf>
    <xf numFmtId="0" fontId="35" fillId="0" borderId="0" xfId="2" applyFont="1" applyAlignment="1">
      <alignment horizontal="center" vertical="center"/>
    </xf>
    <xf numFmtId="0" fontId="164" fillId="35" borderId="37" xfId="0" applyFont="1" applyFill="1" applyBorder="1" applyAlignment="1">
      <alignment horizontal="center" vertical="center" wrapText="1"/>
    </xf>
    <xf numFmtId="0" fontId="164" fillId="35" borderId="42" xfId="0" applyFont="1" applyFill="1" applyBorder="1" applyAlignment="1">
      <alignment horizontal="center" vertical="center" wrapText="1"/>
    </xf>
    <xf numFmtId="0" fontId="164" fillId="35" borderId="141" xfId="0" applyFont="1" applyFill="1" applyBorder="1" applyAlignment="1">
      <alignment horizontal="center" vertical="center" wrapText="1"/>
    </xf>
    <xf numFmtId="0" fontId="10" fillId="0" borderId="0" xfId="0" applyFont="1"/>
    <xf numFmtId="0" fontId="130" fillId="35" borderId="34" xfId="0" applyFont="1" applyFill="1" applyBorder="1" applyAlignment="1">
      <alignment horizontal="center" vertical="center" wrapText="1" readingOrder="1"/>
    </xf>
    <xf numFmtId="0" fontId="130" fillId="35" borderId="36" xfId="0" applyFont="1" applyFill="1" applyBorder="1" applyAlignment="1">
      <alignment horizontal="center" vertical="center" wrapText="1" readingOrder="1"/>
    </xf>
    <xf numFmtId="0" fontId="140" fillId="35" borderId="42" xfId="0" applyFont="1" applyFill="1" applyBorder="1" applyAlignment="1">
      <alignment horizontal="center" vertical="center" wrapText="1" readingOrder="2"/>
    </xf>
    <xf numFmtId="0" fontId="140" fillId="35" borderId="82" xfId="0" applyFont="1" applyFill="1" applyBorder="1" applyAlignment="1">
      <alignment horizontal="center" vertical="center" wrapText="1" readingOrder="2"/>
    </xf>
    <xf numFmtId="0" fontId="130" fillId="35" borderId="0" xfId="0" applyFont="1" applyFill="1" applyBorder="1" applyAlignment="1">
      <alignment horizontal="center" vertical="center" wrapText="1" readingOrder="2"/>
    </xf>
    <xf numFmtId="0" fontId="130" fillId="35" borderId="41" xfId="0" applyFont="1" applyFill="1" applyBorder="1" applyAlignment="1">
      <alignment horizontal="center" vertical="center" wrapText="1" readingOrder="2"/>
    </xf>
    <xf numFmtId="0" fontId="164" fillId="35" borderId="143" xfId="0" applyFont="1" applyFill="1" applyBorder="1" applyAlignment="1">
      <alignment horizontal="center" vertical="center" wrapText="1"/>
    </xf>
    <xf numFmtId="0" fontId="130" fillId="35" borderId="36" xfId="0" applyFont="1" applyFill="1" applyBorder="1" applyAlignment="1">
      <alignment horizontal="center" vertical="center" wrapText="1" readingOrder="2"/>
    </xf>
    <xf numFmtId="0" fontId="130" fillId="35" borderId="21" xfId="0" applyFont="1" applyFill="1" applyBorder="1" applyAlignment="1">
      <alignment horizontal="center" vertical="center" wrapText="1" readingOrder="2"/>
    </xf>
    <xf numFmtId="0" fontId="130" fillId="35" borderId="22" xfId="0" applyFont="1" applyFill="1" applyBorder="1" applyAlignment="1">
      <alignment horizontal="center" vertical="center" wrapText="1" readingOrder="2"/>
    </xf>
    <xf numFmtId="0" fontId="159" fillId="0" borderId="0" xfId="0" applyFont="1" applyFill="1" applyAlignment="1">
      <alignment vertical="center" wrapText="1"/>
    </xf>
    <xf numFmtId="0" fontId="149" fillId="6" borderId="0" xfId="0" applyFont="1" applyFill="1" applyBorder="1" applyAlignment="1">
      <alignment horizontal="left" vertical="center" wrapText="1" readingOrder="1"/>
    </xf>
    <xf numFmtId="0" fontId="164" fillId="35" borderId="37" xfId="0" applyFont="1" applyFill="1" applyBorder="1" applyAlignment="1">
      <alignment horizontal="center" vertical="center" textRotation="90" wrapText="1"/>
    </xf>
    <xf numFmtId="0" fontId="164" fillId="35" borderId="42" xfId="0" applyFont="1" applyFill="1" applyBorder="1" applyAlignment="1">
      <alignment horizontal="center" vertical="center" textRotation="90" wrapText="1"/>
    </xf>
    <xf numFmtId="0" fontId="129" fillId="0" borderId="0" xfId="0" applyFont="1" applyAlignment="1">
      <alignment horizontal="right" readingOrder="2"/>
    </xf>
    <xf numFmtId="4" fontId="164" fillId="35" borderId="37" xfId="0" applyNumberFormat="1" applyFont="1" applyFill="1" applyBorder="1" applyAlignment="1">
      <alignment horizontal="center" vertical="center" textRotation="90" wrapText="1"/>
    </xf>
    <xf numFmtId="4" fontId="164" fillId="35" borderId="42" xfId="0" applyNumberFormat="1" applyFont="1" applyFill="1" applyBorder="1" applyAlignment="1">
      <alignment horizontal="center" vertical="center" textRotation="90" wrapText="1"/>
    </xf>
    <xf numFmtId="0" fontId="164" fillId="35" borderId="38" xfId="0" applyFont="1" applyFill="1" applyBorder="1" applyAlignment="1">
      <alignment horizontal="center" vertical="center" textRotation="90" wrapText="1"/>
    </xf>
    <xf numFmtId="0" fontId="164" fillId="35" borderId="34" xfId="0" applyFont="1" applyFill="1" applyBorder="1" applyAlignment="1">
      <alignment horizontal="center" vertical="center" wrapText="1"/>
    </xf>
    <xf numFmtId="0" fontId="164" fillId="35" borderId="35" xfId="0" applyFont="1" applyFill="1" applyBorder="1" applyAlignment="1">
      <alignment horizontal="center" vertical="center" wrapText="1"/>
    </xf>
    <xf numFmtId="0" fontId="164" fillId="35" borderId="39" xfId="0" applyFont="1" applyFill="1" applyBorder="1" applyAlignment="1">
      <alignment horizontal="center" vertical="center" wrapText="1"/>
    </xf>
    <xf numFmtId="0" fontId="121" fillId="5" borderId="109" xfId="0" applyFont="1" applyFill="1" applyBorder="1" applyAlignment="1">
      <alignment horizontal="center" vertical="center" wrapText="1" readingOrder="2"/>
    </xf>
    <xf numFmtId="0" fontId="121" fillId="5" borderId="110" xfId="0" applyFont="1" applyFill="1" applyBorder="1" applyAlignment="1">
      <alignment horizontal="center" vertical="center" wrapText="1" readingOrder="2"/>
    </xf>
    <xf numFmtId="0" fontId="164" fillId="35" borderId="0" xfId="0" applyFont="1" applyFill="1" applyBorder="1" applyAlignment="1">
      <alignment horizontal="center" vertical="center" wrapText="1"/>
    </xf>
    <xf numFmtId="0" fontId="164" fillId="35" borderId="145" xfId="0" applyFont="1" applyFill="1" applyBorder="1" applyAlignment="1">
      <alignment horizontal="center" vertical="center" wrapText="1"/>
    </xf>
    <xf numFmtId="0" fontId="164" fillId="35" borderId="150" xfId="0" applyFont="1" applyFill="1" applyBorder="1" applyAlignment="1">
      <alignment horizontal="center" vertical="center" wrapText="1"/>
    </xf>
    <xf numFmtId="0" fontId="164" fillId="35" borderId="41" xfId="0" applyFont="1" applyFill="1" applyBorder="1" applyAlignment="1">
      <alignment horizontal="center" vertical="center" wrapText="1"/>
    </xf>
    <xf numFmtId="0" fontId="164" fillId="35" borderId="43" xfId="0" applyFont="1" applyFill="1" applyBorder="1" applyAlignment="1">
      <alignment horizontal="center" vertical="center" wrapText="1"/>
    </xf>
    <xf numFmtId="0" fontId="121" fillId="5" borderId="109" xfId="0" applyFont="1" applyFill="1" applyBorder="1" applyAlignment="1">
      <alignment horizontal="right" vertical="center" wrapText="1" readingOrder="2"/>
    </xf>
    <xf numFmtId="0" fontId="121" fillId="5" borderId="110" xfId="0" applyFont="1" applyFill="1" applyBorder="1" applyAlignment="1">
      <alignment horizontal="right" vertical="center" wrapText="1" readingOrder="2"/>
    </xf>
    <xf numFmtId="0" fontId="121" fillId="0" borderId="0" xfId="0" applyFont="1" applyAlignment="1">
      <alignment horizontal="left" vertical="center" wrapText="1" readingOrder="1"/>
    </xf>
    <xf numFmtId="0" fontId="121" fillId="0" borderId="0" xfId="0" applyFont="1" applyAlignment="1">
      <alignment horizontal="right" vertical="center" wrapText="1" readingOrder="2"/>
    </xf>
    <xf numFmtId="0" fontId="129" fillId="0" borderId="0" xfId="0" applyFont="1" applyAlignment="1">
      <alignment horizontal="left" wrapText="1" readingOrder="1"/>
    </xf>
    <xf numFmtId="0" fontId="164" fillId="35" borderId="40" xfId="0" applyFont="1" applyFill="1" applyBorder="1" applyAlignment="1">
      <alignment horizontal="center" vertical="center" wrapText="1"/>
    </xf>
    <xf numFmtId="0" fontId="121" fillId="3" borderId="7" xfId="0" applyFont="1" applyFill="1" applyBorder="1" applyAlignment="1">
      <alignment horizontal="center" vertical="center" wrapText="1" readingOrder="2"/>
    </xf>
    <xf numFmtId="0" fontId="121" fillId="3" borderId="11" xfId="0" applyFont="1" applyFill="1" applyBorder="1" applyAlignment="1">
      <alignment horizontal="center" vertical="center" wrapText="1" readingOrder="2"/>
    </xf>
    <xf numFmtId="0" fontId="121" fillId="3" borderId="12" xfId="0" applyFont="1" applyFill="1" applyBorder="1" applyAlignment="1">
      <alignment horizontal="center" vertical="center" wrapText="1" readingOrder="2"/>
    </xf>
    <xf numFmtId="0" fontId="121" fillId="5" borderId="139" xfId="0" applyFont="1" applyFill="1" applyBorder="1" applyAlignment="1">
      <alignment horizontal="center" vertical="center" wrapText="1" readingOrder="2"/>
    </xf>
    <xf numFmtId="0" fontId="121" fillId="5" borderId="139" xfId="0" applyFont="1" applyFill="1" applyBorder="1" applyAlignment="1">
      <alignment horizontal="right" vertical="center" wrapText="1" readingOrder="2"/>
    </xf>
    <xf numFmtId="0" fontId="36" fillId="0" borderId="0" xfId="2" applyFont="1" applyAlignment="1">
      <alignment horizontal="left" vertical="center"/>
    </xf>
    <xf numFmtId="0" fontId="164" fillId="35" borderId="147" xfId="0" applyFont="1" applyFill="1" applyBorder="1" applyAlignment="1">
      <alignment horizontal="center" vertical="center" wrapText="1"/>
    </xf>
    <xf numFmtId="0" fontId="164" fillId="35" borderId="72" xfId="0" applyFont="1" applyFill="1" applyBorder="1" applyAlignment="1">
      <alignment horizontal="center" vertical="center" wrapText="1"/>
    </xf>
    <xf numFmtId="0" fontId="164" fillId="35" borderId="69" xfId="0" applyFont="1" applyFill="1" applyBorder="1" applyAlignment="1">
      <alignment horizontal="center" vertical="center" wrapText="1"/>
    </xf>
    <xf numFmtId="0" fontId="164" fillId="35" borderId="148" xfId="0" applyFont="1" applyFill="1" applyBorder="1" applyAlignment="1">
      <alignment horizontal="center" vertical="center" wrapText="1"/>
    </xf>
    <xf numFmtId="0" fontId="164" fillId="35" borderId="8" xfId="0" applyFont="1" applyFill="1" applyBorder="1" applyAlignment="1">
      <alignment horizontal="center" vertical="center" wrapText="1"/>
    </xf>
    <xf numFmtId="0" fontId="164" fillId="35" borderId="149" xfId="0" applyFont="1" applyFill="1" applyBorder="1" applyAlignment="1">
      <alignment horizontal="center" vertical="center" wrapText="1"/>
    </xf>
    <xf numFmtId="0" fontId="39" fillId="0" borderId="0" xfId="0" applyFont="1" applyAlignment="1">
      <alignment horizontal="left" vertical="center" wrapText="1" readingOrder="1"/>
    </xf>
    <xf numFmtId="0" fontId="39" fillId="0" borderId="0" xfId="0" applyFont="1" applyAlignment="1">
      <alignment horizontal="right" vertical="center" wrapText="1" readingOrder="2"/>
    </xf>
    <xf numFmtId="0" fontId="35" fillId="0" borderId="0" xfId="2" applyFont="1" applyAlignment="1">
      <alignment horizontal="left" vertical="center"/>
    </xf>
    <xf numFmtId="0" fontId="164" fillId="35" borderId="146" xfId="0" applyFont="1" applyFill="1" applyBorder="1" applyAlignment="1">
      <alignment horizontal="center" vertical="center" wrapText="1"/>
    </xf>
    <xf numFmtId="0" fontId="164" fillId="35" borderId="140" xfId="0" applyFont="1" applyFill="1" applyBorder="1" applyAlignment="1">
      <alignment horizontal="center" vertical="center" wrapText="1"/>
    </xf>
    <xf numFmtId="0" fontId="164" fillId="35" borderId="36" xfId="0" applyFont="1" applyFill="1" applyBorder="1" applyAlignment="1">
      <alignment horizontal="center" vertical="center" wrapText="1"/>
    </xf>
    <xf numFmtId="0" fontId="164" fillId="35" borderId="22" xfId="0" applyFont="1" applyFill="1" applyBorder="1" applyAlignment="1">
      <alignment horizontal="center" vertical="center" wrapText="1"/>
    </xf>
    <xf numFmtId="0" fontId="164" fillId="35" borderId="49" xfId="0" applyFont="1" applyFill="1" applyBorder="1" applyAlignment="1">
      <alignment horizontal="center" vertical="center" wrapText="1"/>
    </xf>
    <xf numFmtId="0" fontId="35" fillId="0" borderId="0" xfId="2" applyFont="1" applyAlignment="1">
      <alignment horizontal="right" vertical="center"/>
    </xf>
    <xf numFmtId="0" fontId="0" fillId="0" borderId="0" xfId="0"/>
    <xf numFmtId="0" fontId="109" fillId="0" borderId="0" xfId="0" applyFont="1" applyAlignment="1">
      <alignment horizontal="right" vertical="center" wrapText="1" readingOrder="2"/>
    </xf>
    <xf numFmtId="0" fontId="107" fillId="0" borderId="0" xfId="0" applyFont="1" applyAlignment="1">
      <alignment horizontal="left" vertical="center" wrapText="1" readingOrder="1"/>
    </xf>
    <xf numFmtId="3" fontId="121" fillId="3" borderId="4" xfId="0" applyNumberFormat="1" applyFont="1" applyFill="1" applyBorder="1" applyAlignment="1">
      <alignment horizontal="center" vertical="center" wrapText="1" readingOrder="1"/>
    </xf>
    <xf numFmtId="3" fontId="121" fillId="3" borderId="5" xfId="0" applyNumberFormat="1" applyFont="1" applyFill="1" applyBorder="1" applyAlignment="1">
      <alignment horizontal="center" vertical="center" wrapText="1" readingOrder="1"/>
    </xf>
    <xf numFmtId="0" fontId="164" fillId="35" borderId="38" xfId="0" applyFont="1" applyFill="1" applyBorder="1" applyAlignment="1">
      <alignment horizontal="center" vertical="center" wrapText="1"/>
    </xf>
    <xf numFmtId="0" fontId="39" fillId="0" borderId="0" xfId="0" applyFont="1" applyBorder="1" applyAlignment="1">
      <alignment horizontal="right" vertical="center" wrapText="1" readingOrder="2"/>
    </xf>
    <xf numFmtId="0" fontId="0" fillId="0" borderId="0" xfId="0" applyFill="1" applyAlignment="1">
      <alignment horizontal="center" vertical="center" wrapText="1"/>
    </xf>
    <xf numFmtId="0" fontId="75" fillId="0" borderId="21" xfId="0" applyFont="1" applyBorder="1" applyAlignment="1">
      <alignment horizontal="center" vertical="center" wrapText="1" readingOrder="2"/>
    </xf>
    <xf numFmtId="0" fontId="124" fillId="35" borderId="37" xfId="0" applyFont="1" applyFill="1" applyBorder="1" applyAlignment="1">
      <alignment horizontal="center" vertical="center" wrapText="1" readingOrder="2"/>
    </xf>
    <xf numFmtId="0" fontId="124" fillId="35" borderId="42" xfId="0" applyFont="1" applyFill="1" applyBorder="1" applyAlignment="1">
      <alignment horizontal="center" vertical="center" wrapText="1" readingOrder="2"/>
    </xf>
    <xf numFmtId="0" fontId="124" fillId="35" borderId="38" xfId="0" applyFont="1" applyFill="1" applyBorder="1" applyAlignment="1">
      <alignment horizontal="center" vertical="center" wrapText="1" readingOrder="2"/>
    </xf>
    <xf numFmtId="0" fontId="75" fillId="0" borderId="0" xfId="0" applyFont="1" applyAlignment="1">
      <alignment horizontal="right" vertical="center" wrapText="1" readingOrder="2"/>
    </xf>
    <xf numFmtId="0" fontId="164" fillId="35" borderId="0" xfId="0" applyFont="1" applyFill="1" applyAlignment="1">
      <alignment horizontal="center" vertical="center" wrapText="1"/>
    </xf>
    <xf numFmtId="0" fontId="164" fillId="35" borderId="21" xfId="0" applyFont="1" applyFill="1" applyBorder="1" applyAlignment="1">
      <alignment horizontal="center" vertical="center" wrapText="1"/>
    </xf>
    <xf numFmtId="4" fontId="118" fillId="3" borderId="51" xfId="0" applyNumberFormat="1" applyFont="1" applyFill="1" applyBorder="1" applyAlignment="1">
      <alignment horizontal="center" vertical="center" wrapText="1"/>
    </xf>
    <xf numFmtId="4" fontId="118" fillId="3" borderId="52" xfId="0" applyNumberFormat="1" applyFont="1" applyFill="1" applyBorder="1" applyAlignment="1">
      <alignment horizontal="center" vertical="center" wrapText="1"/>
    </xf>
    <xf numFmtId="4" fontId="118" fillId="3" borderId="64" xfId="0" applyNumberFormat="1" applyFont="1" applyFill="1" applyBorder="1" applyAlignment="1">
      <alignment horizontal="center" vertical="center" wrapText="1"/>
    </xf>
    <xf numFmtId="4" fontId="118" fillId="3" borderId="21" xfId="0" applyNumberFormat="1" applyFont="1" applyFill="1" applyBorder="1" applyAlignment="1">
      <alignment horizontal="center" vertical="center" wrapText="1"/>
    </xf>
    <xf numFmtId="4" fontId="118" fillId="3" borderId="83" xfId="0" applyNumberFormat="1" applyFont="1" applyFill="1" applyBorder="1" applyAlignment="1">
      <alignment horizontal="center" vertical="center" wrapText="1"/>
    </xf>
    <xf numFmtId="0" fontId="0" fillId="0" borderId="0" xfId="0" applyFill="1" applyAlignment="1">
      <alignment horizontal="center" vertical="center"/>
    </xf>
    <xf numFmtId="0" fontId="166" fillId="36" borderId="0" xfId="0" applyFont="1" applyFill="1" applyAlignment="1">
      <alignment horizontal="center" vertical="center" wrapText="1" readingOrder="2"/>
    </xf>
    <xf numFmtId="0" fontId="73" fillId="0" borderId="0" xfId="2" applyFont="1" applyFill="1" applyBorder="1" applyAlignment="1">
      <alignment horizontal="right" vertical="center" wrapText="1" readingOrder="2"/>
    </xf>
    <xf numFmtId="0" fontId="137" fillId="0" borderId="0" xfId="2" applyFont="1" applyFill="1" applyBorder="1" applyAlignment="1">
      <alignment horizontal="left" vertical="center" wrapText="1" readingOrder="1"/>
    </xf>
    <xf numFmtId="0" fontId="73" fillId="0" borderId="115" xfId="2" applyFont="1" applyBorder="1" applyAlignment="1">
      <alignment horizontal="right" vertical="center" wrapText="1" readingOrder="2"/>
    </xf>
    <xf numFmtId="0" fontId="73" fillId="0" borderId="116" xfId="2" applyFont="1" applyBorder="1" applyAlignment="1">
      <alignment horizontal="right" vertical="center" wrapText="1" readingOrder="2"/>
    </xf>
    <xf numFmtId="0" fontId="73" fillId="0" borderId="114" xfId="2" applyFont="1" applyBorder="1" applyAlignment="1">
      <alignment horizontal="right" vertical="center" wrapText="1" readingOrder="2"/>
    </xf>
    <xf numFmtId="0" fontId="137" fillId="0" borderId="115" xfId="2" applyFont="1" applyBorder="1" applyAlignment="1">
      <alignment horizontal="left" vertical="center" wrapText="1" readingOrder="1"/>
    </xf>
    <xf numFmtId="0" fontId="137" fillId="0" borderId="116" xfId="2" applyFont="1" applyBorder="1" applyAlignment="1">
      <alignment horizontal="left" vertical="center" wrapText="1" readingOrder="1"/>
    </xf>
    <xf numFmtId="0" fontId="137" fillId="0" borderId="114" xfId="2" applyFont="1" applyBorder="1" applyAlignment="1">
      <alignment horizontal="left" vertical="center" wrapText="1" readingOrder="1"/>
    </xf>
    <xf numFmtId="0" fontId="73" fillId="5" borderId="0" xfId="2" applyFont="1" applyFill="1" applyBorder="1" applyAlignment="1">
      <alignment horizontal="right" vertical="center" wrapText="1" readingOrder="2"/>
    </xf>
    <xf numFmtId="0" fontId="137" fillId="5" borderId="0" xfId="2" applyFont="1" applyFill="1" applyBorder="1" applyAlignment="1">
      <alignment horizontal="left" vertical="center" wrapText="1" readingOrder="1"/>
    </xf>
    <xf numFmtId="0" fontId="73" fillId="0" borderId="138" xfId="2" applyFont="1" applyFill="1" applyBorder="1" applyAlignment="1">
      <alignment horizontal="right" vertical="center" wrapText="1" readingOrder="2"/>
    </xf>
    <xf numFmtId="0" fontId="137" fillId="0" borderId="138" xfId="2" applyFont="1" applyFill="1" applyBorder="1" applyAlignment="1">
      <alignment horizontal="left" vertical="center" wrapText="1" readingOrder="1"/>
    </xf>
    <xf numFmtId="0" fontId="166" fillId="2" borderId="0" xfId="0" applyFont="1" applyFill="1" applyAlignment="1">
      <alignment horizontal="center" vertical="center" wrapText="1" readingOrder="2"/>
    </xf>
    <xf numFmtId="3" fontId="121" fillId="0" borderId="121" xfId="0" applyNumberFormat="1" applyFont="1" applyFill="1" applyBorder="1" applyAlignment="1" applyProtection="1">
      <alignment horizontal="right" vertical="center" wrapText="1" readingOrder="2"/>
    </xf>
    <xf numFmtId="3" fontId="121" fillId="0" borderId="29" xfId="0" applyNumberFormat="1" applyFont="1" applyFill="1" applyBorder="1" applyAlignment="1" applyProtection="1">
      <alignment horizontal="right" vertical="center" wrapText="1" readingOrder="2"/>
    </xf>
    <xf numFmtId="0" fontId="170" fillId="0" borderId="0" xfId="0" applyFont="1" applyAlignment="1">
      <alignment horizontal="center" vertical="center" wrapText="1"/>
    </xf>
    <xf numFmtId="0" fontId="172" fillId="36" borderId="31" xfId="0" applyFont="1" applyFill="1" applyBorder="1" applyAlignment="1">
      <alignment horizontal="center" vertical="center" wrapText="1"/>
    </xf>
    <xf numFmtId="0" fontId="172" fillId="36" borderId="120" xfId="0" applyFont="1" applyFill="1" applyBorder="1" applyAlignment="1">
      <alignment horizontal="center" vertical="center" wrapText="1"/>
    </xf>
    <xf numFmtId="0" fontId="110" fillId="36" borderId="2" xfId="0" applyFont="1" applyFill="1" applyBorder="1" applyAlignment="1">
      <alignment horizontal="center" vertical="center" wrapText="1" readingOrder="1"/>
    </xf>
    <xf numFmtId="0" fontId="110" fillId="36" borderId="6" xfId="0" applyFont="1" applyFill="1" applyBorder="1" applyAlignment="1">
      <alignment horizontal="center" vertical="center" wrapText="1" readingOrder="1"/>
    </xf>
    <xf numFmtId="0" fontId="110" fillId="36" borderId="118" xfId="0" applyFont="1" applyFill="1" applyBorder="1" applyAlignment="1">
      <alignment horizontal="center" vertical="center" wrapText="1" readingOrder="1"/>
    </xf>
    <xf numFmtId="0" fontId="110" fillId="36" borderId="151" xfId="0" applyFont="1" applyFill="1" applyBorder="1" applyAlignment="1">
      <alignment horizontal="center" vertical="center" wrapText="1" readingOrder="2"/>
    </xf>
    <xf numFmtId="0" fontId="110" fillId="36" borderId="13" xfId="0" applyFont="1" applyFill="1" applyBorder="1" applyAlignment="1">
      <alignment horizontal="center" vertical="center" wrapText="1" readingOrder="2"/>
    </xf>
    <xf numFmtId="0" fontId="110" fillId="36" borderId="55" xfId="0" applyFont="1" applyFill="1" applyBorder="1" applyAlignment="1">
      <alignment horizontal="center" vertical="center" wrapText="1" readingOrder="2"/>
    </xf>
    <xf numFmtId="0" fontId="110" fillId="36" borderId="119" xfId="0" applyFont="1" applyFill="1" applyBorder="1" applyAlignment="1">
      <alignment horizontal="center" vertical="center" wrapText="1" readingOrder="2"/>
    </xf>
    <xf numFmtId="0" fontId="146" fillId="36" borderId="31" xfId="0" applyFont="1" applyFill="1" applyBorder="1" applyAlignment="1">
      <alignment horizontal="center" vertical="center" wrapText="1" readingOrder="1"/>
    </xf>
    <xf numFmtId="0" fontId="146" fillId="36" borderId="120" xfId="0" applyFont="1" applyFill="1" applyBorder="1" applyAlignment="1">
      <alignment horizontal="center" vertical="center" wrapText="1" readingOrder="1"/>
    </xf>
    <xf numFmtId="0" fontId="172" fillId="36" borderId="131" xfId="0" applyFont="1" applyFill="1" applyBorder="1" applyAlignment="1">
      <alignment horizontal="center" vertical="center" wrapText="1"/>
    </xf>
    <xf numFmtId="0" fontId="110" fillId="36" borderId="117" xfId="0" applyFont="1" applyFill="1" applyBorder="1" applyAlignment="1">
      <alignment horizontal="center" vertical="center" wrapText="1" readingOrder="2"/>
    </xf>
    <xf numFmtId="0" fontId="110" fillId="36" borderId="64" xfId="0" applyFont="1" applyFill="1" applyBorder="1" applyAlignment="1">
      <alignment horizontal="center" vertical="center" wrapText="1" readingOrder="2"/>
    </xf>
    <xf numFmtId="0" fontId="172" fillId="36" borderId="9" xfId="0" applyFont="1" applyFill="1" applyBorder="1" applyAlignment="1">
      <alignment horizontal="center" vertical="center" wrapText="1"/>
    </xf>
    <xf numFmtId="0" fontId="170" fillId="0" borderId="0" xfId="0" applyFont="1" applyFill="1" applyAlignment="1">
      <alignment horizontal="center" vertical="center" wrapText="1"/>
    </xf>
    <xf numFmtId="0" fontId="79" fillId="36" borderId="123" xfId="0" applyFont="1" applyFill="1" applyBorder="1" applyAlignment="1">
      <alignment horizontal="center" vertical="center" wrapText="1" readingOrder="2"/>
    </xf>
    <xf numFmtId="0" fontId="79" fillId="36" borderId="125" xfId="0" applyFont="1" applyFill="1" applyBorder="1" applyAlignment="1">
      <alignment horizontal="center" vertical="center" wrapText="1" readingOrder="2"/>
    </xf>
    <xf numFmtId="0" fontId="173" fillId="36" borderId="124" xfId="0" applyFont="1" applyFill="1" applyBorder="1" applyAlignment="1">
      <alignment horizontal="center" vertical="center" wrapText="1"/>
    </xf>
    <xf numFmtId="0" fontId="173" fillId="36" borderId="118" xfId="0" applyFont="1" applyFill="1" applyBorder="1" applyAlignment="1">
      <alignment horizontal="center" vertical="center" wrapText="1"/>
    </xf>
    <xf numFmtId="0" fontId="76" fillId="0" borderId="21" xfId="0" applyFont="1" applyBorder="1" applyAlignment="1">
      <alignment horizontal="center" vertical="center" wrapText="1" readingOrder="2"/>
    </xf>
    <xf numFmtId="0" fontId="76" fillId="0" borderId="130" xfId="0" applyFont="1" applyBorder="1" applyAlignment="1">
      <alignment horizontal="center" vertical="center" wrapText="1" readingOrder="2"/>
    </xf>
    <xf numFmtId="0" fontId="124" fillId="36" borderId="44" xfId="0" applyFont="1" applyFill="1" applyBorder="1" applyAlignment="1">
      <alignment horizontal="center" vertical="center" wrapText="1" readingOrder="1"/>
    </xf>
    <xf numFmtId="0" fontId="124" fillId="36" borderId="45" xfId="0" applyFont="1" applyFill="1" applyBorder="1" applyAlignment="1">
      <alignment horizontal="center" vertical="center" wrapText="1" readingOrder="1"/>
    </xf>
    <xf numFmtId="0" fontId="172" fillId="36" borderId="124" xfId="0" applyFont="1" applyFill="1" applyBorder="1" applyAlignment="1">
      <alignment horizontal="center" vertical="center" wrapText="1"/>
    </xf>
    <xf numFmtId="0" fontId="172" fillId="36" borderId="93" xfId="0" applyFont="1" applyFill="1" applyBorder="1" applyAlignment="1">
      <alignment horizontal="center" vertical="center" wrapText="1"/>
    </xf>
    <xf numFmtId="0" fontId="172" fillId="36" borderId="51" xfId="0" applyFont="1" applyFill="1" applyBorder="1" applyAlignment="1">
      <alignment horizontal="center" vertical="center" wrapText="1"/>
    </xf>
    <xf numFmtId="0" fontId="172" fillId="36" borderId="52" xfId="0" applyFont="1" applyFill="1" applyBorder="1" applyAlignment="1">
      <alignment horizontal="center" vertical="center" wrapText="1"/>
    </xf>
    <xf numFmtId="0" fontId="172" fillId="36" borderId="65" xfId="0" applyFont="1" applyFill="1" applyBorder="1" applyAlignment="1">
      <alignment horizontal="center" vertical="center" wrapText="1"/>
    </xf>
    <xf numFmtId="0" fontId="171" fillId="0" borderId="0" xfId="0" applyFont="1" applyAlignment="1">
      <alignment horizontal="center" vertical="center" wrapText="1"/>
    </xf>
    <xf numFmtId="0" fontId="170" fillId="0" borderId="0" xfId="0" applyFont="1" applyFill="1" applyAlignment="1">
      <alignment horizontal="center" wrapText="1"/>
    </xf>
    <xf numFmtId="0" fontId="124" fillId="36" borderId="122" xfId="0" applyFont="1" applyFill="1" applyBorder="1" applyAlignment="1">
      <alignment horizontal="center" vertical="center" wrapText="1" readingOrder="1"/>
    </xf>
    <xf numFmtId="0" fontId="124" fillId="36" borderId="67" xfId="0" applyFont="1" applyFill="1" applyBorder="1" applyAlignment="1">
      <alignment horizontal="center" vertical="center" wrapText="1" readingOrder="1"/>
    </xf>
    <xf numFmtId="0" fontId="110" fillId="36" borderId="6" xfId="0" applyFont="1" applyFill="1" applyBorder="1" applyAlignment="1">
      <alignment horizontal="center" vertical="center" wrapText="1" readingOrder="2"/>
    </xf>
    <xf numFmtId="0" fontId="110" fillId="36" borderId="118" xfId="0" applyFont="1" applyFill="1" applyBorder="1" applyAlignment="1">
      <alignment horizontal="center" vertical="center" wrapText="1" readingOrder="2"/>
    </xf>
    <xf numFmtId="0" fontId="110" fillId="36" borderId="50" xfId="0" applyFont="1" applyFill="1" applyBorder="1" applyAlignment="1">
      <alignment horizontal="center" vertical="center" wrapText="1" readingOrder="1"/>
    </xf>
    <xf numFmtId="0" fontId="130" fillId="36" borderId="47" xfId="0" applyFont="1" applyFill="1" applyBorder="1" applyAlignment="1">
      <alignment horizontal="center" vertical="center" wrapText="1" readingOrder="2"/>
    </xf>
    <xf numFmtId="0" fontId="130" fillId="36" borderId="10" xfId="0" applyFont="1" applyFill="1" applyBorder="1" applyAlignment="1">
      <alignment horizontal="center" vertical="center" wrapText="1" readingOrder="2"/>
    </xf>
    <xf numFmtId="0" fontId="110" fillId="36" borderId="47" xfId="0" applyFont="1" applyFill="1" applyBorder="1" applyAlignment="1">
      <alignment horizontal="center" vertical="center" wrapText="1" readingOrder="1"/>
    </xf>
    <xf numFmtId="0" fontId="110" fillId="36" borderId="10" xfId="0" applyFont="1" applyFill="1" applyBorder="1" applyAlignment="1">
      <alignment horizontal="center" vertical="center" wrapText="1" readingOrder="1"/>
    </xf>
    <xf numFmtId="0" fontId="110" fillId="36" borderId="25" xfId="0" applyFont="1" applyFill="1" applyBorder="1" applyAlignment="1">
      <alignment horizontal="center" vertical="center" wrapText="1" readingOrder="2"/>
    </xf>
    <xf numFmtId="0" fontId="110" fillId="36" borderId="47" xfId="0" applyFont="1" applyFill="1" applyBorder="1" applyAlignment="1">
      <alignment horizontal="center" vertical="center" wrapText="1" readingOrder="2"/>
    </xf>
    <xf numFmtId="0" fontId="110" fillId="36" borderId="132" xfId="0" applyFont="1" applyFill="1" applyBorder="1" applyAlignment="1">
      <alignment horizontal="center" vertical="center" wrapText="1" readingOrder="2"/>
    </xf>
    <xf numFmtId="0" fontId="110" fillId="36" borderId="132" xfId="0" applyFont="1" applyFill="1" applyBorder="1" applyAlignment="1">
      <alignment horizontal="center" vertical="center" wrapText="1" readingOrder="1"/>
    </xf>
    <xf numFmtId="0" fontId="124" fillId="36" borderId="137" xfId="0" applyFont="1" applyFill="1" applyBorder="1" applyAlignment="1">
      <alignment horizontal="center" vertical="center" wrapText="1" readingOrder="1"/>
    </xf>
    <xf numFmtId="0" fontId="118" fillId="0" borderId="122" xfId="0" applyFont="1" applyFill="1" applyBorder="1" applyAlignment="1">
      <alignment horizontal="right" vertical="center" wrapText="1" readingOrder="2"/>
    </xf>
    <xf numFmtId="0" fontId="118" fillId="0" borderId="0" xfId="0" applyFont="1" applyFill="1" applyBorder="1" applyAlignment="1">
      <alignment horizontal="right" vertical="center" wrapText="1" readingOrder="2"/>
    </xf>
    <xf numFmtId="0" fontId="132" fillId="0" borderId="19" xfId="0" applyFont="1" applyBorder="1" applyAlignment="1">
      <alignment horizontal="left" vertical="center" wrapText="1" readingOrder="1"/>
    </xf>
    <xf numFmtId="0" fontId="132" fillId="0" borderId="0" xfId="0" applyFont="1" applyBorder="1" applyAlignment="1">
      <alignment horizontal="left" vertical="center" wrapText="1" readingOrder="1"/>
    </xf>
    <xf numFmtId="0" fontId="172" fillId="36" borderId="34" xfId="0" applyFont="1" applyFill="1" applyBorder="1" applyAlignment="1">
      <alignment horizontal="center" vertical="center" wrapText="1"/>
    </xf>
    <xf numFmtId="0" fontId="172" fillId="36" borderId="35" xfId="0" applyFont="1" applyFill="1" applyBorder="1" applyAlignment="1">
      <alignment horizontal="center" vertical="center" wrapText="1"/>
    </xf>
    <xf numFmtId="0" fontId="172" fillId="36" borderId="39" xfId="0" applyFont="1" applyFill="1" applyBorder="1" applyAlignment="1">
      <alignment horizontal="center" vertical="center" wrapText="1"/>
    </xf>
    <xf numFmtId="0" fontId="172" fillId="36" borderId="36" xfId="0" applyFont="1" applyFill="1" applyBorder="1" applyAlignment="1">
      <alignment horizontal="center" vertical="center" wrapText="1"/>
    </xf>
    <xf numFmtId="0" fontId="172" fillId="36" borderId="21" xfId="0" applyFont="1" applyFill="1" applyBorder="1" applyAlignment="1">
      <alignment horizontal="center" vertical="center" wrapText="1"/>
    </xf>
    <xf numFmtId="0" fontId="172" fillId="36" borderId="22" xfId="0" applyFont="1" applyFill="1" applyBorder="1" applyAlignment="1">
      <alignment horizontal="center" vertical="center" wrapText="1"/>
    </xf>
    <xf numFmtId="0" fontId="124" fillId="36" borderId="123" xfId="0" applyFont="1" applyFill="1" applyBorder="1" applyAlignment="1">
      <alignment horizontal="center" vertical="center" wrapText="1" readingOrder="1"/>
    </xf>
    <xf numFmtId="0" fontId="124" fillId="36" borderId="125" xfId="0" applyFont="1" applyFill="1" applyBorder="1" applyAlignment="1">
      <alignment horizontal="center" vertical="center" wrapText="1" readingOrder="1"/>
    </xf>
    <xf numFmtId="0" fontId="124" fillId="36" borderId="96" xfId="0" applyFont="1" applyFill="1" applyBorder="1" applyAlignment="1">
      <alignment horizontal="center" vertical="center" wrapText="1" readingOrder="1"/>
    </xf>
    <xf numFmtId="0" fontId="110" fillId="36" borderId="124" xfId="0" applyFont="1" applyFill="1" applyBorder="1" applyAlignment="1">
      <alignment horizontal="center" vertical="center" wrapText="1" readingOrder="1"/>
    </xf>
    <xf numFmtId="0" fontId="110" fillId="36" borderId="93" xfId="0" applyFont="1" applyFill="1" applyBorder="1" applyAlignment="1">
      <alignment horizontal="center" vertical="center" wrapText="1" readingOrder="1"/>
    </xf>
    <xf numFmtId="0" fontId="110" fillId="36" borderId="55" xfId="0" applyFont="1" applyFill="1" applyBorder="1" applyAlignment="1">
      <alignment horizontal="center" vertical="center" wrapText="1" readingOrder="1"/>
    </xf>
    <xf numFmtId="0" fontId="110" fillId="36" borderId="119" xfId="0" applyFont="1" applyFill="1" applyBorder="1" applyAlignment="1">
      <alignment horizontal="center" vertical="center" wrapText="1" readingOrder="1"/>
    </xf>
    <xf numFmtId="0" fontId="86" fillId="5" borderId="99" xfId="0" applyFont="1" applyFill="1" applyBorder="1" applyAlignment="1">
      <alignment horizontal="right" vertical="center" wrapText="1" readingOrder="2"/>
    </xf>
    <xf numFmtId="0" fontId="86" fillId="5" borderId="52" xfId="0" applyFont="1" applyFill="1" applyBorder="1" applyAlignment="1">
      <alignment horizontal="right" vertical="center" wrapText="1" readingOrder="2"/>
    </xf>
    <xf numFmtId="0" fontId="86" fillId="5" borderId="65" xfId="0" applyFont="1" applyFill="1" applyBorder="1" applyAlignment="1">
      <alignment horizontal="right" vertical="center" wrapText="1" readingOrder="2"/>
    </xf>
    <xf numFmtId="0" fontId="87" fillId="5" borderId="99" xfId="0" applyFont="1" applyFill="1" applyBorder="1" applyAlignment="1">
      <alignment horizontal="left" vertical="center" wrapText="1" readingOrder="1"/>
    </xf>
    <xf numFmtId="0" fontId="87" fillId="5" borderId="52" xfId="0" applyFont="1" applyFill="1" applyBorder="1" applyAlignment="1">
      <alignment horizontal="left" vertical="center" wrapText="1" readingOrder="1"/>
    </xf>
    <xf numFmtId="0" fontId="87" fillId="5" borderId="65" xfId="0" applyFont="1" applyFill="1" applyBorder="1" applyAlignment="1">
      <alignment horizontal="left" vertical="center" wrapText="1" readingOrder="1"/>
    </xf>
    <xf numFmtId="0" fontId="87" fillId="5" borderId="99" xfId="0" applyFont="1" applyFill="1" applyBorder="1" applyAlignment="1">
      <alignment horizontal="left" vertical="center" wrapText="1"/>
    </xf>
    <xf numFmtId="0" fontId="87" fillId="5" borderId="52" xfId="0" applyFont="1" applyFill="1" applyBorder="1" applyAlignment="1">
      <alignment horizontal="left" vertical="center" wrapText="1"/>
    </xf>
    <xf numFmtId="0" fontId="87" fillId="5" borderId="102" xfId="0" applyFont="1" applyFill="1" applyBorder="1" applyAlignment="1">
      <alignment horizontal="left" vertical="center" wrapText="1"/>
    </xf>
    <xf numFmtId="0" fontId="83" fillId="0" borderId="0" xfId="0" applyFont="1" applyBorder="1" applyAlignment="1">
      <alignment horizontal="center" vertical="center"/>
    </xf>
    <xf numFmtId="0" fontId="84" fillId="0" borderId="0" xfId="0" applyFont="1" applyBorder="1" applyAlignment="1">
      <alignment horizontal="center" vertical="center" wrapText="1"/>
    </xf>
    <xf numFmtId="0" fontId="87" fillId="5" borderId="51" xfId="0" applyFont="1" applyFill="1" applyBorder="1" applyAlignment="1">
      <alignment horizontal="left" vertical="center" wrapText="1" readingOrder="1"/>
    </xf>
    <xf numFmtId="0" fontId="89" fillId="0" borderId="0" xfId="0" applyFont="1" applyAlignment="1">
      <alignment horizontal="center" vertical="center" wrapText="1" readingOrder="2"/>
    </xf>
    <xf numFmtId="0" fontId="87" fillId="0" borderId="0" xfId="0" applyFont="1" applyAlignment="1">
      <alignment horizontal="center" vertical="center" wrapText="1" readingOrder="2"/>
    </xf>
    <xf numFmtId="0" fontId="89" fillId="0" borderId="0" xfId="0" applyFont="1" applyAlignment="1">
      <alignment horizontal="center" vertical="center" readingOrder="2"/>
    </xf>
    <xf numFmtId="0" fontId="0" fillId="0" borderId="0" xfId="0" applyAlignment="1">
      <alignment horizontal="center" wrapText="1"/>
    </xf>
    <xf numFmtId="0" fontId="89" fillId="0" borderId="0" xfId="0" applyFont="1" applyFill="1" applyAlignment="1">
      <alignment horizontal="center" vertical="center" readingOrder="2"/>
    </xf>
    <xf numFmtId="0" fontId="0" fillId="0" borderId="0" xfId="0" applyAlignment="1">
      <alignment horizontal="center" vertical="center" wrapText="1"/>
    </xf>
    <xf numFmtId="0" fontId="0" fillId="0" borderId="103" xfId="0" applyBorder="1" applyAlignment="1">
      <alignment horizontal="center" vertical="center" wrapText="1"/>
    </xf>
    <xf numFmtId="0" fontId="0" fillId="0" borderId="0" xfId="0" applyBorder="1" applyAlignment="1">
      <alignment horizontal="center" vertical="center" wrapText="1"/>
    </xf>
    <xf numFmtId="0" fontId="96" fillId="0" borderId="104" xfId="0" applyFont="1" applyBorder="1" applyAlignment="1">
      <alignment horizontal="right" vertical="top" wrapText="1" readingOrder="2"/>
    </xf>
    <xf numFmtId="0" fontId="118" fillId="0" borderId="104" xfId="0" applyFont="1" applyBorder="1" applyAlignment="1">
      <alignment horizontal="left" vertical="top" wrapText="1" readingOrder="1"/>
    </xf>
    <xf numFmtId="0" fontId="98" fillId="0" borderId="104" xfId="0" applyFont="1" applyBorder="1" applyAlignment="1">
      <alignment horizontal="left" vertical="top" wrapText="1" readingOrder="1"/>
    </xf>
    <xf numFmtId="0" fontId="3" fillId="0" borderId="0" xfId="0" applyFont="1" applyAlignment="1">
      <alignment horizontal="left" vertical="center" wrapText="1"/>
    </xf>
    <xf numFmtId="0" fontId="0" fillId="0" borderId="0" xfId="0" applyAlignment="1">
      <alignment horizontal="left" vertical="center" wrapText="1"/>
    </xf>
    <xf numFmtId="0" fontId="88" fillId="2" borderId="105" xfId="0" applyFont="1" applyFill="1" applyBorder="1" applyAlignment="1">
      <alignment horizontal="center" vertical="center" wrapText="1" readingOrder="1"/>
    </xf>
    <xf numFmtId="0" fontId="88" fillId="2" borderId="106" xfId="0" applyFont="1" applyFill="1" applyBorder="1" applyAlignment="1">
      <alignment horizontal="center" vertical="center" wrapText="1" readingOrder="1"/>
    </xf>
    <xf numFmtId="0" fontId="0" fillId="0" borderId="103" xfId="0" applyBorder="1" applyAlignment="1">
      <alignment horizontal="center" vertical="center"/>
    </xf>
    <xf numFmtId="0" fontId="88" fillId="2" borderId="105" xfId="0" applyFont="1" applyFill="1" applyBorder="1" applyAlignment="1">
      <alignment horizontal="center" vertical="center" wrapText="1" readingOrder="2"/>
    </xf>
    <xf numFmtId="0" fontId="88" fillId="2" borderId="106" xfId="0" applyFont="1" applyFill="1" applyBorder="1" applyAlignment="1">
      <alignment horizontal="center" vertical="center" readingOrder="2"/>
    </xf>
    <xf numFmtId="0" fontId="88" fillId="2" borderId="105" xfId="0" applyFont="1" applyFill="1" applyBorder="1" applyAlignment="1">
      <alignment horizontal="center" vertical="center" wrapText="1"/>
    </xf>
    <xf numFmtId="0" fontId="88" fillId="2" borderId="106" xfId="0" applyFont="1" applyFill="1" applyBorder="1" applyAlignment="1">
      <alignment horizontal="center" vertical="center" wrapText="1"/>
    </xf>
    <xf numFmtId="0" fontId="0" fillId="0" borderId="0" xfId="0" applyAlignment="1">
      <alignment horizontal="center" vertical="center"/>
    </xf>
    <xf numFmtId="0" fontId="97" fillId="0" borderId="0" xfId="0" applyFont="1" applyAlignment="1">
      <alignment horizontal="center" vertical="center" readingOrder="2"/>
    </xf>
    <xf numFmtId="0" fontId="88" fillId="2" borderId="109" xfId="0" applyFont="1" applyFill="1" applyBorder="1" applyAlignment="1">
      <alignment horizontal="center" vertical="center" readingOrder="2"/>
    </xf>
    <xf numFmtId="0" fontId="88" fillId="2" borderId="110" xfId="0" applyFont="1" applyFill="1" applyBorder="1" applyAlignment="1">
      <alignment horizontal="center" vertical="center" readingOrder="2"/>
    </xf>
    <xf numFmtId="0" fontId="0" fillId="0" borderId="0" xfId="0" applyAlignment="1">
      <alignment horizontal="center"/>
    </xf>
    <xf numFmtId="0" fontId="97" fillId="0" borderId="0" xfId="0" applyFont="1" applyAlignment="1">
      <alignment horizontal="center" vertical="center" wrapText="1" readingOrder="2"/>
    </xf>
    <xf numFmtId="0" fontId="92" fillId="2" borderId="105" xfId="0" applyFont="1" applyFill="1" applyBorder="1" applyAlignment="1">
      <alignment horizontal="center" vertical="center" wrapText="1" readingOrder="2"/>
    </xf>
    <xf numFmtId="0" fontId="92" fillId="2" borderId="112" xfId="0" applyFont="1" applyFill="1" applyBorder="1" applyAlignment="1">
      <alignment horizontal="center" vertical="center" wrapText="1" readingOrder="2"/>
    </xf>
    <xf numFmtId="0" fontId="92" fillId="2" borderId="106" xfId="0" applyFont="1" applyFill="1" applyBorder="1" applyAlignment="1">
      <alignment horizontal="center" vertical="center" wrapText="1" readingOrder="2"/>
    </xf>
    <xf numFmtId="0" fontId="92" fillId="2" borderId="143" xfId="0" applyFont="1" applyFill="1" applyBorder="1" applyAlignment="1">
      <alignment horizontal="center" vertical="center" wrapText="1" readingOrder="2"/>
    </xf>
    <xf numFmtId="0" fontId="92" fillId="2" borderId="0" xfId="0" applyFont="1" applyFill="1" applyBorder="1" applyAlignment="1">
      <alignment horizontal="center" vertical="center" wrapText="1" readingOrder="2"/>
    </xf>
    <xf numFmtId="0" fontId="3" fillId="0" borderId="104" xfId="0" applyFont="1" applyBorder="1" applyAlignment="1">
      <alignment horizontal="left" vertical="center" wrapText="1"/>
    </xf>
    <xf numFmtId="0" fontId="0" fillId="0" borderId="104" xfId="0" applyBorder="1" applyAlignment="1">
      <alignment horizontal="left" vertical="center" wrapText="1"/>
    </xf>
    <xf numFmtId="0" fontId="88" fillId="2" borderId="111" xfId="0" applyFont="1" applyFill="1" applyBorder="1" applyAlignment="1">
      <alignment horizontal="center" vertical="center" wrapText="1" readingOrder="2"/>
    </xf>
    <xf numFmtId="0" fontId="88" fillId="2" borderId="113" xfId="0" applyFont="1" applyFill="1" applyBorder="1" applyAlignment="1">
      <alignment horizontal="center" vertical="center" readingOrder="2"/>
    </xf>
    <xf numFmtId="0" fontId="92" fillId="2" borderId="108" xfId="0" applyFont="1" applyFill="1" applyBorder="1" applyAlignment="1">
      <alignment horizontal="center" vertical="center" wrapText="1" readingOrder="2"/>
    </xf>
    <xf numFmtId="0" fontId="92" fillId="2" borderId="103" xfId="0" applyFont="1" applyFill="1" applyBorder="1" applyAlignment="1">
      <alignment horizontal="center" vertical="center" wrapText="1" readingOrder="2"/>
    </xf>
    <xf numFmtId="0" fontId="99" fillId="0" borderId="104" xfId="0" applyFont="1" applyBorder="1" applyAlignment="1">
      <alignment horizontal="center" vertical="center" readingOrder="2"/>
    </xf>
    <xf numFmtId="0" fontId="99" fillId="0" borderId="0" xfId="0" applyFont="1" applyAlignment="1">
      <alignment horizontal="center" vertical="center" readingOrder="2"/>
    </xf>
    <xf numFmtId="0" fontId="3" fillId="0" borderId="104" xfId="0" applyFont="1" applyBorder="1" applyAlignment="1">
      <alignment horizontal="left" vertical="center" wrapText="1" readingOrder="1"/>
    </xf>
    <xf numFmtId="0" fontId="3" fillId="0" borderId="0" xfId="0" applyFont="1" applyBorder="1" applyAlignment="1">
      <alignment horizontal="left" vertical="center" wrapText="1" readingOrder="1"/>
    </xf>
    <xf numFmtId="0" fontId="88" fillId="2" borderId="109" xfId="6" applyFont="1" applyFill="1" applyBorder="1" applyAlignment="1">
      <alignment horizontal="center" vertical="center" wrapText="1" readingOrder="2"/>
    </xf>
    <xf numFmtId="0" fontId="88" fillId="2" borderId="139" xfId="6" applyFont="1" applyFill="1" applyBorder="1" applyAlignment="1">
      <alignment horizontal="center" vertical="center" wrapText="1" readingOrder="2"/>
    </xf>
    <xf numFmtId="0" fontId="88" fillId="2" borderId="110" xfId="6" applyFont="1" applyFill="1" applyBorder="1" applyAlignment="1">
      <alignment horizontal="center" vertical="center" wrapText="1" readingOrder="2"/>
    </xf>
    <xf numFmtId="0" fontId="115" fillId="4" borderId="0" xfId="6" applyFont="1" applyFill="1" applyAlignment="1">
      <alignment horizontal="center" vertical="center" wrapText="1"/>
    </xf>
    <xf numFmtId="0" fontId="115" fillId="4" borderId="103" xfId="6" applyFont="1" applyFill="1" applyBorder="1" applyAlignment="1">
      <alignment horizontal="center" vertical="center"/>
    </xf>
    <xf numFmtId="0" fontId="89" fillId="0" borderId="0" xfId="6" applyFont="1" applyAlignment="1">
      <alignment horizontal="center" vertical="center" wrapText="1" readingOrder="2"/>
    </xf>
    <xf numFmtId="0" fontId="89" fillId="0" borderId="103" xfId="6" applyFont="1" applyBorder="1" applyAlignment="1">
      <alignment horizontal="center" vertical="center" wrapText="1" readingOrder="2"/>
    </xf>
    <xf numFmtId="0" fontId="88" fillId="2" borderId="105" xfId="6" applyFont="1" applyFill="1" applyBorder="1" applyAlignment="1">
      <alignment horizontal="center" vertical="center" wrapText="1" readingOrder="2"/>
    </xf>
    <xf numFmtId="0" fontId="88" fillId="2" borderId="106" xfId="6" applyFont="1" applyFill="1" applyBorder="1" applyAlignment="1">
      <alignment horizontal="center" vertical="center" wrapText="1" readingOrder="2"/>
    </xf>
    <xf numFmtId="0" fontId="3" fillId="0" borderId="104" xfId="6" applyFont="1" applyBorder="1" applyAlignment="1">
      <alignment horizontal="right" vertical="center" wrapText="1" readingOrder="2"/>
    </xf>
    <xf numFmtId="0" fontId="23" fillId="0" borderId="104" xfId="6" applyBorder="1" applyAlignment="1">
      <alignment horizontal="right" vertical="center" wrapText="1" readingOrder="2"/>
    </xf>
    <xf numFmtId="0" fontId="23" fillId="0" borderId="0" xfId="6" applyBorder="1" applyAlignment="1">
      <alignment horizontal="right" vertical="center" wrapText="1" readingOrder="2"/>
    </xf>
    <xf numFmtId="0" fontId="74" fillId="0" borderId="0" xfId="6" applyFont="1" applyAlignment="1">
      <alignment horizontal="left" vertical="center" wrapText="1" readingOrder="1"/>
    </xf>
    <xf numFmtId="0" fontId="23" fillId="0" borderId="0" xfId="6" applyAlignment="1">
      <alignment horizontal="right" vertical="center" wrapText="1" readingOrder="2"/>
    </xf>
    <xf numFmtId="0" fontId="3" fillId="0" borderId="0" xfId="6" applyFont="1" applyAlignment="1">
      <alignment horizontal="right" wrapText="1" readingOrder="2"/>
    </xf>
    <xf numFmtId="0" fontId="0" fillId="0" borderId="0" xfId="6" applyFont="1" applyAlignment="1">
      <alignment horizontal="right" wrapText="1" readingOrder="2"/>
    </xf>
    <xf numFmtId="0" fontId="3" fillId="0" borderId="0" xfId="6" applyFont="1" applyAlignment="1">
      <alignment horizontal="right" vertical="center" wrapText="1" readingOrder="2"/>
    </xf>
    <xf numFmtId="0" fontId="0" fillId="0" borderId="0" xfId="6" applyFont="1" applyAlignment="1">
      <alignment horizontal="right" vertical="center" wrapText="1" readingOrder="2"/>
    </xf>
    <xf numFmtId="0" fontId="3" fillId="0" borderId="0" xfId="6" applyFont="1" applyAlignment="1">
      <alignment horizontal="left" vertical="center" wrapText="1" readingOrder="1"/>
    </xf>
    <xf numFmtId="0" fontId="0" fillId="0" borderId="0" xfId="6" applyFont="1" applyAlignment="1">
      <alignment horizontal="left" vertical="center" wrapText="1" readingOrder="1"/>
    </xf>
    <xf numFmtId="0" fontId="74" fillId="0" borderId="0" xfId="6" applyFont="1" applyAlignment="1">
      <alignment horizontal="left" vertical="center" wrapText="1"/>
    </xf>
    <xf numFmtId="3" fontId="90" fillId="31" borderId="105" xfId="0" applyNumberFormat="1" applyFont="1" applyFill="1" applyBorder="1" applyAlignment="1">
      <alignment horizontal="center" vertical="center" wrapText="1" readingOrder="2"/>
    </xf>
    <xf numFmtId="3" fontId="90" fillId="31" borderId="112" xfId="0" applyNumberFormat="1" applyFont="1" applyFill="1" applyBorder="1" applyAlignment="1">
      <alignment horizontal="center" vertical="center" wrapText="1" readingOrder="2"/>
    </xf>
    <xf numFmtId="3" fontId="90" fillId="31" borderId="106" xfId="0" applyNumberFormat="1" applyFont="1" applyFill="1" applyBorder="1" applyAlignment="1">
      <alignment horizontal="center" vertical="center" wrapText="1" readingOrder="2"/>
    </xf>
    <xf numFmtId="0" fontId="92" fillId="2" borderId="108" xfId="6" applyFont="1" applyFill="1" applyBorder="1" applyAlignment="1">
      <alignment horizontal="center" vertical="center" wrapText="1" readingOrder="2"/>
    </xf>
    <xf numFmtId="0" fontId="92" fillId="2" borderId="103" xfId="6" applyFont="1" applyFill="1" applyBorder="1" applyAlignment="1">
      <alignment horizontal="center" vertical="center" wrapText="1" readingOrder="2"/>
    </xf>
  </cellXfs>
  <cellStyles count="1275">
    <cellStyle name="20% - Accent1 2" xfId="25" xr:uid="{00000000-0005-0000-0000-000000000000}"/>
    <cellStyle name="20% - Accent1 3" xfId="28" xr:uid="{00000000-0005-0000-0000-000001000000}"/>
    <cellStyle name="20% - Accent1 4" xfId="31" xr:uid="{00000000-0005-0000-0000-000002000000}"/>
    <cellStyle name="20% - Accent1 5" xfId="35" xr:uid="{00000000-0005-0000-0000-000003000000}"/>
    <cellStyle name="20% - Accent1 6" xfId="33" xr:uid="{00000000-0005-0000-0000-000004000000}"/>
    <cellStyle name="20% - Accent2 2" xfId="30" xr:uid="{00000000-0005-0000-0000-000005000000}"/>
    <cellStyle name="20% - Accent2 3" xfId="26" xr:uid="{00000000-0005-0000-0000-000006000000}"/>
    <cellStyle name="20% - Accent2 4" xfId="29" xr:uid="{00000000-0005-0000-0000-000007000000}"/>
    <cellStyle name="20% - Accent2 5" xfId="32" xr:uid="{00000000-0005-0000-0000-000008000000}"/>
    <cellStyle name="20% - Accent2 6" xfId="36" xr:uid="{00000000-0005-0000-0000-000009000000}"/>
    <cellStyle name="20% - Accent3 2" xfId="37" xr:uid="{00000000-0005-0000-0000-00000A000000}"/>
    <cellStyle name="20% - Accent3 3" xfId="38" xr:uid="{00000000-0005-0000-0000-00000B000000}"/>
    <cellStyle name="20% - Accent3 4" xfId="39" xr:uid="{00000000-0005-0000-0000-00000C000000}"/>
    <cellStyle name="20% - Accent3 5" xfId="40" xr:uid="{00000000-0005-0000-0000-00000D000000}"/>
    <cellStyle name="20% - Accent3 6" xfId="41" xr:uid="{00000000-0005-0000-0000-00000E000000}"/>
    <cellStyle name="20% - Accent4 2" xfId="42" xr:uid="{00000000-0005-0000-0000-00000F000000}"/>
    <cellStyle name="20% - Accent4 3" xfId="43" xr:uid="{00000000-0005-0000-0000-000010000000}"/>
    <cellStyle name="20% - Accent4 4" xfId="44" xr:uid="{00000000-0005-0000-0000-000011000000}"/>
    <cellStyle name="20% - Accent4 5" xfId="45" xr:uid="{00000000-0005-0000-0000-000012000000}"/>
    <cellStyle name="20% - Accent4 6" xfId="46" xr:uid="{00000000-0005-0000-0000-000013000000}"/>
    <cellStyle name="20% - Accent5 2" xfId="47" xr:uid="{00000000-0005-0000-0000-000014000000}"/>
    <cellStyle name="20% - Accent5 3" xfId="48" xr:uid="{00000000-0005-0000-0000-000015000000}"/>
    <cellStyle name="20% - Accent5 4" xfId="49" xr:uid="{00000000-0005-0000-0000-000016000000}"/>
    <cellStyle name="20% - Accent5 5" xfId="50" xr:uid="{00000000-0005-0000-0000-000017000000}"/>
    <cellStyle name="20% - Accent5 6" xfId="51" xr:uid="{00000000-0005-0000-0000-000018000000}"/>
    <cellStyle name="20% - Accent6 2" xfId="52" xr:uid="{00000000-0005-0000-0000-000019000000}"/>
    <cellStyle name="20% - Accent6 3" xfId="53" xr:uid="{00000000-0005-0000-0000-00001A000000}"/>
    <cellStyle name="20% - Accent6 4" xfId="54" xr:uid="{00000000-0005-0000-0000-00001B000000}"/>
    <cellStyle name="20% - Accent6 5" xfId="55" xr:uid="{00000000-0005-0000-0000-00001C000000}"/>
    <cellStyle name="20% - Accent6 6" xfId="56" xr:uid="{00000000-0005-0000-0000-00001D000000}"/>
    <cellStyle name="40% - Accent1 2" xfId="57" xr:uid="{00000000-0005-0000-0000-00001E000000}"/>
    <cellStyle name="40% - Accent1 3" xfId="58" xr:uid="{00000000-0005-0000-0000-00001F000000}"/>
    <cellStyle name="40% - Accent1 4" xfId="59" xr:uid="{00000000-0005-0000-0000-000020000000}"/>
    <cellStyle name="40% - Accent1 5" xfId="60" xr:uid="{00000000-0005-0000-0000-000021000000}"/>
    <cellStyle name="40% - Accent1 6" xfId="61" xr:uid="{00000000-0005-0000-0000-000022000000}"/>
    <cellStyle name="40% - Accent2 2" xfId="62" xr:uid="{00000000-0005-0000-0000-000023000000}"/>
    <cellStyle name="40% - Accent2 3" xfId="63" xr:uid="{00000000-0005-0000-0000-000024000000}"/>
    <cellStyle name="40% - Accent2 4" xfId="64" xr:uid="{00000000-0005-0000-0000-000025000000}"/>
    <cellStyle name="40% - Accent2 5" xfId="65" xr:uid="{00000000-0005-0000-0000-000026000000}"/>
    <cellStyle name="40% - Accent2 6" xfId="66" xr:uid="{00000000-0005-0000-0000-000027000000}"/>
    <cellStyle name="40% - Accent3 2" xfId="67" xr:uid="{00000000-0005-0000-0000-000028000000}"/>
    <cellStyle name="40% - Accent3 3" xfId="68" xr:uid="{00000000-0005-0000-0000-000029000000}"/>
    <cellStyle name="40% - Accent3 4" xfId="69" xr:uid="{00000000-0005-0000-0000-00002A000000}"/>
    <cellStyle name="40% - Accent3 5" xfId="70" xr:uid="{00000000-0005-0000-0000-00002B000000}"/>
    <cellStyle name="40% - Accent3 6" xfId="71" xr:uid="{00000000-0005-0000-0000-00002C000000}"/>
    <cellStyle name="40% - Accent4 2" xfId="72" xr:uid="{00000000-0005-0000-0000-00002D000000}"/>
    <cellStyle name="40% - Accent4 3" xfId="73" xr:uid="{00000000-0005-0000-0000-00002E000000}"/>
    <cellStyle name="40% - Accent4 4" xfId="74" xr:uid="{00000000-0005-0000-0000-00002F000000}"/>
    <cellStyle name="40% - Accent4 5" xfId="75" xr:uid="{00000000-0005-0000-0000-000030000000}"/>
    <cellStyle name="40% - Accent4 6" xfId="76" xr:uid="{00000000-0005-0000-0000-000031000000}"/>
    <cellStyle name="40% - Accent5 2" xfId="77" xr:uid="{00000000-0005-0000-0000-000032000000}"/>
    <cellStyle name="40% - Accent5 3" xfId="78" xr:uid="{00000000-0005-0000-0000-000033000000}"/>
    <cellStyle name="40% - Accent5 4" xfId="79" xr:uid="{00000000-0005-0000-0000-000034000000}"/>
    <cellStyle name="40% - Accent5 5" xfId="80" xr:uid="{00000000-0005-0000-0000-000035000000}"/>
    <cellStyle name="40% - Accent5 6" xfId="81" xr:uid="{00000000-0005-0000-0000-000036000000}"/>
    <cellStyle name="40% - Accent6 2" xfId="82" xr:uid="{00000000-0005-0000-0000-000037000000}"/>
    <cellStyle name="40% - Accent6 3" xfId="83" xr:uid="{00000000-0005-0000-0000-000038000000}"/>
    <cellStyle name="40% - Accent6 4" xfId="84" xr:uid="{00000000-0005-0000-0000-000039000000}"/>
    <cellStyle name="40% - Accent6 5" xfId="85" xr:uid="{00000000-0005-0000-0000-00003A000000}"/>
    <cellStyle name="40% - Accent6 6" xfId="86" xr:uid="{00000000-0005-0000-0000-00003B000000}"/>
    <cellStyle name="60% - Accent1 2" xfId="87" xr:uid="{00000000-0005-0000-0000-00003C000000}"/>
    <cellStyle name="60% - Accent1 3" xfId="88" xr:uid="{00000000-0005-0000-0000-00003D000000}"/>
    <cellStyle name="60% - Accent1 4" xfId="89" xr:uid="{00000000-0005-0000-0000-00003E000000}"/>
    <cellStyle name="60% - Accent1 5" xfId="90" xr:uid="{00000000-0005-0000-0000-00003F000000}"/>
    <cellStyle name="60% - Accent1 6" xfId="91" xr:uid="{00000000-0005-0000-0000-000040000000}"/>
    <cellStyle name="60% - Accent2 2" xfId="92" xr:uid="{00000000-0005-0000-0000-000041000000}"/>
    <cellStyle name="60% - Accent2 3" xfId="93" xr:uid="{00000000-0005-0000-0000-000042000000}"/>
    <cellStyle name="60% - Accent2 4" xfId="94" xr:uid="{00000000-0005-0000-0000-000043000000}"/>
    <cellStyle name="60% - Accent2 5" xfId="95" xr:uid="{00000000-0005-0000-0000-000044000000}"/>
    <cellStyle name="60% - Accent2 6" xfId="96" xr:uid="{00000000-0005-0000-0000-000045000000}"/>
    <cellStyle name="60% - Accent3 2" xfId="97" xr:uid="{00000000-0005-0000-0000-000046000000}"/>
    <cellStyle name="60% - Accent3 3" xfId="98" xr:uid="{00000000-0005-0000-0000-000047000000}"/>
    <cellStyle name="60% - Accent3 4" xfId="99" xr:uid="{00000000-0005-0000-0000-000048000000}"/>
    <cellStyle name="60% - Accent3 5" xfId="100" xr:uid="{00000000-0005-0000-0000-000049000000}"/>
    <cellStyle name="60% - Accent3 6" xfId="101" xr:uid="{00000000-0005-0000-0000-00004A000000}"/>
    <cellStyle name="60% - Accent4 2" xfId="102" xr:uid="{00000000-0005-0000-0000-00004B000000}"/>
    <cellStyle name="60% - Accent4 3" xfId="103" xr:uid="{00000000-0005-0000-0000-00004C000000}"/>
    <cellStyle name="60% - Accent4 4" xfId="104" xr:uid="{00000000-0005-0000-0000-00004D000000}"/>
    <cellStyle name="60% - Accent4 5" xfId="105" xr:uid="{00000000-0005-0000-0000-00004E000000}"/>
    <cellStyle name="60% - Accent4 6" xfId="106" xr:uid="{00000000-0005-0000-0000-00004F000000}"/>
    <cellStyle name="60% - Accent5 2" xfId="107" xr:uid="{00000000-0005-0000-0000-000050000000}"/>
    <cellStyle name="60% - Accent5 3" xfId="108" xr:uid="{00000000-0005-0000-0000-000051000000}"/>
    <cellStyle name="60% - Accent5 4" xfId="109" xr:uid="{00000000-0005-0000-0000-000052000000}"/>
    <cellStyle name="60% - Accent5 5" xfId="110" xr:uid="{00000000-0005-0000-0000-000053000000}"/>
    <cellStyle name="60% - Accent5 6" xfId="111" xr:uid="{00000000-0005-0000-0000-000054000000}"/>
    <cellStyle name="60% - Accent6 2" xfId="112" xr:uid="{00000000-0005-0000-0000-000055000000}"/>
    <cellStyle name="60% - Accent6 3" xfId="113" xr:uid="{00000000-0005-0000-0000-000056000000}"/>
    <cellStyle name="60% - Accent6 4" xfId="114" xr:uid="{00000000-0005-0000-0000-000057000000}"/>
    <cellStyle name="60% - Accent6 5" xfId="115" xr:uid="{00000000-0005-0000-0000-000058000000}"/>
    <cellStyle name="60% - Accent6 6" xfId="116" xr:uid="{00000000-0005-0000-0000-000059000000}"/>
    <cellStyle name="Accent1 2" xfId="117" xr:uid="{00000000-0005-0000-0000-00005A000000}"/>
    <cellStyle name="Accent1 3" xfId="118" xr:uid="{00000000-0005-0000-0000-00005B000000}"/>
    <cellStyle name="Accent1 4" xfId="119" xr:uid="{00000000-0005-0000-0000-00005C000000}"/>
    <cellStyle name="Accent1 5" xfId="120" xr:uid="{00000000-0005-0000-0000-00005D000000}"/>
    <cellStyle name="Accent1 6" xfId="121" xr:uid="{00000000-0005-0000-0000-00005E000000}"/>
    <cellStyle name="Accent2 2" xfId="122" xr:uid="{00000000-0005-0000-0000-00005F000000}"/>
    <cellStyle name="Accent2 3" xfId="123" xr:uid="{00000000-0005-0000-0000-000060000000}"/>
    <cellStyle name="Accent2 4" xfId="124" xr:uid="{00000000-0005-0000-0000-000061000000}"/>
    <cellStyle name="Accent2 5" xfId="125" xr:uid="{00000000-0005-0000-0000-000062000000}"/>
    <cellStyle name="Accent2 6" xfId="126" xr:uid="{00000000-0005-0000-0000-000063000000}"/>
    <cellStyle name="Accent3 2" xfId="127" xr:uid="{00000000-0005-0000-0000-000064000000}"/>
    <cellStyle name="Accent3 3" xfId="128" xr:uid="{00000000-0005-0000-0000-000065000000}"/>
    <cellStyle name="Accent3 4" xfId="129" xr:uid="{00000000-0005-0000-0000-000066000000}"/>
    <cellStyle name="Accent3 5" xfId="130" xr:uid="{00000000-0005-0000-0000-000067000000}"/>
    <cellStyle name="Accent3 6" xfId="131" xr:uid="{00000000-0005-0000-0000-000068000000}"/>
    <cellStyle name="Accent4 2" xfId="132" xr:uid="{00000000-0005-0000-0000-000069000000}"/>
    <cellStyle name="Accent4 3" xfId="133" xr:uid="{00000000-0005-0000-0000-00006A000000}"/>
    <cellStyle name="Accent4 4" xfId="134" xr:uid="{00000000-0005-0000-0000-00006B000000}"/>
    <cellStyle name="Accent4 5" xfId="135" xr:uid="{00000000-0005-0000-0000-00006C000000}"/>
    <cellStyle name="Accent4 6" xfId="136" xr:uid="{00000000-0005-0000-0000-00006D000000}"/>
    <cellStyle name="Accent5 2" xfId="137" xr:uid="{00000000-0005-0000-0000-00006E000000}"/>
    <cellStyle name="Accent5 3" xfId="138" xr:uid="{00000000-0005-0000-0000-00006F000000}"/>
    <cellStyle name="Accent5 4" xfId="139" xr:uid="{00000000-0005-0000-0000-000070000000}"/>
    <cellStyle name="Accent5 5" xfId="140" xr:uid="{00000000-0005-0000-0000-000071000000}"/>
    <cellStyle name="Accent5 6" xfId="141" xr:uid="{00000000-0005-0000-0000-000072000000}"/>
    <cellStyle name="Accent6 2" xfId="142" xr:uid="{00000000-0005-0000-0000-000073000000}"/>
    <cellStyle name="Accent6 3" xfId="143" xr:uid="{00000000-0005-0000-0000-000074000000}"/>
    <cellStyle name="Accent6 4" xfId="144" xr:uid="{00000000-0005-0000-0000-000075000000}"/>
    <cellStyle name="Accent6 5" xfId="145" xr:uid="{00000000-0005-0000-0000-000076000000}"/>
    <cellStyle name="Accent6 6" xfId="146" xr:uid="{00000000-0005-0000-0000-000077000000}"/>
    <cellStyle name="Bad 2" xfId="147" xr:uid="{00000000-0005-0000-0000-000078000000}"/>
    <cellStyle name="Bad 3" xfId="148" xr:uid="{00000000-0005-0000-0000-000079000000}"/>
    <cellStyle name="Bad 4" xfId="149" xr:uid="{00000000-0005-0000-0000-00007A000000}"/>
    <cellStyle name="Bad 5" xfId="150" xr:uid="{00000000-0005-0000-0000-00007B000000}"/>
    <cellStyle name="Bad 6" xfId="151" xr:uid="{00000000-0005-0000-0000-00007C000000}"/>
    <cellStyle name="Calculation 2" xfId="152" xr:uid="{00000000-0005-0000-0000-00007D000000}"/>
    <cellStyle name="Calculation 3" xfId="153" xr:uid="{00000000-0005-0000-0000-00007E000000}"/>
    <cellStyle name="Calculation 4" xfId="154" xr:uid="{00000000-0005-0000-0000-00007F000000}"/>
    <cellStyle name="Calculation 5" xfId="155" xr:uid="{00000000-0005-0000-0000-000080000000}"/>
    <cellStyle name="Calculation 6" xfId="156" xr:uid="{00000000-0005-0000-0000-000081000000}"/>
    <cellStyle name="Check Cell 2" xfId="157" xr:uid="{00000000-0005-0000-0000-000082000000}"/>
    <cellStyle name="Check Cell 3" xfId="158" xr:uid="{00000000-0005-0000-0000-000083000000}"/>
    <cellStyle name="Check Cell 4" xfId="159" xr:uid="{00000000-0005-0000-0000-000084000000}"/>
    <cellStyle name="Check Cell 5" xfId="160" xr:uid="{00000000-0005-0000-0000-000085000000}"/>
    <cellStyle name="Check Cell 6" xfId="161" xr:uid="{00000000-0005-0000-0000-000086000000}"/>
    <cellStyle name="Comma" xfId="3" builtinId="3"/>
    <cellStyle name="Comma 10" xfId="343" xr:uid="{00000000-0005-0000-0000-000088000000}"/>
    <cellStyle name="Comma 10 2" xfId="348" xr:uid="{00000000-0005-0000-0000-000089000000}"/>
    <cellStyle name="Comma 10 2 2" xfId="812" xr:uid="{00000000-0005-0000-0000-00008A000000}"/>
    <cellStyle name="Comma 10 2 3" xfId="1247" xr:uid="{00000000-0005-0000-0000-00008B000000}"/>
    <cellStyle name="Comma 10 3" xfId="811" xr:uid="{00000000-0005-0000-0000-00008C000000}"/>
    <cellStyle name="Comma 10 4" xfId="1246" xr:uid="{00000000-0005-0000-0000-00008D000000}"/>
    <cellStyle name="Comma 11" xfId="389" xr:uid="{00000000-0005-0000-0000-00008E000000}"/>
    <cellStyle name="Comma 11 2" xfId="430" xr:uid="{00000000-0005-0000-0000-00008F000000}"/>
    <cellStyle name="Comma 11 2 2" xfId="546" xr:uid="{00000000-0005-0000-0000-000090000000}"/>
    <cellStyle name="Comma 11 2 2 2" xfId="757" xr:uid="{00000000-0005-0000-0000-000091000000}"/>
    <cellStyle name="Comma 11 2 2 2 2" xfId="1196" xr:uid="{00000000-0005-0000-0000-000092000000}"/>
    <cellStyle name="Comma 11 2 2 3" xfId="985" xr:uid="{00000000-0005-0000-0000-000093000000}"/>
    <cellStyle name="Comma 11 2 3" xfId="645" xr:uid="{00000000-0005-0000-0000-000094000000}"/>
    <cellStyle name="Comma 11 2 3 2" xfId="1084" xr:uid="{00000000-0005-0000-0000-000095000000}"/>
    <cellStyle name="Comma 11 2 4" xfId="872" xr:uid="{00000000-0005-0000-0000-000096000000}"/>
    <cellStyle name="Comma 11 3" xfId="506" xr:uid="{00000000-0005-0000-0000-000097000000}"/>
    <cellStyle name="Comma 11 3 2" xfId="717" xr:uid="{00000000-0005-0000-0000-000098000000}"/>
    <cellStyle name="Comma 11 3 2 2" xfId="1156" xr:uid="{00000000-0005-0000-0000-000099000000}"/>
    <cellStyle name="Comma 11 3 3" xfId="945" xr:uid="{00000000-0005-0000-0000-00009A000000}"/>
    <cellStyle name="Comma 11 4" xfId="605" xr:uid="{00000000-0005-0000-0000-00009B000000}"/>
    <cellStyle name="Comma 11 4 2" xfId="1044" xr:uid="{00000000-0005-0000-0000-00009C000000}"/>
    <cellStyle name="Comma 11 5" xfId="831" xr:uid="{00000000-0005-0000-0000-00009D000000}"/>
    <cellStyle name="Comma 11 6" xfId="1266" xr:uid="{00000000-0005-0000-0000-00009E000000}"/>
    <cellStyle name="Comma 12" xfId="391" xr:uid="{00000000-0005-0000-0000-00009F000000}"/>
    <cellStyle name="Comma 12 2" xfId="432" xr:uid="{00000000-0005-0000-0000-0000A0000000}"/>
    <cellStyle name="Comma 12 2 2" xfId="548" xr:uid="{00000000-0005-0000-0000-0000A1000000}"/>
    <cellStyle name="Comma 12 2 2 2" xfId="759" xr:uid="{00000000-0005-0000-0000-0000A2000000}"/>
    <cellStyle name="Comma 12 2 2 2 2" xfId="1198" xr:uid="{00000000-0005-0000-0000-0000A3000000}"/>
    <cellStyle name="Comma 12 2 2 3" xfId="987" xr:uid="{00000000-0005-0000-0000-0000A4000000}"/>
    <cellStyle name="Comma 12 2 3" xfId="647" xr:uid="{00000000-0005-0000-0000-0000A5000000}"/>
    <cellStyle name="Comma 12 2 3 2" xfId="1086" xr:uid="{00000000-0005-0000-0000-0000A6000000}"/>
    <cellStyle name="Comma 12 2 4" xfId="874" xr:uid="{00000000-0005-0000-0000-0000A7000000}"/>
    <cellStyle name="Comma 12 3" xfId="508" xr:uid="{00000000-0005-0000-0000-0000A8000000}"/>
    <cellStyle name="Comma 12 3 2" xfId="719" xr:uid="{00000000-0005-0000-0000-0000A9000000}"/>
    <cellStyle name="Comma 12 3 2 2" xfId="1158" xr:uid="{00000000-0005-0000-0000-0000AA000000}"/>
    <cellStyle name="Comma 12 3 3" xfId="947" xr:uid="{00000000-0005-0000-0000-0000AB000000}"/>
    <cellStyle name="Comma 12 4" xfId="607" xr:uid="{00000000-0005-0000-0000-0000AC000000}"/>
    <cellStyle name="Comma 12 4 2" xfId="1046" xr:uid="{00000000-0005-0000-0000-0000AD000000}"/>
    <cellStyle name="Comma 12 5" xfId="833" xr:uid="{00000000-0005-0000-0000-0000AE000000}"/>
    <cellStyle name="Comma 12 6" xfId="1268" xr:uid="{00000000-0005-0000-0000-0000AF000000}"/>
    <cellStyle name="Comma 13" xfId="781" xr:uid="{00000000-0005-0000-0000-0000B0000000}"/>
    <cellStyle name="Comma 14" xfId="1221" xr:uid="{00000000-0005-0000-0000-0000B1000000}"/>
    <cellStyle name="Comma 15" xfId="1271" xr:uid="{00000000-0005-0000-0000-0000B2000000}"/>
    <cellStyle name="Comma 2" xfId="4" xr:uid="{00000000-0005-0000-0000-0000B3000000}"/>
    <cellStyle name="Comma 2 2" xfId="7" xr:uid="{00000000-0005-0000-0000-0000B4000000}"/>
    <cellStyle name="Comma 2 2 2" xfId="18" xr:uid="{00000000-0005-0000-0000-0000B5000000}"/>
    <cellStyle name="Comma 2 2 2 2" xfId="790" xr:uid="{00000000-0005-0000-0000-0000B6000000}"/>
    <cellStyle name="Comma 2 2 3" xfId="163" xr:uid="{00000000-0005-0000-0000-0000B7000000}"/>
    <cellStyle name="Comma 2 2 3 2" xfId="797" xr:uid="{00000000-0005-0000-0000-0000B8000000}"/>
    <cellStyle name="Comma 2 2 4" xfId="468" xr:uid="{00000000-0005-0000-0000-0000B9000000}"/>
    <cellStyle name="Comma 2 2 4 2" xfId="910" xr:uid="{00000000-0005-0000-0000-0000BA000000}"/>
    <cellStyle name="Comma 2 2 5" xfId="783" xr:uid="{00000000-0005-0000-0000-0000BB000000}"/>
    <cellStyle name="Comma 2 2 6" xfId="1225" xr:uid="{00000000-0005-0000-0000-0000BC000000}"/>
    <cellStyle name="Comma 2 3" xfId="164" xr:uid="{00000000-0005-0000-0000-0000BD000000}"/>
    <cellStyle name="Comma 2 3 2" xfId="798" xr:uid="{00000000-0005-0000-0000-0000BE000000}"/>
    <cellStyle name="Comma 2 4" xfId="162" xr:uid="{00000000-0005-0000-0000-0000BF000000}"/>
    <cellStyle name="Comma 2 4 2" xfId="796" xr:uid="{00000000-0005-0000-0000-0000C0000000}"/>
    <cellStyle name="Comma 2 4 3" xfId="1237" xr:uid="{00000000-0005-0000-0000-0000C1000000}"/>
    <cellStyle name="Comma 2 5" xfId="392" xr:uid="{00000000-0005-0000-0000-0000C2000000}"/>
    <cellStyle name="Comma 2 5 2" xfId="433" xr:uid="{00000000-0005-0000-0000-0000C3000000}"/>
    <cellStyle name="Comma 2 5 2 2" xfId="549" xr:uid="{00000000-0005-0000-0000-0000C4000000}"/>
    <cellStyle name="Comma 2 5 2 2 2" xfId="760" xr:uid="{00000000-0005-0000-0000-0000C5000000}"/>
    <cellStyle name="Comma 2 5 2 2 2 2" xfId="1199" xr:uid="{00000000-0005-0000-0000-0000C6000000}"/>
    <cellStyle name="Comma 2 5 2 2 3" xfId="988" xr:uid="{00000000-0005-0000-0000-0000C7000000}"/>
    <cellStyle name="Comma 2 5 2 3" xfId="648" xr:uid="{00000000-0005-0000-0000-0000C8000000}"/>
    <cellStyle name="Comma 2 5 2 3 2" xfId="1087" xr:uid="{00000000-0005-0000-0000-0000C9000000}"/>
    <cellStyle name="Comma 2 5 2 4" xfId="875" xr:uid="{00000000-0005-0000-0000-0000CA000000}"/>
    <cellStyle name="Comma 2 5 3" xfId="509" xr:uid="{00000000-0005-0000-0000-0000CB000000}"/>
    <cellStyle name="Comma 2 5 3 2" xfId="720" xr:uid="{00000000-0005-0000-0000-0000CC000000}"/>
    <cellStyle name="Comma 2 5 3 2 2" xfId="1159" xr:uid="{00000000-0005-0000-0000-0000CD000000}"/>
    <cellStyle name="Comma 2 5 3 3" xfId="948" xr:uid="{00000000-0005-0000-0000-0000CE000000}"/>
    <cellStyle name="Comma 2 5 4" xfId="608" xr:uid="{00000000-0005-0000-0000-0000CF000000}"/>
    <cellStyle name="Comma 2 5 4 2" xfId="1047" xr:uid="{00000000-0005-0000-0000-0000D0000000}"/>
    <cellStyle name="Comma 2 5 5" xfId="834" xr:uid="{00000000-0005-0000-0000-0000D1000000}"/>
    <cellStyle name="Comma 2 5 6" xfId="1269" xr:uid="{00000000-0005-0000-0000-0000D2000000}"/>
    <cellStyle name="Comma 2 6" xfId="394" xr:uid="{00000000-0005-0000-0000-0000D3000000}"/>
    <cellStyle name="Comma 2 6 2" xfId="836" xr:uid="{00000000-0005-0000-0000-0000D4000000}"/>
    <cellStyle name="Comma 2 7" xfId="1223" xr:uid="{00000000-0005-0000-0000-0000D5000000}"/>
    <cellStyle name="Comma 3" xfId="9" xr:uid="{00000000-0005-0000-0000-0000D6000000}"/>
    <cellStyle name="Comma 3 10" xfId="1226" xr:uid="{00000000-0005-0000-0000-0000D7000000}"/>
    <cellStyle name="Comma 3 2" xfId="23" xr:uid="{00000000-0005-0000-0000-0000D8000000}"/>
    <cellStyle name="Comma 3 2 10" xfId="1235" xr:uid="{00000000-0005-0000-0000-0000D9000000}"/>
    <cellStyle name="Comma 3 2 2" xfId="165" xr:uid="{00000000-0005-0000-0000-0000DA000000}"/>
    <cellStyle name="Comma 3 2 2 2" xfId="799" xr:uid="{00000000-0005-0000-0000-0000DB000000}"/>
    <cellStyle name="Comma 3 2 3" xfId="380" xr:uid="{00000000-0005-0000-0000-0000DC000000}"/>
    <cellStyle name="Comma 3 2 3 2" xfId="421" xr:uid="{00000000-0005-0000-0000-0000DD000000}"/>
    <cellStyle name="Comma 3 2 3 2 2" xfId="537" xr:uid="{00000000-0005-0000-0000-0000DE000000}"/>
    <cellStyle name="Comma 3 2 3 2 2 2" xfId="748" xr:uid="{00000000-0005-0000-0000-0000DF000000}"/>
    <cellStyle name="Comma 3 2 3 2 2 2 2" xfId="1187" xr:uid="{00000000-0005-0000-0000-0000E0000000}"/>
    <cellStyle name="Comma 3 2 3 2 2 3" xfId="976" xr:uid="{00000000-0005-0000-0000-0000E1000000}"/>
    <cellStyle name="Comma 3 2 3 2 3" xfId="636" xr:uid="{00000000-0005-0000-0000-0000E2000000}"/>
    <cellStyle name="Comma 3 2 3 2 3 2" xfId="1075" xr:uid="{00000000-0005-0000-0000-0000E3000000}"/>
    <cellStyle name="Comma 3 2 3 2 4" xfId="863" xr:uid="{00000000-0005-0000-0000-0000E4000000}"/>
    <cellStyle name="Comma 3 2 3 3" xfId="497" xr:uid="{00000000-0005-0000-0000-0000E5000000}"/>
    <cellStyle name="Comma 3 2 3 3 2" xfId="708" xr:uid="{00000000-0005-0000-0000-0000E6000000}"/>
    <cellStyle name="Comma 3 2 3 3 2 2" xfId="1147" xr:uid="{00000000-0005-0000-0000-0000E7000000}"/>
    <cellStyle name="Comma 3 2 3 3 3" xfId="936" xr:uid="{00000000-0005-0000-0000-0000E8000000}"/>
    <cellStyle name="Comma 3 2 3 4" xfId="596" xr:uid="{00000000-0005-0000-0000-0000E9000000}"/>
    <cellStyle name="Comma 3 2 3 4 2" xfId="1035" xr:uid="{00000000-0005-0000-0000-0000EA000000}"/>
    <cellStyle name="Comma 3 2 3 5" xfId="822" xr:uid="{00000000-0005-0000-0000-0000EB000000}"/>
    <cellStyle name="Comma 3 2 3 6" xfId="1257" xr:uid="{00000000-0005-0000-0000-0000EC000000}"/>
    <cellStyle name="Comma 3 2 4" xfId="404" xr:uid="{00000000-0005-0000-0000-0000ED000000}"/>
    <cellStyle name="Comma 3 2 4 2" xfId="520" xr:uid="{00000000-0005-0000-0000-0000EE000000}"/>
    <cellStyle name="Comma 3 2 4 2 2" xfId="731" xr:uid="{00000000-0005-0000-0000-0000EF000000}"/>
    <cellStyle name="Comma 3 2 4 2 2 2" xfId="1170" xr:uid="{00000000-0005-0000-0000-0000F0000000}"/>
    <cellStyle name="Comma 3 2 4 2 3" xfId="959" xr:uid="{00000000-0005-0000-0000-0000F1000000}"/>
    <cellStyle name="Comma 3 2 4 3" xfId="619" xr:uid="{00000000-0005-0000-0000-0000F2000000}"/>
    <cellStyle name="Comma 3 2 4 3 2" xfId="1058" xr:uid="{00000000-0005-0000-0000-0000F3000000}"/>
    <cellStyle name="Comma 3 2 4 4" xfId="846" xr:uid="{00000000-0005-0000-0000-0000F4000000}"/>
    <cellStyle name="Comma 3 2 5" xfId="442" xr:uid="{00000000-0005-0000-0000-0000F5000000}"/>
    <cellStyle name="Comma 3 2 5 2" xfId="558" xr:uid="{00000000-0005-0000-0000-0000F6000000}"/>
    <cellStyle name="Comma 3 2 5 2 2" xfId="769" xr:uid="{00000000-0005-0000-0000-0000F7000000}"/>
    <cellStyle name="Comma 3 2 5 2 2 2" xfId="1208" xr:uid="{00000000-0005-0000-0000-0000F8000000}"/>
    <cellStyle name="Comma 3 2 5 2 3" xfId="997" xr:uid="{00000000-0005-0000-0000-0000F9000000}"/>
    <cellStyle name="Comma 3 2 5 3" xfId="657" xr:uid="{00000000-0005-0000-0000-0000FA000000}"/>
    <cellStyle name="Comma 3 2 5 3 2" xfId="1096" xr:uid="{00000000-0005-0000-0000-0000FB000000}"/>
    <cellStyle name="Comma 3 2 5 4" xfId="884" xr:uid="{00000000-0005-0000-0000-0000FC000000}"/>
    <cellStyle name="Comma 3 2 6" xfId="452" xr:uid="{00000000-0005-0000-0000-0000FD000000}"/>
    <cellStyle name="Comma 3 2 6 2" xfId="568" xr:uid="{00000000-0005-0000-0000-0000FE000000}"/>
    <cellStyle name="Comma 3 2 6 2 2" xfId="779" xr:uid="{00000000-0005-0000-0000-0000FF000000}"/>
    <cellStyle name="Comma 3 2 6 2 2 2" xfId="1218" xr:uid="{00000000-0005-0000-0000-000000010000}"/>
    <cellStyle name="Comma 3 2 6 2 3" xfId="1007" xr:uid="{00000000-0005-0000-0000-000001010000}"/>
    <cellStyle name="Comma 3 2 6 3" xfId="667" xr:uid="{00000000-0005-0000-0000-000002010000}"/>
    <cellStyle name="Comma 3 2 6 3 2" xfId="1106" xr:uid="{00000000-0005-0000-0000-000003010000}"/>
    <cellStyle name="Comma 3 2 6 4" xfId="894" xr:uid="{00000000-0005-0000-0000-000004010000}"/>
    <cellStyle name="Comma 3 2 7" xfId="480" xr:uid="{00000000-0005-0000-0000-000005010000}"/>
    <cellStyle name="Comma 3 2 7 2" xfId="691" xr:uid="{00000000-0005-0000-0000-000006010000}"/>
    <cellStyle name="Comma 3 2 7 2 2" xfId="1130" xr:uid="{00000000-0005-0000-0000-000007010000}"/>
    <cellStyle name="Comma 3 2 7 3" xfId="919" xr:uid="{00000000-0005-0000-0000-000008010000}"/>
    <cellStyle name="Comma 3 2 8" xfId="579" xr:uid="{00000000-0005-0000-0000-000009010000}"/>
    <cellStyle name="Comma 3 2 8 2" xfId="1018" xr:uid="{00000000-0005-0000-0000-00000A010000}"/>
    <cellStyle name="Comma 3 2 9" xfId="794" xr:uid="{00000000-0005-0000-0000-00000B010000}"/>
    <cellStyle name="Comma 3 3" xfId="15" xr:uid="{00000000-0005-0000-0000-00000C010000}"/>
    <cellStyle name="Comma 3 3 2" xfId="788" xr:uid="{00000000-0005-0000-0000-00000D010000}"/>
    <cellStyle name="Comma 3 3 3" xfId="1230" xr:uid="{00000000-0005-0000-0000-00000E010000}"/>
    <cellStyle name="Comma 3 4" xfId="372" xr:uid="{00000000-0005-0000-0000-00000F010000}"/>
    <cellStyle name="Comma 3 4 2" xfId="413" xr:uid="{00000000-0005-0000-0000-000010010000}"/>
    <cellStyle name="Comma 3 4 2 2" xfId="529" xr:uid="{00000000-0005-0000-0000-000011010000}"/>
    <cellStyle name="Comma 3 4 2 2 2" xfId="740" xr:uid="{00000000-0005-0000-0000-000012010000}"/>
    <cellStyle name="Comma 3 4 2 2 2 2" xfId="1179" xr:uid="{00000000-0005-0000-0000-000013010000}"/>
    <cellStyle name="Comma 3 4 2 2 3" xfId="968" xr:uid="{00000000-0005-0000-0000-000014010000}"/>
    <cellStyle name="Comma 3 4 2 3" xfId="628" xr:uid="{00000000-0005-0000-0000-000015010000}"/>
    <cellStyle name="Comma 3 4 2 3 2" xfId="1067" xr:uid="{00000000-0005-0000-0000-000016010000}"/>
    <cellStyle name="Comma 3 4 2 4" xfId="855" xr:uid="{00000000-0005-0000-0000-000017010000}"/>
    <cellStyle name="Comma 3 4 3" xfId="489" xr:uid="{00000000-0005-0000-0000-000018010000}"/>
    <cellStyle name="Comma 3 4 3 2" xfId="700" xr:uid="{00000000-0005-0000-0000-000019010000}"/>
    <cellStyle name="Comma 3 4 3 2 2" xfId="1139" xr:uid="{00000000-0005-0000-0000-00001A010000}"/>
    <cellStyle name="Comma 3 4 3 3" xfId="928" xr:uid="{00000000-0005-0000-0000-00001B010000}"/>
    <cellStyle name="Comma 3 4 4" xfId="588" xr:uid="{00000000-0005-0000-0000-00001C010000}"/>
    <cellStyle name="Comma 3 4 4 2" xfId="1027" xr:uid="{00000000-0005-0000-0000-00001D010000}"/>
    <cellStyle name="Comma 3 4 5" xfId="814" xr:uid="{00000000-0005-0000-0000-00001E010000}"/>
    <cellStyle name="Comma 3 4 6" xfId="1249" xr:uid="{00000000-0005-0000-0000-00001F010000}"/>
    <cellStyle name="Comma 3 5" xfId="396" xr:uid="{00000000-0005-0000-0000-000020010000}"/>
    <cellStyle name="Comma 3 5 2" xfId="512" xr:uid="{00000000-0005-0000-0000-000021010000}"/>
    <cellStyle name="Comma 3 5 2 2" xfId="723" xr:uid="{00000000-0005-0000-0000-000022010000}"/>
    <cellStyle name="Comma 3 5 2 2 2" xfId="1162" xr:uid="{00000000-0005-0000-0000-000023010000}"/>
    <cellStyle name="Comma 3 5 2 3" xfId="951" xr:uid="{00000000-0005-0000-0000-000024010000}"/>
    <cellStyle name="Comma 3 5 3" xfId="611" xr:uid="{00000000-0005-0000-0000-000025010000}"/>
    <cellStyle name="Comma 3 5 3 2" xfId="1050" xr:uid="{00000000-0005-0000-0000-000026010000}"/>
    <cellStyle name="Comma 3 5 4" xfId="838" xr:uid="{00000000-0005-0000-0000-000027010000}"/>
    <cellStyle name="Comma 3 6" xfId="458" xr:uid="{00000000-0005-0000-0000-000028010000}"/>
    <cellStyle name="Comma 3 6 2" xfId="673" xr:uid="{00000000-0005-0000-0000-000029010000}"/>
    <cellStyle name="Comma 3 6 2 2" xfId="1112" xr:uid="{00000000-0005-0000-0000-00002A010000}"/>
    <cellStyle name="Comma 3 6 3" xfId="900" xr:uid="{00000000-0005-0000-0000-00002B010000}"/>
    <cellStyle name="Comma 3 7" xfId="470" xr:uid="{00000000-0005-0000-0000-00002C010000}"/>
    <cellStyle name="Comma 3 7 2" xfId="683" xr:uid="{00000000-0005-0000-0000-00002D010000}"/>
    <cellStyle name="Comma 3 7 2 2" xfId="1122" xr:uid="{00000000-0005-0000-0000-00002E010000}"/>
    <cellStyle name="Comma 3 7 3" xfId="911" xr:uid="{00000000-0005-0000-0000-00002F010000}"/>
    <cellStyle name="Comma 3 8" xfId="571" xr:uid="{00000000-0005-0000-0000-000030010000}"/>
    <cellStyle name="Comma 3 8 2" xfId="1010" xr:uid="{00000000-0005-0000-0000-000031010000}"/>
    <cellStyle name="Comma 3 9" xfId="784" xr:uid="{00000000-0005-0000-0000-000032010000}"/>
    <cellStyle name="Comma 4" xfId="16" xr:uid="{00000000-0005-0000-0000-000033010000}"/>
    <cellStyle name="Comma 4 10" xfId="789" xr:uid="{00000000-0005-0000-0000-000034010000}"/>
    <cellStyle name="Comma 4 11" xfId="1231" xr:uid="{00000000-0005-0000-0000-000035010000}"/>
    <cellStyle name="Comma 4 2" xfId="166" xr:uid="{00000000-0005-0000-0000-000036010000}"/>
    <cellStyle name="Comma 4 2 2" xfId="382" xr:uid="{00000000-0005-0000-0000-000037010000}"/>
    <cellStyle name="Comma 4 2 2 2" xfId="423" xr:uid="{00000000-0005-0000-0000-000038010000}"/>
    <cellStyle name="Comma 4 2 2 2 2" xfId="539" xr:uid="{00000000-0005-0000-0000-000039010000}"/>
    <cellStyle name="Comma 4 2 2 2 2 2" xfId="750" xr:uid="{00000000-0005-0000-0000-00003A010000}"/>
    <cellStyle name="Comma 4 2 2 2 2 2 2" xfId="1189" xr:uid="{00000000-0005-0000-0000-00003B010000}"/>
    <cellStyle name="Comma 4 2 2 2 2 3" xfId="978" xr:uid="{00000000-0005-0000-0000-00003C010000}"/>
    <cellStyle name="Comma 4 2 2 2 3" xfId="638" xr:uid="{00000000-0005-0000-0000-00003D010000}"/>
    <cellStyle name="Comma 4 2 2 2 3 2" xfId="1077" xr:uid="{00000000-0005-0000-0000-00003E010000}"/>
    <cellStyle name="Comma 4 2 2 2 4" xfId="865" xr:uid="{00000000-0005-0000-0000-00003F010000}"/>
    <cellStyle name="Comma 4 2 2 3" xfId="499" xr:uid="{00000000-0005-0000-0000-000040010000}"/>
    <cellStyle name="Comma 4 2 2 3 2" xfId="710" xr:uid="{00000000-0005-0000-0000-000041010000}"/>
    <cellStyle name="Comma 4 2 2 3 2 2" xfId="1149" xr:uid="{00000000-0005-0000-0000-000042010000}"/>
    <cellStyle name="Comma 4 2 2 3 3" xfId="938" xr:uid="{00000000-0005-0000-0000-000043010000}"/>
    <cellStyle name="Comma 4 2 2 4" xfId="598" xr:uid="{00000000-0005-0000-0000-000044010000}"/>
    <cellStyle name="Comma 4 2 2 4 2" xfId="1037" xr:uid="{00000000-0005-0000-0000-000045010000}"/>
    <cellStyle name="Comma 4 2 2 5" xfId="824" xr:uid="{00000000-0005-0000-0000-000046010000}"/>
    <cellStyle name="Comma 4 2 2 6" xfId="1259" xr:uid="{00000000-0005-0000-0000-000047010000}"/>
    <cellStyle name="Comma 4 2 3" xfId="406" xr:uid="{00000000-0005-0000-0000-000048010000}"/>
    <cellStyle name="Comma 4 2 3 2" xfId="522" xr:uid="{00000000-0005-0000-0000-000049010000}"/>
    <cellStyle name="Comma 4 2 3 2 2" xfId="733" xr:uid="{00000000-0005-0000-0000-00004A010000}"/>
    <cellStyle name="Comma 4 2 3 2 2 2" xfId="1172" xr:uid="{00000000-0005-0000-0000-00004B010000}"/>
    <cellStyle name="Comma 4 2 3 2 3" xfId="961" xr:uid="{00000000-0005-0000-0000-00004C010000}"/>
    <cellStyle name="Comma 4 2 3 3" xfId="621" xr:uid="{00000000-0005-0000-0000-00004D010000}"/>
    <cellStyle name="Comma 4 2 3 3 2" xfId="1060" xr:uid="{00000000-0005-0000-0000-00004E010000}"/>
    <cellStyle name="Comma 4 2 3 4" xfId="848" xr:uid="{00000000-0005-0000-0000-00004F010000}"/>
    <cellStyle name="Comma 4 2 4" xfId="461" xr:uid="{00000000-0005-0000-0000-000050010000}"/>
    <cellStyle name="Comma 4 2 4 2" xfId="676" xr:uid="{00000000-0005-0000-0000-000051010000}"/>
    <cellStyle name="Comma 4 2 4 2 2" xfId="1115" xr:uid="{00000000-0005-0000-0000-000052010000}"/>
    <cellStyle name="Comma 4 2 4 3" xfId="903" xr:uid="{00000000-0005-0000-0000-000053010000}"/>
    <cellStyle name="Comma 4 2 5" xfId="482" xr:uid="{00000000-0005-0000-0000-000054010000}"/>
    <cellStyle name="Comma 4 2 5 2" xfId="693" xr:uid="{00000000-0005-0000-0000-000055010000}"/>
    <cellStyle name="Comma 4 2 5 2 2" xfId="1132" xr:uid="{00000000-0005-0000-0000-000056010000}"/>
    <cellStyle name="Comma 4 2 5 3" xfId="921" xr:uid="{00000000-0005-0000-0000-000057010000}"/>
    <cellStyle name="Comma 4 2 6" xfId="581" xr:uid="{00000000-0005-0000-0000-000058010000}"/>
    <cellStyle name="Comma 4 2 6 2" xfId="1020" xr:uid="{00000000-0005-0000-0000-000059010000}"/>
    <cellStyle name="Comma 4 2 7" xfId="800" xr:uid="{00000000-0005-0000-0000-00005A010000}"/>
    <cellStyle name="Comma 4 2 8" xfId="1238" xr:uid="{00000000-0005-0000-0000-00005B010000}"/>
    <cellStyle name="Comma 4 3" xfId="376" xr:uid="{00000000-0005-0000-0000-00005C010000}"/>
    <cellStyle name="Comma 4 3 2" xfId="417" xr:uid="{00000000-0005-0000-0000-00005D010000}"/>
    <cellStyle name="Comma 4 3 2 2" xfId="533" xr:uid="{00000000-0005-0000-0000-00005E010000}"/>
    <cellStyle name="Comma 4 3 2 2 2" xfId="744" xr:uid="{00000000-0005-0000-0000-00005F010000}"/>
    <cellStyle name="Comma 4 3 2 2 2 2" xfId="1183" xr:uid="{00000000-0005-0000-0000-000060010000}"/>
    <cellStyle name="Comma 4 3 2 2 3" xfId="972" xr:uid="{00000000-0005-0000-0000-000061010000}"/>
    <cellStyle name="Comma 4 3 2 3" xfId="632" xr:uid="{00000000-0005-0000-0000-000062010000}"/>
    <cellStyle name="Comma 4 3 2 3 2" xfId="1071" xr:uid="{00000000-0005-0000-0000-000063010000}"/>
    <cellStyle name="Comma 4 3 2 4" xfId="859" xr:uid="{00000000-0005-0000-0000-000064010000}"/>
    <cellStyle name="Comma 4 3 3" xfId="493" xr:uid="{00000000-0005-0000-0000-000065010000}"/>
    <cellStyle name="Comma 4 3 3 2" xfId="704" xr:uid="{00000000-0005-0000-0000-000066010000}"/>
    <cellStyle name="Comma 4 3 3 2 2" xfId="1143" xr:uid="{00000000-0005-0000-0000-000067010000}"/>
    <cellStyle name="Comma 4 3 3 3" xfId="932" xr:uid="{00000000-0005-0000-0000-000068010000}"/>
    <cellStyle name="Comma 4 3 4" xfId="592" xr:uid="{00000000-0005-0000-0000-000069010000}"/>
    <cellStyle name="Comma 4 3 4 2" xfId="1031" xr:uid="{00000000-0005-0000-0000-00006A010000}"/>
    <cellStyle name="Comma 4 3 5" xfId="818" xr:uid="{00000000-0005-0000-0000-00006B010000}"/>
    <cellStyle name="Comma 4 3 6" xfId="1253" xr:uid="{00000000-0005-0000-0000-00006C010000}"/>
    <cellStyle name="Comma 4 4" xfId="400" xr:uid="{00000000-0005-0000-0000-00006D010000}"/>
    <cellStyle name="Comma 4 4 2" xfId="516" xr:uid="{00000000-0005-0000-0000-00006E010000}"/>
    <cellStyle name="Comma 4 4 2 2" xfId="727" xr:uid="{00000000-0005-0000-0000-00006F010000}"/>
    <cellStyle name="Comma 4 4 2 2 2" xfId="1166" xr:uid="{00000000-0005-0000-0000-000070010000}"/>
    <cellStyle name="Comma 4 4 2 3" xfId="955" xr:uid="{00000000-0005-0000-0000-000071010000}"/>
    <cellStyle name="Comma 4 4 3" xfId="615" xr:uid="{00000000-0005-0000-0000-000072010000}"/>
    <cellStyle name="Comma 4 4 3 2" xfId="1054" xr:uid="{00000000-0005-0000-0000-000073010000}"/>
    <cellStyle name="Comma 4 4 4" xfId="842" xr:uid="{00000000-0005-0000-0000-000074010000}"/>
    <cellStyle name="Comma 4 5" xfId="438" xr:uid="{00000000-0005-0000-0000-000075010000}"/>
    <cellStyle name="Comma 4 5 2" xfId="554" xr:uid="{00000000-0005-0000-0000-000076010000}"/>
    <cellStyle name="Comma 4 5 2 2" xfId="765" xr:uid="{00000000-0005-0000-0000-000077010000}"/>
    <cellStyle name="Comma 4 5 2 2 2" xfId="1204" xr:uid="{00000000-0005-0000-0000-000078010000}"/>
    <cellStyle name="Comma 4 5 2 3" xfId="993" xr:uid="{00000000-0005-0000-0000-000079010000}"/>
    <cellStyle name="Comma 4 5 3" xfId="653" xr:uid="{00000000-0005-0000-0000-00007A010000}"/>
    <cellStyle name="Comma 4 5 3 2" xfId="1092" xr:uid="{00000000-0005-0000-0000-00007B010000}"/>
    <cellStyle name="Comma 4 5 4" xfId="880" xr:uid="{00000000-0005-0000-0000-00007C010000}"/>
    <cellStyle name="Comma 4 6" xfId="448" xr:uid="{00000000-0005-0000-0000-00007D010000}"/>
    <cellStyle name="Comma 4 6 2" xfId="564" xr:uid="{00000000-0005-0000-0000-00007E010000}"/>
    <cellStyle name="Comma 4 6 2 2" xfId="775" xr:uid="{00000000-0005-0000-0000-00007F010000}"/>
    <cellStyle name="Comma 4 6 2 2 2" xfId="1214" xr:uid="{00000000-0005-0000-0000-000080010000}"/>
    <cellStyle name="Comma 4 6 2 3" xfId="1003" xr:uid="{00000000-0005-0000-0000-000081010000}"/>
    <cellStyle name="Comma 4 6 3" xfId="663" xr:uid="{00000000-0005-0000-0000-000082010000}"/>
    <cellStyle name="Comma 4 6 3 2" xfId="1102" xr:uid="{00000000-0005-0000-0000-000083010000}"/>
    <cellStyle name="Comma 4 6 4" xfId="890" xr:uid="{00000000-0005-0000-0000-000084010000}"/>
    <cellStyle name="Comma 4 7" xfId="460" xr:uid="{00000000-0005-0000-0000-000085010000}"/>
    <cellStyle name="Comma 4 7 2" xfId="675" xr:uid="{00000000-0005-0000-0000-000086010000}"/>
    <cellStyle name="Comma 4 7 2 2" xfId="1114" xr:uid="{00000000-0005-0000-0000-000087010000}"/>
    <cellStyle name="Comma 4 7 3" xfId="902" xr:uid="{00000000-0005-0000-0000-000088010000}"/>
    <cellStyle name="Comma 4 8" xfId="475" xr:uid="{00000000-0005-0000-0000-000089010000}"/>
    <cellStyle name="Comma 4 8 2" xfId="687" xr:uid="{00000000-0005-0000-0000-00008A010000}"/>
    <cellStyle name="Comma 4 8 2 2" xfId="1126" xr:uid="{00000000-0005-0000-0000-00008B010000}"/>
    <cellStyle name="Comma 4 8 3" xfId="915" xr:uid="{00000000-0005-0000-0000-00008C010000}"/>
    <cellStyle name="Comma 4 9" xfId="575" xr:uid="{00000000-0005-0000-0000-00008D010000}"/>
    <cellStyle name="Comma 4 9 2" xfId="1014" xr:uid="{00000000-0005-0000-0000-00008E010000}"/>
    <cellStyle name="Comma 5" xfId="13" xr:uid="{00000000-0005-0000-0000-00008F010000}"/>
    <cellStyle name="Comma 5 10" xfId="1229" xr:uid="{00000000-0005-0000-0000-000090010000}"/>
    <cellStyle name="Comma 5 2" xfId="167" xr:uid="{00000000-0005-0000-0000-000091010000}"/>
    <cellStyle name="Comma 5 2 2" xfId="801" xr:uid="{00000000-0005-0000-0000-000092010000}"/>
    <cellStyle name="Comma 5 3" xfId="375" xr:uid="{00000000-0005-0000-0000-000093010000}"/>
    <cellStyle name="Comma 5 3 2" xfId="416" xr:uid="{00000000-0005-0000-0000-000094010000}"/>
    <cellStyle name="Comma 5 3 2 2" xfId="532" xr:uid="{00000000-0005-0000-0000-000095010000}"/>
    <cellStyle name="Comma 5 3 2 2 2" xfId="743" xr:uid="{00000000-0005-0000-0000-000096010000}"/>
    <cellStyle name="Comma 5 3 2 2 2 2" xfId="1182" xr:uid="{00000000-0005-0000-0000-000097010000}"/>
    <cellStyle name="Comma 5 3 2 2 3" xfId="971" xr:uid="{00000000-0005-0000-0000-000098010000}"/>
    <cellStyle name="Comma 5 3 2 3" xfId="631" xr:uid="{00000000-0005-0000-0000-000099010000}"/>
    <cellStyle name="Comma 5 3 2 3 2" xfId="1070" xr:uid="{00000000-0005-0000-0000-00009A010000}"/>
    <cellStyle name="Comma 5 3 2 4" xfId="858" xr:uid="{00000000-0005-0000-0000-00009B010000}"/>
    <cellStyle name="Comma 5 3 3" xfId="492" xr:uid="{00000000-0005-0000-0000-00009C010000}"/>
    <cellStyle name="Comma 5 3 3 2" xfId="703" xr:uid="{00000000-0005-0000-0000-00009D010000}"/>
    <cellStyle name="Comma 5 3 3 2 2" xfId="1142" xr:uid="{00000000-0005-0000-0000-00009E010000}"/>
    <cellStyle name="Comma 5 3 3 3" xfId="931" xr:uid="{00000000-0005-0000-0000-00009F010000}"/>
    <cellStyle name="Comma 5 3 4" xfId="591" xr:uid="{00000000-0005-0000-0000-0000A0010000}"/>
    <cellStyle name="Comma 5 3 4 2" xfId="1030" xr:uid="{00000000-0005-0000-0000-0000A1010000}"/>
    <cellStyle name="Comma 5 3 5" xfId="817" xr:uid="{00000000-0005-0000-0000-0000A2010000}"/>
    <cellStyle name="Comma 5 3 6" xfId="1252" xr:uid="{00000000-0005-0000-0000-0000A3010000}"/>
    <cellStyle name="Comma 5 4" xfId="399" xr:uid="{00000000-0005-0000-0000-0000A4010000}"/>
    <cellStyle name="Comma 5 4 2" xfId="515" xr:uid="{00000000-0005-0000-0000-0000A5010000}"/>
    <cellStyle name="Comma 5 4 2 2" xfId="726" xr:uid="{00000000-0005-0000-0000-0000A6010000}"/>
    <cellStyle name="Comma 5 4 2 2 2" xfId="1165" xr:uid="{00000000-0005-0000-0000-0000A7010000}"/>
    <cellStyle name="Comma 5 4 2 3" xfId="954" xr:uid="{00000000-0005-0000-0000-0000A8010000}"/>
    <cellStyle name="Comma 5 4 3" xfId="614" xr:uid="{00000000-0005-0000-0000-0000A9010000}"/>
    <cellStyle name="Comma 5 4 3 2" xfId="1053" xr:uid="{00000000-0005-0000-0000-0000AA010000}"/>
    <cellStyle name="Comma 5 4 4" xfId="841" xr:uid="{00000000-0005-0000-0000-0000AB010000}"/>
    <cellStyle name="Comma 5 5" xfId="437" xr:uid="{00000000-0005-0000-0000-0000AC010000}"/>
    <cellStyle name="Comma 5 5 2" xfId="553" xr:uid="{00000000-0005-0000-0000-0000AD010000}"/>
    <cellStyle name="Comma 5 5 2 2" xfId="764" xr:uid="{00000000-0005-0000-0000-0000AE010000}"/>
    <cellStyle name="Comma 5 5 2 2 2" xfId="1203" xr:uid="{00000000-0005-0000-0000-0000AF010000}"/>
    <cellStyle name="Comma 5 5 2 3" xfId="992" xr:uid="{00000000-0005-0000-0000-0000B0010000}"/>
    <cellStyle name="Comma 5 5 3" xfId="652" xr:uid="{00000000-0005-0000-0000-0000B1010000}"/>
    <cellStyle name="Comma 5 5 3 2" xfId="1091" xr:uid="{00000000-0005-0000-0000-0000B2010000}"/>
    <cellStyle name="Comma 5 5 4" xfId="879" xr:uid="{00000000-0005-0000-0000-0000B3010000}"/>
    <cellStyle name="Comma 5 6" xfId="447" xr:uid="{00000000-0005-0000-0000-0000B4010000}"/>
    <cellStyle name="Comma 5 6 2" xfId="563" xr:uid="{00000000-0005-0000-0000-0000B5010000}"/>
    <cellStyle name="Comma 5 6 2 2" xfId="774" xr:uid="{00000000-0005-0000-0000-0000B6010000}"/>
    <cellStyle name="Comma 5 6 2 2 2" xfId="1213" xr:uid="{00000000-0005-0000-0000-0000B7010000}"/>
    <cellStyle name="Comma 5 6 2 3" xfId="1002" xr:uid="{00000000-0005-0000-0000-0000B8010000}"/>
    <cellStyle name="Comma 5 6 3" xfId="662" xr:uid="{00000000-0005-0000-0000-0000B9010000}"/>
    <cellStyle name="Comma 5 6 3 2" xfId="1101" xr:uid="{00000000-0005-0000-0000-0000BA010000}"/>
    <cellStyle name="Comma 5 6 4" xfId="889" xr:uid="{00000000-0005-0000-0000-0000BB010000}"/>
    <cellStyle name="Comma 5 7" xfId="474" xr:uid="{00000000-0005-0000-0000-0000BC010000}"/>
    <cellStyle name="Comma 5 7 2" xfId="686" xr:uid="{00000000-0005-0000-0000-0000BD010000}"/>
    <cellStyle name="Comma 5 7 2 2" xfId="1125" xr:uid="{00000000-0005-0000-0000-0000BE010000}"/>
    <cellStyle name="Comma 5 7 3" xfId="914" xr:uid="{00000000-0005-0000-0000-0000BF010000}"/>
    <cellStyle name="Comma 5 8" xfId="574" xr:uid="{00000000-0005-0000-0000-0000C0010000}"/>
    <cellStyle name="Comma 5 8 2" xfId="1013" xr:uid="{00000000-0005-0000-0000-0000C1010000}"/>
    <cellStyle name="Comma 5 9" xfId="787" xr:uid="{00000000-0005-0000-0000-0000C2010000}"/>
    <cellStyle name="Comma 6" xfId="168" xr:uid="{00000000-0005-0000-0000-0000C3010000}"/>
    <cellStyle name="Comma 6 2" xfId="802" xr:uid="{00000000-0005-0000-0000-0000C4010000}"/>
    <cellStyle name="Comma 6 3" xfId="1239" xr:uid="{00000000-0005-0000-0000-0000C5010000}"/>
    <cellStyle name="Comma 7" xfId="169" xr:uid="{00000000-0005-0000-0000-0000C6010000}"/>
    <cellStyle name="Comma 7 2" xfId="803" xr:uid="{00000000-0005-0000-0000-0000C7010000}"/>
    <cellStyle name="Comma 8" xfId="170" xr:uid="{00000000-0005-0000-0000-0000C8010000}"/>
    <cellStyle name="Comma 8 2" xfId="804" xr:uid="{00000000-0005-0000-0000-0000C9010000}"/>
    <cellStyle name="Comma 8 3" xfId="1240" xr:uid="{00000000-0005-0000-0000-0000CA010000}"/>
    <cellStyle name="Comma 9" xfId="171" xr:uid="{00000000-0005-0000-0000-0000CB010000}"/>
    <cellStyle name="Comma 9 2" xfId="805" xr:uid="{00000000-0005-0000-0000-0000CC010000}"/>
    <cellStyle name="Custom - Style8" xfId="172" xr:uid="{00000000-0005-0000-0000-0000CD010000}"/>
    <cellStyle name="Explanatory Text 2" xfId="173" xr:uid="{00000000-0005-0000-0000-0000CE010000}"/>
    <cellStyle name="Explanatory Text 3" xfId="174" xr:uid="{00000000-0005-0000-0000-0000CF010000}"/>
    <cellStyle name="Explanatory Text 4" xfId="175" xr:uid="{00000000-0005-0000-0000-0000D0010000}"/>
    <cellStyle name="Explanatory Text 5" xfId="176" xr:uid="{00000000-0005-0000-0000-0000D1010000}"/>
    <cellStyle name="Explanatory Text 6" xfId="177" xr:uid="{00000000-0005-0000-0000-0000D2010000}"/>
    <cellStyle name="Good 2" xfId="178" xr:uid="{00000000-0005-0000-0000-0000D3010000}"/>
    <cellStyle name="Good 3" xfId="179" xr:uid="{00000000-0005-0000-0000-0000D4010000}"/>
    <cellStyle name="Good 4" xfId="180" xr:uid="{00000000-0005-0000-0000-0000D5010000}"/>
    <cellStyle name="Good 5" xfId="181" xr:uid="{00000000-0005-0000-0000-0000D6010000}"/>
    <cellStyle name="Good 6" xfId="182" xr:uid="{00000000-0005-0000-0000-0000D7010000}"/>
    <cellStyle name="Heading 1 2" xfId="183" xr:uid="{00000000-0005-0000-0000-0000D8010000}"/>
    <cellStyle name="Heading 1 3" xfId="184" xr:uid="{00000000-0005-0000-0000-0000D9010000}"/>
    <cellStyle name="Heading 1 4" xfId="185" xr:uid="{00000000-0005-0000-0000-0000DA010000}"/>
    <cellStyle name="Heading 1 5" xfId="186" xr:uid="{00000000-0005-0000-0000-0000DB010000}"/>
    <cellStyle name="Heading 1 6" xfId="187" xr:uid="{00000000-0005-0000-0000-0000DC010000}"/>
    <cellStyle name="Heading 2 2" xfId="188" xr:uid="{00000000-0005-0000-0000-0000DD010000}"/>
    <cellStyle name="Heading 2 3" xfId="189" xr:uid="{00000000-0005-0000-0000-0000DE010000}"/>
    <cellStyle name="Heading 2 4" xfId="190" xr:uid="{00000000-0005-0000-0000-0000DF010000}"/>
    <cellStyle name="Heading 2 5" xfId="191" xr:uid="{00000000-0005-0000-0000-0000E0010000}"/>
    <cellStyle name="Heading 2 6" xfId="192" xr:uid="{00000000-0005-0000-0000-0000E1010000}"/>
    <cellStyle name="Heading 3 2" xfId="193" xr:uid="{00000000-0005-0000-0000-0000E2010000}"/>
    <cellStyle name="Heading 3 3" xfId="194" xr:uid="{00000000-0005-0000-0000-0000E3010000}"/>
    <cellStyle name="Heading 3 4" xfId="195" xr:uid="{00000000-0005-0000-0000-0000E4010000}"/>
    <cellStyle name="Heading 3 5" xfId="196" xr:uid="{00000000-0005-0000-0000-0000E5010000}"/>
    <cellStyle name="Heading 3 6" xfId="197" xr:uid="{00000000-0005-0000-0000-0000E6010000}"/>
    <cellStyle name="Heading 4 2" xfId="198" xr:uid="{00000000-0005-0000-0000-0000E7010000}"/>
    <cellStyle name="Heading 4 3" xfId="199" xr:uid="{00000000-0005-0000-0000-0000E8010000}"/>
    <cellStyle name="Heading 4 4" xfId="200" xr:uid="{00000000-0005-0000-0000-0000E9010000}"/>
    <cellStyle name="Heading 4 5" xfId="201" xr:uid="{00000000-0005-0000-0000-0000EA010000}"/>
    <cellStyle name="Heading 4 6" xfId="202" xr:uid="{00000000-0005-0000-0000-0000EB010000}"/>
    <cellStyle name="Hyperlink" xfId="2" builtinId="8"/>
    <cellStyle name="Input 2" xfId="203" xr:uid="{00000000-0005-0000-0000-0000ED010000}"/>
    <cellStyle name="Input 3" xfId="204" xr:uid="{00000000-0005-0000-0000-0000EE010000}"/>
    <cellStyle name="Input 4" xfId="205" xr:uid="{00000000-0005-0000-0000-0000EF010000}"/>
    <cellStyle name="Input 5" xfId="206" xr:uid="{00000000-0005-0000-0000-0000F0010000}"/>
    <cellStyle name="Input 6" xfId="207" xr:uid="{00000000-0005-0000-0000-0000F1010000}"/>
    <cellStyle name="Linked Cell 2" xfId="208" xr:uid="{00000000-0005-0000-0000-0000F2010000}"/>
    <cellStyle name="Linked Cell 3" xfId="209" xr:uid="{00000000-0005-0000-0000-0000F3010000}"/>
    <cellStyle name="Linked Cell 4" xfId="210" xr:uid="{00000000-0005-0000-0000-0000F4010000}"/>
    <cellStyle name="Linked Cell 5" xfId="211" xr:uid="{00000000-0005-0000-0000-0000F5010000}"/>
    <cellStyle name="Linked Cell 6" xfId="212" xr:uid="{00000000-0005-0000-0000-0000F6010000}"/>
    <cellStyle name="Milliers [0]_3A_NumeratorReport_Option1_040611" xfId="213" xr:uid="{00000000-0005-0000-0000-0000F7010000}"/>
    <cellStyle name="Milliers_3A_NumeratorReport_Option1_040611" xfId="214" xr:uid="{00000000-0005-0000-0000-0000F8010000}"/>
    <cellStyle name="Monétaire [0]_3A_NumeratorReport_Option1_040611" xfId="215" xr:uid="{00000000-0005-0000-0000-0000F9010000}"/>
    <cellStyle name="Monétaire_3A_NumeratorReport_Option1_040611" xfId="216" xr:uid="{00000000-0005-0000-0000-0000FA010000}"/>
    <cellStyle name="Neutral 2" xfId="217" xr:uid="{00000000-0005-0000-0000-0000FB010000}"/>
    <cellStyle name="Neutral 3" xfId="218" xr:uid="{00000000-0005-0000-0000-0000FC010000}"/>
    <cellStyle name="Neutral 4" xfId="219" xr:uid="{00000000-0005-0000-0000-0000FD010000}"/>
    <cellStyle name="Neutral 5" xfId="220" xr:uid="{00000000-0005-0000-0000-0000FE010000}"/>
    <cellStyle name="Neutral 6" xfId="221" xr:uid="{00000000-0005-0000-0000-0000FF010000}"/>
    <cellStyle name="Normal" xfId="0" builtinId="0"/>
    <cellStyle name="Normal 10" xfId="222" xr:uid="{00000000-0005-0000-0000-000001020000}"/>
    <cellStyle name="Normal 11" xfId="223" xr:uid="{00000000-0005-0000-0000-000002020000}"/>
    <cellStyle name="Normal 12" xfId="224" xr:uid="{00000000-0005-0000-0000-000003020000}"/>
    <cellStyle name="Normal 13" xfId="225" xr:uid="{00000000-0005-0000-0000-000004020000}"/>
    <cellStyle name="Normal 14" xfId="226" xr:uid="{00000000-0005-0000-0000-000005020000}"/>
    <cellStyle name="Normal 15" xfId="227" xr:uid="{00000000-0005-0000-0000-000006020000}"/>
    <cellStyle name="Normal 16" xfId="228" xr:uid="{00000000-0005-0000-0000-000007020000}"/>
    <cellStyle name="Normal 17" xfId="229" xr:uid="{00000000-0005-0000-0000-000008020000}"/>
    <cellStyle name="Normal 18" xfId="230" xr:uid="{00000000-0005-0000-0000-000009020000}"/>
    <cellStyle name="Normal 19" xfId="21" xr:uid="{00000000-0005-0000-0000-00000A020000}"/>
    <cellStyle name="Normal 19 10" xfId="792" xr:uid="{00000000-0005-0000-0000-00000B020000}"/>
    <cellStyle name="Normal 19 11" xfId="1233" xr:uid="{00000000-0005-0000-0000-00000C020000}"/>
    <cellStyle name="Normal 19 2" xfId="231" xr:uid="{00000000-0005-0000-0000-00000D020000}"/>
    <cellStyle name="Normal 19 2 2" xfId="383" xr:uid="{00000000-0005-0000-0000-00000E020000}"/>
    <cellStyle name="Normal 19 2 2 2" xfId="424" xr:uid="{00000000-0005-0000-0000-00000F020000}"/>
    <cellStyle name="Normal 19 2 2 2 2" xfId="540" xr:uid="{00000000-0005-0000-0000-000010020000}"/>
    <cellStyle name="Normal 19 2 2 2 2 2" xfId="751" xr:uid="{00000000-0005-0000-0000-000011020000}"/>
    <cellStyle name="Normal 19 2 2 2 2 2 2" xfId="1190" xr:uid="{00000000-0005-0000-0000-000012020000}"/>
    <cellStyle name="Normal 19 2 2 2 2 3" xfId="979" xr:uid="{00000000-0005-0000-0000-000013020000}"/>
    <cellStyle name="Normal 19 2 2 2 3" xfId="639" xr:uid="{00000000-0005-0000-0000-000014020000}"/>
    <cellStyle name="Normal 19 2 2 2 3 2" xfId="1078" xr:uid="{00000000-0005-0000-0000-000015020000}"/>
    <cellStyle name="Normal 19 2 2 2 4" xfId="866" xr:uid="{00000000-0005-0000-0000-000016020000}"/>
    <cellStyle name="Normal 19 2 2 3" xfId="500" xr:uid="{00000000-0005-0000-0000-000017020000}"/>
    <cellStyle name="Normal 19 2 2 3 2" xfId="711" xr:uid="{00000000-0005-0000-0000-000018020000}"/>
    <cellStyle name="Normal 19 2 2 3 2 2" xfId="1150" xr:uid="{00000000-0005-0000-0000-000019020000}"/>
    <cellStyle name="Normal 19 2 2 3 3" xfId="939" xr:uid="{00000000-0005-0000-0000-00001A020000}"/>
    <cellStyle name="Normal 19 2 2 4" xfId="599" xr:uid="{00000000-0005-0000-0000-00001B020000}"/>
    <cellStyle name="Normal 19 2 2 4 2" xfId="1038" xr:uid="{00000000-0005-0000-0000-00001C020000}"/>
    <cellStyle name="Normal 19 2 2 5" xfId="825" xr:uid="{00000000-0005-0000-0000-00001D020000}"/>
    <cellStyle name="Normal 19 2 2 6" xfId="1260" xr:uid="{00000000-0005-0000-0000-00001E020000}"/>
    <cellStyle name="Normal 19 2 3" xfId="407" xr:uid="{00000000-0005-0000-0000-00001F020000}"/>
    <cellStyle name="Normal 19 2 3 2" xfId="523" xr:uid="{00000000-0005-0000-0000-000020020000}"/>
    <cellStyle name="Normal 19 2 3 2 2" xfId="734" xr:uid="{00000000-0005-0000-0000-000021020000}"/>
    <cellStyle name="Normal 19 2 3 2 2 2" xfId="1173" xr:uid="{00000000-0005-0000-0000-000022020000}"/>
    <cellStyle name="Normal 19 2 3 2 3" xfId="962" xr:uid="{00000000-0005-0000-0000-000023020000}"/>
    <cellStyle name="Normal 19 2 3 3" xfId="622" xr:uid="{00000000-0005-0000-0000-000024020000}"/>
    <cellStyle name="Normal 19 2 3 3 2" xfId="1061" xr:uid="{00000000-0005-0000-0000-000025020000}"/>
    <cellStyle name="Normal 19 2 3 4" xfId="849" xr:uid="{00000000-0005-0000-0000-000026020000}"/>
    <cellStyle name="Normal 19 2 4" xfId="462" xr:uid="{00000000-0005-0000-0000-000027020000}"/>
    <cellStyle name="Normal 19 2 4 2" xfId="677" xr:uid="{00000000-0005-0000-0000-000028020000}"/>
    <cellStyle name="Normal 19 2 4 2 2" xfId="1116" xr:uid="{00000000-0005-0000-0000-000029020000}"/>
    <cellStyle name="Normal 19 2 4 3" xfId="904" xr:uid="{00000000-0005-0000-0000-00002A020000}"/>
    <cellStyle name="Normal 19 2 5" xfId="483" xr:uid="{00000000-0005-0000-0000-00002B020000}"/>
    <cellStyle name="Normal 19 2 5 2" xfId="694" xr:uid="{00000000-0005-0000-0000-00002C020000}"/>
    <cellStyle name="Normal 19 2 5 2 2" xfId="1133" xr:uid="{00000000-0005-0000-0000-00002D020000}"/>
    <cellStyle name="Normal 19 2 5 3" xfId="922" xr:uid="{00000000-0005-0000-0000-00002E020000}"/>
    <cellStyle name="Normal 19 2 6" xfId="582" xr:uid="{00000000-0005-0000-0000-00002F020000}"/>
    <cellStyle name="Normal 19 2 6 2" xfId="1021" xr:uid="{00000000-0005-0000-0000-000030020000}"/>
    <cellStyle name="Normal 19 2 7" xfId="806" xr:uid="{00000000-0005-0000-0000-000031020000}"/>
    <cellStyle name="Normal 19 2 8" xfId="1241" xr:uid="{00000000-0005-0000-0000-000032020000}"/>
    <cellStyle name="Normal 19 3" xfId="378" xr:uid="{00000000-0005-0000-0000-000033020000}"/>
    <cellStyle name="Normal 19 3 2" xfId="419" xr:uid="{00000000-0005-0000-0000-000034020000}"/>
    <cellStyle name="Normal 19 3 2 2" xfId="535" xr:uid="{00000000-0005-0000-0000-000035020000}"/>
    <cellStyle name="Normal 19 3 2 2 2" xfId="746" xr:uid="{00000000-0005-0000-0000-000036020000}"/>
    <cellStyle name="Normal 19 3 2 2 2 2" xfId="1185" xr:uid="{00000000-0005-0000-0000-000037020000}"/>
    <cellStyle name="Normal 19 3 2 2 3" xfId="974" xr:uid="{00000000-0005-0000-0000-000038020000}"/>
    <cellStyle name="Normal 19 3 2 3" xfId="634" xr:uid="{00000000-0005-0000-0000-000039020000}"/>
    <cellStyle name="Normal 19 3 2 3 2" xfId="1073" xr:uid="{00000000-0005-0000-0000-00003A020000}"/>
    <cellStyle name="Normal 19 3 2 4" xfId="861" xr:uid="{00000000-0005-0000-0000-00003B020000}"/>
    <cellStyle name="Normal 19 3 3" xfId="495" xr:uid="{00000000-0005-0000-0000-00003C020000}"/>
    <cellStyle name="Normal 19 3 3 2" xfId="706" xr:uid="{00000000-0005-0000-0000-00003D020000}"/>
    <cellStyle name="Normal 19 3 3 2 2" xfId="1145" xr:uid="{00000000-0005-0000-0000-00003E020000}"/>
    <cellStyle name="Normal 19 3 3 3" xfId="934" xr:uid="{00000000-0005-0000-0000-00003F020000}"/>
    <cellStyle name="Normal 19 3 4" xfId="594" xr:uid="{00000000-0005-0000-0000-000040020000}"/>
    <cellStyle name="Normal 19 3 4 2" xfId="1033" xr:uid="{00000000-0005-0000-0000-000041020000}"/>
    <cellStyle name="Normal 19 3 5" xfId="820" xr:uid="{00000000-0005-0000-0000-000042020000}"/>
    <cellStyle name="Normal 19 3 6" xfId="1255" xr:uid="{00000000-0005-0000-0000-000043020000}"/>
    <cellStyle name="Normal 19 4" xfId="402" xr:uid="{00000000-0005-0000-0000-000044020000}"/>
    <cellStyle name="Normal 19 4 2" xfId="518" xr:uid="{00000000-0005-0000-0000-000045020000}"/>
    <cellStyle name="Normal 19 4 2 2" xfId="729" xr:uid="{00000000-0005-0000-0000-000046020000}"/>
    <cellStyle name="Normal 19 4 2 2 2" xfId="1168" xr:uid="{00000000-0005-0000-0000-000047020000}"/>
    <cellStyle name="Normal 19 4 2 3" xfId="957" xr:uid="{00000000-0005-0000-0000-000048020000}"/>
    <cellStyle name="Normal 19 4 3" xfId="617" xr:uid="{00000000-0005-0000-0000-000049020000}"/>
    <cellStyle name="Normal 19 4 3 2" xfId="1056" xr:uid="{00000000-0005-0000-0000-00004A020000}"/>
    <cellStyle name="Normal 19 4 4" xfId="844" xr:uid="{00000000-0005-0000-0000-00004B020000}"/>
    <cellStyle name="Normal 19 5" xfId="440" xr:uid="{00000000-0005-0000-0000-00004C020000}"/>
    <cellStyle name="Normal 19 5 2" xfId="556" xr:uid="{00000000-0005-0000-0000-00004D020000}"/>
    <cellStyle name="Normal 19 5 2 2" xfId="767" xr:uid="{00000000-0005-0000-0000-00004E020000}"/>
    <cellStyle name="Normal 19 5 2 2 2" xfId="1206" xr:uid="{00000000-0005-0000-0000-00004F020000}"/>
    <cellStyle name="Normal 19 5 2 3" xfId="995" xr:uid="{00000000-0005-0000-0000-000050020000}"/>
    <cellStyle name="Normal 19 5 3" xfId="655" xr:uid="{00000000-0005-0000-0000-000051020000}"/>
    <cellStyle name="Normal 19 5 3 2" xfId="1094" xr:uid="{00000000-0005-0000-0000-000052020000}"/>
    <cellStyle name="Normal 19 5 4" xfId="882" xr:uid="{00000000-0005-0000-0000-000053020000}"/>
    <cellStyle name="Normal 19 6" xfId="450" xr:uid="{00000000-0005-0000-0000-000054020000}"/>
    <cellStyle name="Normal 19 6 2" xfId="566" xr:uid="{00000000-0005-0000-0000-000055020000}"/>
    <cellStyle name="Normal 19 6 2 2" xfId="777" xr:uid="{00000000-0005-0000-0000-000056020000}"/>
    <cellStyle name="Normal 19 6 2 2 2" xfId="1216" xr:uid="{00000000-0005-0000-0000-000057020000}"/>
    <cellStyle name="Normal 19 6 2 3" xfId="1005" xr:uid="{00000000-0005-0000-0000-000058020000}"/>
    <cellStyle name="Normal 19 6 3" xfId="665" xr:uid="{00000000-0005-0000-0000-000059020000}"/>
    <cellStyle name="Normal 19 6 3 2" xfId="1104" xr:uid="{00000000-0005-0000-0000-00005A020000}"/>
    <cellStyle name="Normal 19 6 4" xfId="892" xr:uid="{00000000-0005-0000-0000-00005B020000}"/>
    <cellStyle name="Normal 19 7" xfId="456" xr:uid="{00000000-0005-0000-0000-00005C020000}"/>
    <cellStyle name="Normal 19 7 2" xfId="671" xr:uid="{00000000-0005-0000-0000-00005D020000}"/>
    <cellStyle name="Normal 19 7 2 2" xfId="1110" xr:uid="{00000000-0005-0000-0000-00005E020000}"/>
    <cellStyle name="Normal 19 7 3" xfId="898" xr:uid="{00000000-0005-0000-0000-00005F020000}"/>
    <cellStyle name="Normal 19 8" xfId="478" xr:uid="{00000000-0005-0000-0000-000060020000}"/>
    <cellStyle name="Normal 19 8 2" xfId="689" xr:uid="{00000000-0005-0000-0000-000061020000}"/>
    <cellStyle name="Normal 19 8 2 2" xfId="1128" xr:uid="{00000000-0005-0000-0000-000062020000}"/>
    <cellStyle name="Normal 19 8 3" xfId="917" xr:uid="{00000000-0005-0000-0000-000063020000}"/>
    <cellStyle name="Normal 19 9" xfId="577" xr:uid="{00000000-0005-0000-0000-000064020000}"/>
    <cellStyle name="Normal 19 9 2" xfId="1016" xr:uid="{00000000-0005-0000-0000-000065020000}"/>
    <cellStyle name="Normal 2" xfId="6" xr:uid="{00000000-0005-0000-0000-000066020000}"/>
    <cellStyle name="Normal 2 2" xfId="12" xr:uid="{00000000-0005-0000-0000-000067020000}"/>
    <cellStyle name="Normal 2 2 2" xfId="232" xr:uid="{00000000-0005-0000-0000-000068020000}"/>
    <cellStyle name="Normal 2 2 3" xfId="374" xr:uid="{00000000-0005-0000-0000-000069020000}"/>
    <cellStyle name="Normal 2 2 3 2" xfId="415" xr:uid="{00000000-0005-0000-0000-00006A020000}"/>
    <cellStyle name="Normal 2 2 3 2 2" xfId="531" xr:uid="{00000000-0005-0000-0000-00006B020000}"/>
    <cellStyle name="Normal 2 2 3 2 2 2" xfId="742" xr:uid="{00000000-0005-0000-0000-00006C020000}"/>
    <cellStyle name="Normal 2 2 3 2 2 2 2" xfId="1181" xr:uid="{00000000-0005-0000-0000-00006D020000}"/>
    <cellStyle name="Normal 2 2 3 2 2 3" xfId="970" xr:uid="{00000000-0005-0000-0000-00006E020000}"/>
    <cellStyle name="Normal 2 2 3 2 3" xfId="630" xr:uid="{00000000-0005-0000-0000-00006F020000}"/>
    <cellStyle name="Normal 2 2 3 2 3 2" xfId="1069" xr:uid="{00000000-0005-0000-0000-000070020000}"/>
    <cellStyle name="Normal 2 2 3 2 4" xfId="857" xr:uid="{00000000-0005-0000-0000-000071020000}"/>
    <cellStyle name="Normal 2 2 3 3" xfId="491" xr:uid="{00000000-0005-0000-0000-000072020000}"/>
    <cellStyle name="Normal 2 2 3 3 2" xfId="702" xr:uid="{00000000-0005-0000-0000-000073020000}"/>
    <cellStyle name="Normal 2 2 3 3 2 2" xfId="1141" xr:uid="{00000000-0005-0000-0000-000074020000}"/>
    <cellStyle name="Normal 2 2 3 3 3" xfId="930" xr:uid="{00000000-0005-0000-0000-000075020000}"/>
    <cellStyle name="Normal 2 2 3 4" xfId="590" xr:uid="{00000000-0005-0000-0000-000076020000}"/>
    <cellStyle name="Normal 2 2 3 4 2" xfId="1029" xr:uid="{00000000-0005-0000-0000-000077020000}"/>
    <cellStyle name="Normal 2 2 3 5" xfId="816" xr:uid="{00000000-0005-0000-0000-000078020000}"/>
    <cellStyle name="Normal 2 2 3 6" xfId="1251" xr:uid="{00000000-0005-0000-0000-000079020000}"/>
    <cellStyle name="Normal 2 2 4" xfId="398" xr:uid="{00000000-0005-0000-0000-00007A020000}"/>
    <cellStyle name="Normal 2 2 4 2" xfId="514" xr:uid="{00000000-0005-0000-0000-00007B020000}"/>
    <cellStyle name="Normal 2 2 4 2 2" xfId="725" xr:uid="{00000000-0005-0000-0000-00007C020000}"/>
    <cellStyle name="Normal 2 2 4 2 2 2" xfId="1164" xr:uid="{00000000-0005-0000-0000-00007D020000}"/>
    <cellStyle name="Normal 2 2 4 2 3" xfId="953" xr:uid="{00000000-0005-0000-0000-00007E020000}"/>
    <cellStyle name="Normal 2 2 4 3" xfId="613" xr:uid="{00000000-0005-0000-0000-00007F020000}"/>
    <cellStyle name="Normal 2 2 4 3 2" xfId="1052" xr:uid="{00000000-0005-0000-0000-000080020000}"/>
    <cellStyle name="Normal 2 2 4 4" xfId="840" xr:uid="{00000000-0005-0000-0000-000081020000}"/>
    <cellStyle name="Normal 2 2 5" xfId="473" xr:uid="{00000000-0005-0000-0000-000082020000}"/>
    <cellStyle name="Normal 2 2 5 2" xfId="685" xr:uid="{00000000-0005-0000-0000-000083020000}"/>
    <cellStyle name="Normal 2 2 5 2 2" xfId="1124" xr:uid="{00000000-0005-0000-0000-000084020000}"/>
    <cellStyle name="Normal 2 2 5 3" xfId="913" xr:uid="{00000000-0005-0000-0000-000085020000}"/>
    <cellStyle name="Normal 2 2 6" xfId="573" xr:uid="{00000000-0005-0000-0000-000086020000}"/>
    <cellStyle name="Normal 2 2 6 2" xfId="1012" xr:uid="{00000000-0005-0000-0000-000087020000}"/>
    <cellStyle name="Normal 2 2 7" xfId="786" xr:uid="{00000000-0005-0000-0000-000088020000}"/>
    <cellStyle name="Normal 2 2 8" xfId="1220" xr:uid="{00000000-0005-0000-0000-000089020000}"/>
    <cellStyle name="Normal 2 2 9" xfId="1228" xr:uid="{00000000-0005-0000-0000-00008A020000}"/>
    <cellStyle name="Normal 2 3" xfId="233" xr:uid="{00000000-0005-0000-0000-00008B020000}"/>
    <cellStyle name="Normal 2 4" xfId="34" xr:uid="{00000000-0005-0000-0000-00008C020000}"/>
    <cellStyle name="Normal 2 5" xfId="435" xr:uid="{00000000-0005-0000-0000-00008D020000}"/>
    <cellStyle name="Normal 2 5 2" xfId="551" xr:uid="{00000000-0005-0000-0000-00008E020000}"/>
    <cellStyle name="Normal 2 5 2 2" xfId="762" xr:uid="{00000000-0005-0000-0000-00008F020000}"/>
    <cellStyle name="Normal 2 5 2 2 2" xfId="1201" xr:uid="{00000000-0005-0000-0000-000090020000}"/>
    <cellStyle name="Normal 2 5 2 3" xfId="990" xr:uid="{00000000-0005-0000-0000-000091020000}"/>
    <cellStyle name="Normal 2 5 3" xfId="650" xr:uid="{00000000-0005-0000-0000-000092020000}"/>
    <cellStyle name="Normal 2 5 3 2" xfId="1089" xr:uid="{00000000-0005-0000-0000-000093020000}"/>
    <cellStyle name="Normal 2 5 4" xfId="877" xr:uid="{00000000-0005-0000-0000-000094020000}"/>
    <cellStyle name="Normal 2 6" xfId="445" xr:uid="{00000000-0005-0000-0000-000095020000}"/>
    <cellStyle name="Normal 2 6 2" xfId="561" xr:uid="{00000000-0005-0000-0000-000096020000}"/>
    <cellStyle name="Normal 2 6 2 2" xfId="772" xr:uid="{00000000-0005-0000-0000-000097020000}"/>
    <cellStyle name="Normal 2 6 2 2 2" xfId="1211" xr:uid="{00000000-0005-0000-0000-000098020000}"/>
    <cellStyle name="Normal 2 6 2 3" xfId="1000" xr:uid="{00000000-0005-0000-0000-000099020000}"/>
    <cellStyle name="Normal 2 6 3" xfId="660" xr:uid="{00000000-0005-0000-0000-00009A020000}"/>
    <cellStyle name="Normal 2 6 3 2" xfId="1099" xr:uid="{00000000-0005-0000-0000-00009B020000}"/>
    <cellStyle name="Normal 2 6 4" xfId="887" xr:uid="{00000000-0005-0000-0000-00009C020000}"/>
    <cellStyle name="Normal 2 7" xfId="454" xr:uid="{00000000-0005-0000-0000-00009D020000}"/>
    <cellStyle name="Normal 2 7 2" xfId="669" xr:uid="{00000000-0005-0000-0000-00009E020000}"/>
    <cellStyle name="Normal 2 7 2 2" xfId="1108" xr:uid="{00000000-0005-0000-0000-00009F020000}"/>
    <cellStyle name="Normal 2 7 3" xfId="896" xr:uid="{00000000-0005-0000-0000-0000A0020000}"/>
    <cellStyle name="Normal 20" xfId="234" xr:uid="{00000000-0005-0000-0000-0000A1020000}"/>
    <cellStyle name="Normal 21" xfId="235" xr:uid="{00000000-0005-0000-0000-0000A2020000}"/>
    <cellStyle name="Normal 22" xfId="236" xr:uid="{00000000-0005-0000-0000-0000A3020000}"/>
    <cellStyle name="Normal 23" xfId="237" xr:uid="{00000000-0005-0000-0000-0000A4020000}"/>
    <cellStyle name="Normal 24" xfId="238" xr:uid="{00000000-0005-0000-0000-0000A5020000}"/>
    <cellStyle name="Normal 25" xfId="239" xr:uid="{00000000-0005-0000-0000-0000A6020000}"/>
    <cellStyle name="Normal 26" xfId="240" xr:uid="{00000000-0005-0000-0000-0000A7020000}"/>
    <cellStyle name="Normal 26 2" xfId="241" xr:uid="{00000000-0005-0000-0000-0000A8020000}"/>
    <cellStyle name="Normal 26 2 2" xfId="350" xr:uid="{00000000-0005-0000-0000-0000A9020000}"/>
    <cellStyle name="Normal 26 3" xfId="349" xr:uid="{00000000-0005-0000-0000-0000AA020000}"/>
    <cellStyle name="Normal 27" xfId="242" xr:uid="{00000000-0005-0000-0000-0000AB020000}"/>
    <cellStyle name="Normal 27 2" xfId="27" xr:uid="{00000000-0005-0000-0000-0000AC020000}"/>
    <cellStyle name="Normal 27 2 2" xfId="352" xr:uid="{00000000-0005-0000-0000-0000AD020000}"/>
    <cellStyle name="Normal 27 3" xfId="351" xr:uid="{00000000-0005-0000-0000-0000AE020000}"/>
    <cellStyle name="Normal 28" xfId="243" xr:uid="{00000000-0005-0000-0000-0000AF020000}"/>
    <cellStyle name="Normal 29" xfId="244" xr:uid="{00000000-0005-0000-0000-0000B0020000}"/>
    <cellStyle name="Normal 29 2" xfId="353" xr:uid="{00000000-0005-0000-0000-0000B1020000}"/>
    <cellStyle name="Normal 3" xfId="5" xr:uid="{00000000-0005-0000-0000-0000B2020000}"/>
    <cellStyle name="Normal 3 10" xfId="467" xr:uid="{00000000-0005-0000-0000-0000B3020000}"/>
    <cellStyle name="Normal 3 10 2" xfId="682" xr:uid="{00000000-0005-0000-0000-0000B4020000}"/>
    <cellStyle name="Normal 3 10 2 2" xfId="1121" xr:uid="{00000000-0005-0000-0000-0000B5020000}"/>
    <cellStyle name="Normal 3 10 3" xfId="909" xr:uid="{00000000-0005-0000-0000-0000B6020000}"/>
    <cellStyle name="Normal 3 11" xfId="570" xr:uid="{00000000-0005-0000-0000-0000B7020000}"/>
    <cellStyle name="Normal 3 11 2" xfId="1009" xr:uid="{00000000-0005-0000-0000-0000B8020000}"/>
    <cellStyle name="Normal 3 12" xfId="782" xr:uid="{00000000-0005-0000-0000-0000B9020000}"/>
    <cellStyle name="Normal 3 13" xfId="1222" xr:uid="{00000000-0005-0000-0000-0000BA020000}"/>
    <cellStyle name="Normal 3 2" xfId="246" xr:uid="{00000000-0005-0000-0000-0000BB020000}"/>
    <cellStyle name="Normal 3 2 2" xfId="384" xr:uid="{00000000-0005-0000-0000-0000BC020000}"/>
    <cellStyle name="Normal 3 2 2 2" xfId="425" xr:uid="{00000000-0005-0000-0000-0000BD020000}"/>
    <cellStyle name="Normal 3 2 2 2 2" xfId="541" xr:uid="{00000000-0005-0000-0000-0000BE020000}"/>
    <cellStyle name="Normal 3 2 2 2 2 2" xfId="752" xr:uid="{00000000-0005-0000-0000-0000BF020000}"/>
    <cellStyle name="Normal 3 2 2 2 2 2 2" xfId="1191" xr:uid="{00000000-0005-0000-0000-0000C0020000}"/>
    <cellStyle name="Normal 3 2 2 2 2 3" xfId="980" xr:uid="{00000000-0005-0000-0000-0000C1020000}"/>
    <cellStyle name="Normal 3 2 2 2 3" xfId="640" xr:uid="{00000000-0005-0000-0000-0000C2020000}"/>
    <cellStyle name="Normal 3 2 2 2 3 2" xfId="1079" xr:uid="{00000000-0005-0000-0000-0000C3020000}"/>
    <cellStyle name="Normal 3 2 2 2 4" xfId="867" xr:uid="{00000000-0005-0000-0000-0000C4020000}"/>
    <cellStyle name="Normal 3 2 2 3" xfId="501" xr:uid="{00000000-0005-0000-0000-0000C5020000}"/>
    <cellStyle name="Normal 3 2 2 3 2" xfId="712" xr:uid="{00000000-0005-0000-0000-0000C6020000}"/>
    <cellStyle name="Normal 3 2 2 3 2 2" xfId="1151" xr:uid="{00000000-0005-0000-0000-0000C7020000}"/>
    <cellStyle name="Normal 3 2 2 3 3" xfId="940" xr:uid="{00000000-0005-0000-0000-0000C8020000}"/>
    <cellStyle name="Normal 3 2 2 4" xfId="600" xr:uid="{00000000-0005-0000-0000-0000C9020000}"/>
    <cellStyle name="Normal 3 2 2 4 2" xfId="1039" xr:uid="{00000000-0005-0000-0000-0000CA020000}"/>
    <cellStyle name="Normal 3 2 2 5" xfId="826" xr:uid="{00000000-0005-0000-0000-0000CB020000}"/>
    <cellStyle name="Normal 3 2 2 6" xfId="1261" xr:uid="{00000000-0005-0000-0000-0000CC020000}"/>
    <cellStyle name="Normal 3 2 3" xfId="408" xr:uid="{00000000-0005-0000-0000-0000CD020000}"/>
    <cellStyle name="Normal 3 2 3 2" xfId="524" xr:uid="{00000000-0005-0000-0000-0000CE020000}"/>
    <cellStyle name="Normal 3 2 3 2 2" xfId="735" xr:uid="{00000000-0005-0000-0000-0000CF020000}"/>
    <cellStyle name="Normal 3 2 3 2 2 2" xfId="1174" xr:uid="{00000000-0005-0000-0000-0000D0020000}"/>
    <cellStyle name="Normal 3 2 3 2 3" xfId="963" xr:uid="{00000000-0005-0000-0000-0000D1020000}"/>
    <cellStyle name="Normal 3 2 3 3" xfId="623" xr:uid="{00000000-0005-0000-0000-0000D2020000}"/>
    <cellStyle name="Normal 3 2 3 3 2" xfId="1062" xr:uid="{00000000-0005-0000-0000-0000D3020000}"/>
    <cellStyle name="Normal 3 2 3 4" xfId="850" xr:uid="{00000000-0005-0000-0000-0000D4020000}"/>
    <cellStyle name="Normal 3 2 4" xfId="463" xr:uid="{00000000-0005-0000-0000-0000D5020000}"/>
    <cellStyle name="Normal 3 2 4 2" xfId="678" xr:uid="{00000000-0005-0000-0000-0000D6020000}"/>
    <cellStyle name="Normal 3 2 4 2 2" xfId="1117" xr:uid="{00000000-0005-0000-0000-0000D7020000}"/>
    <cellStyle name="Normal 3 2 4 3" xfId="905" xr:uid="{00000000-0005-0000-0000-0000D8020000}"/>
    <cellStyle name="Normal 3 2 5" xfId="484" xr:uid="{00000000-0005-0000-0000-0000D9020000}"/>
    <cellStyle name="Normal 3 2 5 2" xfId="695" xr:uid="{00000000-0005-0000-0000-0000DA020000}"/>
    <cellStyle name="Normal 3 2 5 2 2" xfId="1134" xr:uid="{00000000-0005-0000-0000-0000DB020000}"/>
    <cellStyle name="Normal 3 2 5 3" xfId="923" xr:uid="{00000000-0005-0000-0000-0000DC020000}"/>
    <cellStyle name="Normal 3 2 6" xfId="583" xr:uid="{00000000-0005-0000-0000-0000DD020000}"/>
    <cellStyle name="Normal 3 2 6 2" xfId="1022" xr:uid="{00000000-0005-0000-0000-0000DE020000}"/>
    <cellStyle name="Normal 3 2 7" xfId="807" xr:uid="{00000000-0005-0000-0000-0000DF020000}"/>
    <cellStyle name="Normal 3 2 8" xfId="1242" xr:uid="{00000000-0005-0000-0000-0000E0020000}"/>
    <cellStyle name="Normal 3 3" xfId="247" xr:uid="{00000000-0005-0000-0000-0000E1020000}"/>
    <cellStyle name="Normal 3 3 2" xfId="385" xr:uid="{00000000-0005-0000-0000-0000E2020000}"/>
    <cellStyle name="Normal 3 3 2 2" xfId="426" xr:uid="{00000000-0005-0000-0000-0000E3020000}"/>
    <cellStyle name="Normal 3 3 2 2 2" xfId="542" xr:uid="{00000000-0005-0000-0000-0000E4020000}"/>
    <cellStyle name="Normal 3 3 2 2 2 2" xfId="753" xr:uid="{00000000-0005-0000-0000-0000E5020000}"/>
    <cellStyle name="Normal 3 3 2 2 2 2 2" xfId="1192" xr:uid="{00000000-0005-0000-0000-0000E6020000}"/>
    <cellStyle name="Normal 3 3 2 2 2 3" xfId="981" xr:uid="{00000000-0005-0000-0000-0000E7020000}"/>
    <cellStyle name="Normal 3 3 2 2 3" xfId="641" xr:uid="{00000000-0005-0000-0000-0000E8020000}"/>
    <cellStyle name="Normal 3 3 2 2 3 2" xfId="1080" xr:uid="{00000000-0005-0000-0000-0000E9020000}"/>
    <cellStyle name="Normal 3 3 2 2 4" xfId="868" xr:uid="{00000000-0005-0000-0000-0000EA020000}"/>
    <cellStyle name="Normal 3 3 2 3" xfId="502" xr:uid="{00000000-0005-0000-0000-0000EB020000}"/>
    <cellStyle name="Normal 3 3 2 3 2" xfId="713" xr:uid="{00000000-0005-0000-0000-0000EC020000}"/>
    <cellStyle name="Normal 3 3 2 3 2 2" xfId="1152" xr:uid="{00000000-0005-0000-0000-0000ED020000}"/>
    <cellStyle name="Normal 3 3 2 3 3" xfId="941" xr:uid="{00000000-0005-0000-0000-0000EE020000}"/>
    <cellStyle name="Normal 3 3 2 4" xfId="601" xr:uid="{00000000-0005-0000-0000-0000EF020000}"/>
    <cellStyle name="Normal 3 3 2 4 2" xfId="1040" xr:uid="{00000000-0005-0000-0000-0000F0020000}"/>
    <cellStyle name="Normal 3 3 2 5" xfId="827" xr:uid="{00000000-0005-0000-0000-0000F1020000}"/>
    <cellStyle name="Normal 3 3 2 6" xfId="1262" xr:uid="{00000000-0005-0000-0000-0000F2020000}"/>
    <cellStyle name="Normal 3 3 3" xfId="409" xr:uid="{00000000-0005-0000-0000-0000F3020000}"/>
    <cellStyle name="Normal 3 3 3 2" xfId="525" xr:uid="{00000000-0005-0000-0000-0000F4020000}"/>
    <cellStyle name="Normal 3 3 3 2 2" xfId="736" xr:uid="{00000000-0005-0000-0000-0000F5020000}"/>
    <cellStyle name="Normal 3 3 3 2 2 2" xfId="1175" xr:uid="{00000000-0005-0000-0000-0000F6020000}"/>
    <cellStyle name="Normal 3 3 3 2 3" xfId="964" xr:uid="{00000000-0005-0000-0000-0000F7020000}"/>
    <cellStyle name="Normal 3 3 3 3" xfId="624" xr:uid="{00000000-0005-0000-0000-0000F8020000}"/>
    <cellStyle name="Normal 3 3 3 3 2" xfId="1063" xr:uid="{00000000-0005-0000-0000-0000F9020000}"/>
    <cellStyle name="Normal 3 3 3 4" xfId="851" xr:uid="{00000000-0005-0000-0000-0000FA020000}"/>
    <cellStyle name="Normal 3 3 4" xfId="464" xr:uid="{00000000-0005-0000-0000-0000FB020000}"/>
    <cellStyle name="Normal 3 3 4 2" xfId="679" xr:uid="{00000000-0005-0000-0000-0000FC020000}"/>
    <cellStyle name="Normal 3 3 4 2 2" xfId="1118" xr:uid="{00000000-0005-0000-0000-0000FD020000}"/>
    <cellStyle name="Normal 3 3 4 3" xfId="906" xr:uid="{00000000-0005-0000-0000-0000FE020000}"/>
    <cellStyle name="Normal 3 3 5" xfId="485" xr:uid="{00000000-0005-0000-0000-0000FF020000}"/>
    <cellStyle name="Normal 3 3 5 2" xfId="696" xr:uid="{00000000-0005-0000-0000-000000030000}"/>
    <cellStyle name="Normal 3 3 5 2 2" xfId="1135" xr:uid="{00000000-0005-0000-0000-000001030000}"/>
    <cellStyle name="Normal 3 3 5 3" xfId="924" xr:uid="{00000000-0005-0000-0000-000002030000}"/>
    <cellStyle name="Normal 3 3 6" xfId="584" xr:uid="{00000000-0005-0000-0000-000003030000}"/>
    <cellStyle name="Normal 3 3 6 2" xfId="1023" xr:uid="{00000000-0005-0000-0000-000004030000}"/>
    <cellStyle name="Normal 3 3 7" xfId="808" xr:uid="{00000000-0005-0000-0000-000005030000}"/>
    <cellStyle name="Normal 3 3 8" xfId="1243" xr:uid="{00000000-0005-0000-0000-000006030000}"/>
    <cellStyle name="Normal 3 4" xfId="245" xr:uid="{00000000-0005-0000-0000-000007030000}"/>
    <cellStyle name="Normal 3 5" xfId="371" xr:uid="{00000000-0005-0000-0000-000008030000}"/>
    <cellStyle name="Normal 3 5 2" xfId="412" xr:uid="{00000000-0005-0000-0000-000009030000}"/>
    <cellStyle name="Normal 3 5 2 2" xfId="528" xr:uid="{00000000-0005-0000-0000-00000A030000}"/>
    <cellStyle name="Normal 3 5 2 2 2" xfId="739" xr:uid="{00000000-0005-0000-0000-00000B030000}"/>
    <cellStyle name="Normal 3 5 2 2 2 2" xfId="1178" xr:uid="{00000000-0005-0000-0000-00000C030000}"/>
    <cellStyle name="Normal 3 5 2 2 3" xfId="967" xr:uid="{00000000-0005-0000-0000-00000D030000}"/>
    <cellStyle name="Normal 3 5 2 3" xfId="627" xr:uid="{00000000-0005-0000-0000-00000E030000}"/>
    <cellStyle name="Normal 3 5 2 3 2" xfId="1066" xr:uid="{00000000-0005-0000-0000-00000F030000}"/>
    <cellStyle name="Normal 3 5 2 4" xfId="854" xr:uid="{00000000-0005-0000-0000-000010030000}"/>
    <cellStyle name="Normal 3 5 3" xfId="488" xr:uid="{00000000-0005-0000-0000-000011030000}"/>
    <cellStyle name="Normal 3 5 3 2" xfId="699" xr:uid="{00000000-0005-0000-0000-000012030000}"/>
    <cellStyle name="Normal 3 5 3 2 2" xfId="1138" xr:uid="{00000000-0005-0000-0000-000013030000}"/>
    <cellStyle name="Normal 3 5 3 3" xfId="927" xr:uid="{00000000-0005-0000-0000-000014030000}"/>
    <cellStyle name="Normal 3 5 4" xfId="587" xr:uid="{00000000-0005-0000-0000-000015030000}"/>
    <cellStyle name="Normal 3 5 4 2" xfId="1026" xr:uid="{00000000-0005-0000-0000-000016030000}"/>
    <cellStyle name="Normal 3 5 5" xfId="813" xr:uid="{00000000-0005-0000-0000-000017030000}"/>
    <cellStyle name="Normal 3 5 6" xfId="1248" xr:uid="{00000000-0005-0000-0000-000018030000}"/>
    <cellStyle name="Normal 3 6" xfId="395" xr:uid="{00000000-0005-0000-0000-000019030000}"/>
    <cellStyle name="Normal 3 6 2" xfId="511" xr:uid="{00000000-0005-0000-0000-00001A030000}"/>
    <cellStyle name="Normal 3 6 2 2" xfId="722" xr:uid="{00000000-0005-0000-0000-00001B030000}"/>
    <cellStyle name="Normal 3 6 2 2 2" xfId="1161" xr:uid="{00000000-0005-0000-0000-00001C030000}"/>
    <cellStyle name="Normal 3 6 2 3" xfId="950" xr:uid="{00000000-0005-0000-0000-00001D030000}"/>
    <cellStyle name="Normal 3 6 3" xfId="610" xr:uid="{00000000-0005-0000-0000-00001E030000}"/>
    <cellStyle name="Normal 3 6 3 2" xfId="1049" xr:uid="{00000000-0005-0000-0000-00001F030000}"/>
    <cellStyle name="Normal 3 6 4" xfId="837" xr:uid="{00000000-0005-0000-0000-000020030000}"/>
    <cellStyle name="Normal 3 6 5" xfId="1224" xr:uid="{00000000-0005-0000-0000-000021030000}"/>
    <cellStyle name="Normal 3 7" xfId="393" xr:uid="{00000000-0005-0000-0000-000022030000}"/>
    <cellStyle name="Normal 3 7 2" xfId="510" xr:uid="{00000000-0005-0000-0000-000023030000}"/>
    <cellStyle name="Normal 3 7 2 2" xfId="721" xr:uid="{00000000-0005-0000-0000-000024030000}"/>
    <cellStyle name="Normal 3 7 2 2 2" xfId="1160" xr:uid="{00000000-0005-0000-0000-000025030000}"/>
    <cellStyle name="Normal 3 7 2 3" xfId="949" xr:uid="{00000000-0005-0000-0000-000026030000}"/>
    <cellStyle name="Normal 3 7 3" xfId="609" xr:uid="{00000000-0005-0000-0000-000027030000}"/>
    <cellStyle name="Normal 3 7 3 2" xfId="1048" xr:uid="{00000000-0005-0000-0000-000028030000}"/>
    <cellStyle name="Normal 3 7 4" xfId="835" xr:uid="{00000000-0005-0000-0000-000029030000}"/>
    <cellStyle name="Normal 3 8" xfId="436" xr:uid="{00000000-0005-0000-0000-00002A030000}"/>
    <cellStyle name="Normal 3 8 2" xfId="552" xr:uid="{00000000-0005-0000-0000-00002B030000}"/>
    <cellStyle name="Normal 3 8 2 2" xfId="763" xr:uid="{00000000-0005-0000-0000-00002C030000}"/>
    <cellStyle name="Normal 3 8 2 2 2" xfId="1202" xr:uid="{00000000-0005-0000-0000-00002D030000}"/>
    <cellStyle name="Normal 3 8 2 3" xfId="991" xr:uid="{00000000-0005-0000-0000-00002E030000}"/>
    <cellStyle name="Normal 3 8 3" xfId="651" xr:uid="{00000000-0005-0000-0000-00002F030000}"/>
    <cellStyle name="Normal 3 8 3 2" xfId="1090" xr:uid="{00000000-0005-0000-0000-000030030000}"/>
    <cellStyle name="Normal 3 8 4" xfId="878" xr:uid="{00000000-0005-0000-0000-000031030000}"/>
    <cellStyle name="Normal 3 9" xfId="446" xr:uid="{00000000-0005-0000-0000-000032030000}"/>
    <cellStyle name="Normal 3 9 2" xfId="562" xr:uid="{00000000-0005-0000-0000-000033030000}"/>
    <cellStyle name="Normal 3 9 2 2" xfId="773" xr:uid="{00000000-0005-0000-0000-000034030000}"/>
    <cellStyle name="Normal 3 9 2 2 2" xfId="1212" xr:uid="{00000000-0005-0000-0000-000035030000}"/>
    <cellStyle name="Normal 3 9 2 3" xfId="1001" xr:uid="{00000000-0005-0000-0000-000036030000}"/>
    <cellStyle name="Normal 3 9 3" xfId="661" xr:uid="{00000000-0005-0000-0000-000037030000}"/>
    <cellStyle name="Normal 3 9 3 2" xfId="1100" xr:uid="{00000000-0005-0000-0000-000038030000}"/>
    <cellStyle name="Normal 3 9 4" xfId="888" xr:uid="{00000000-0005-0000-0000-000039030000}"/>
    <cellStyle name="Normal 30" xfId="248" xr:uid="{00000000-0005-0000-0000-00003A030000}"/>
    <cellStyle name="Normal 31" xfId="249" xr:uid="{00000000-0005-0000-0000-00003B030000}"/>
    <cellStyle name="Normal 31 2" xfId="386" xr:uid="{00000000-0005-0000-0000-00003C030000}"/>
    <cellStyle name="Normal 31 2 2" xfId="427" xr:uid="{00000000-0005-0000-0000-00003D030000}"/>
    <cellStyle name="Normal 31 2 2 2" xfId="543" xr:uid="{00000000-0005-0000-0000-00003E030000}"/>
    <cellStyle name="Normal 31 2 2 2 2" xfId="754" xr:uid="{00000000-0005-0000-0000-00003F030000}"/>
    <cellStyle name="Normal 31 2 2 2 2 2" xfId="1193" xr:uid="{00000000-0005-0000-0000-000040030000}"/>
    <cellStyle name="Normal 31 2 2 2 3" xfId="982" xr:uid="{00000000-0005-0000-0000-000041030000}"/>
    <cellStyle name="Normal 31 2 2 3" xfId="642" xr:uid="{00000000-0005-0000-0000-000042030000}"/>
    <cellStyle name="Normal 31 2 2 3 2" xfId="1081" xr:uid="{00000000-0005-0000-0000-000043030000}"/>
    <cellStyle name="Normal 31 2 2 4" xfId="869" xr:uid="{00000000-0005-0000-0000-000044030000}"/>
    <cellStyle name="Normal 31 2 3" xfId="503" xr:uid="{00000000-0005-0000-0000-000045030000}"/>
    <cellStyle name="Normal 31 2 3 2" xfId="714" xr:uid="{00000000-0005-0000-0000-000046030000}"/>
    <cellStyle name="Normal 31 2 3 2 2" xfId="1153" xr:uid="{00000000-0005-0000-0000-000047030000}"/>
    <cellStyle name="Normal 31 2 3 3" xfId="942" xr:uid="{00000000-0005-0000-0000-000048030000}"/>
    <cellStyle name="Normal 31 2 4" xfId="602" xr:uid="{00000000-0005-0000-0000-000049030000}"/>
    <cellStyle name="Normal 31 2 4 2" xfId="1041" xr:uid="{00000000-0005-0000-0000-00004A030000}"/>
    <cellStyle name="Normal 31 2 5" xfId="828" xr:uid="{00000000-0005-0000-0000-00004B030000}"/>
    <cellStyle name="Normal 31 2 6" xfId="1263" xr:uid="{00000000-0005-0000-0000-00004C030000}"/>
    <cellStyle name="Normal 31 3" xfId="410" xr:uid="{00000000-0005-0000-0000-00004D030000}"/>
    <cellStyle name="Normal 31 3 2" xfId="526" xr:uid="{00000000-0005-0000-0000-00004E030000}"/>
    <cellStyle name="Normal 31 3 2 2" xfId="737" xr:uid="{00000000-0005-0000-0000-00004F030000}"/>
    <cellStyle name="Normal 31 3 2 2 2" xfId="1176" xr:uid="{00000000-0005-0000-0000-000050030000}"/>
    <cellStyle name="Normal 31 3 2 3" xfId="965" xr:uid="{00000000-0005-0000-0000-000051030000}"/>
    <cellStyle name="Normal 31 3 3" xfId="625" xr:uid="{00000000-0005-0000-0000-000052030000}"/>
    <cellStyle name="Normal 31 3 3 2" xfId="1064" xr:uid="{00000000-0005-0000-0000-000053030000}"/>
    <cellStyle name="Normal 31 3 4" xfId="852" xr:uid="{00000000-0005-0000-0000-000054030000}"/>
    <cellStyle name="Normal 31 4" xfId="465" xr:uid="{00000000-0005-0000-0000-000055030000}"/>
    <cellStyle name="Normal 31 4 2" xfId="680" xr:uid="{00000000-0005-0000-0000-000056030000}"/>
    <cellStyle name="Normal 31 4 2 2" xfId="1119" xr:uid="{00000000-0005-0000-0000-000057030000}"/>
    <cellStyle name="Normal 31 4 3" xfId="907" xr:uid="{00000000-0005-0000-0000-000058030000}"/>
    <cellStyle name="Normal 31 5" xfId="486" xr:uid="{00000000-0005-0000-0000-000059030000}"/>
    <cellStyle name="Normal 31 5 2" xfId="697" xr:uid="{00000000-0005-0000-0000-00005A030000}"/>
    <cellStyle name="Normal 31 5 2 2" xfId="1136" xr:uid="{00000000-0005-0000-0000-00005B030000}"/>
    <cellStyle name="Normal 31 5 3" xfId="925" xr:uid="{00000000-0005-0000-0000-00005C030000}"/>
    <cellStyle name="Normal 31 6" xfId="585" xr:uid="{00000000-0005-0000-0000-00005D030000}"/>
    <cellStyle name="Normal 31 6 2" xfId="1024" xr:uid="{00000000-0005-0000-0000-00005E030000}"/>
    <cellStyle name="Normal 31 7" xfId="809" xr:uid="{00000000-0005-0000-0000-00005F030000}"/>
    <cellStyle name="Normal 31 8" xfId="1244" xr:uid="{00000000-0005-0000-0000-000060030000}"/>
    <cellStyle name="Normal 32" xfId="250" xr:uid="{00000000-0005-0000-0000-000061030000}"/>
    <cellStyle name="Normal 33" xfId="251" xr:uid="{00000000-0005-0000-0000-000062030000}"/>
    <cellStyle name="Normal 34" xfId="252" xr:uid="{00000000-0005-0000-0000-000063030000}"/>
    <cellStyle name="Normal 35" xfId="253" xr:uid="{00000000-0005-0000-0000-000064030000}"/>
    <cellStyle name="Normal 36" xfId="254" xr:uid="{00000000-0005-0000-0000-000065030000}"/>
    <cellStyle name="Normal 36 2" xfId="387" xr:uid="{00000000-0005-0000-0000-000066030000}"/>
    <cellStyle name="Normal 36 2 2" xfId="428" xr:uid="{00000000-0005-0000-0000-000067030000}"/>
    <cellStyle name="Normal 36 2 2 2" xfId="544" xr:uid="{00000000-0005-0000-0000-000068030000}"/>
    <cellStyle name="Normal 36 2 2 2 2" xfId="755" xr:uid="{00000000-0005-0000-0000-000069030000}"/>
    <cellStyle name="Normal 36 2 2 2 2 2" xfId="1194" xr:uid="{00000000-0005-0000-0000-00006A030000}"/>
    <cellStyle name="Normal 36 2 2 2 3" xfId="983" xr:uid="{00000000-0005-0000-0000-00006B030000}"/>
    <cellStyle name="Normal 36 2 2 3" xfId="643" xr:uid="{00000000-0005-0000-0000-00006C030000}"/>
    <cellStyle name="Normal 36 2 2 3 2" xfId="1082" xr:uid="{00000000-0005-0000-0000-00006D030000}"/>
    <cellStyle name="Normal 36 2 2 4" xfId="870" xr:uid="{00000000-0005-0000-0000-00006E030000}"/>
    <cellStyle name="Normal 36 2 3" xfId="504" xr:uid="{00000000-0005-0000-0000-00006F030000}"/>
    <cellStyle name="Normal 36 2 3 2" xfId="715" xr:uid="{00000000-0005-0000-0000-000070030000}"/>
    <cellStyle name="Normal 36 2 3 2 2" xfId="1154" xr:uid="{00000000-0005-0000-0000-000071030000}"/>
    <cellStyle name="Normal 36 2 3 3" xfId="943" xr:uid="{00000000-0005-0000-0000-000072030000}"/>
    <cellStyle name="Normal 36 2 4" xfId="603" xr:uid="{00000000-0005-0000-0000-000073030000}"/>
    <cellStyle name="Normal 36 2 4 2" xfId="1042" xr:uid="{00000000-0005-0000-0000-000074030000}"/>
    <cellStyle name="Normal 36 2 5" xfId="829" xr:uid="{00000000-0005-0000-0000-000075030000}"/>
    <cellStyle name="Normal 36 2 6" xfId="1264" xr:uid="{00000000-0005-0000-0000-000076030000}"/>
    <cellStyle name="Normal 36 3" xfId="411" xr:uid="{00000000-0005-0000-0000-000077030000}"/>
    <cellStyle name="Normal 36 3 2" xfId="527" xr:uid="{00000000-0005-0000-0000-000078030000}"/>
    <cellStyle name="Normal 36 3 2 2" xfId="738" xr:uid="{00000000-0005-0000-0000-000079030000}"/>
    <cellStyle name="Normal 36 3 2 2 2" xfId="1177" xr:uid="{00000000-0005-0000-0000-00007A030000}"/>
    <cellStyle name="Normal 36 3 2 3" xfId="966" xr:uid="{00000000-0005-0000-0000-00007B030000}"/>
    <cellStyle name="Normal 36 3 3" xfId="626" xr:uid="{00000000-0005-0000-0000-00007C030000}"/>
    <cellStyle name="Normal 36 3 3 2" xfId="1065" xr:uid="{00000000-0005-0000-0000-00007D030000}"/>
    <cellStyle name="Normal 36 3 4" xfId="853" xr:uid="{00000000-0005-0000-0000-00007E030000}"/>
    <cellStyle name="Normal 36 4" xfId="466" xr:uid="{00000000-0005-0000-0000-00007F030000}"/>
    <cellStyle name="Normal 36 4 2" xfId="681" xr:uid="{00000000-0005-0000-0000-000080030000}"/>
    <cellStyle name="Normal 36 4 2 2" xfId="1120" xr:uid="{00000000-0005-0000-0000-000081030000}"/>
    <cellStyle name="Normal 36 4 3" xfId="908" xr:uid="{00000000-0005-0000-0000-000082030000}"/>
    <cellStyle name="Normal 36 5" xfId="487" xr:uid="{00000000-0005-0000-0000-000083030000}"/>
    <cellStyle name="Normal 36 5 2" xfId="698" xr:uid="{00000000-0005-0000-0000-000084030000}"/>
    <cellStyle name="Normal 36 5 2 2" xfId="1137" xr:uid="{00000000-0005-0000-0000-000085030000}"/>
    <cellStyle name="Normal 36 5 3" xfId="926" xr:uid="{00000000-0005-0000-0000-000086030000}"/>
    <cellStyle name="Normal 36 6" xfId="586" xr:uid="{00000000-0005-0000-0000-000087030000}"/>
    <cellStyle name="Normal 36 6 2" xfId="1025" xr:uid="{00000000-0005-0000-0000-000088030000}"/>
    <cellStyle name="Normal 36 7" xfId="810" xr:uid="{00000000-0005-0000-0000-000089030000}"/>
    <cellStyle name="Normal 36 8" xfId="1245" xr:uid="{00000000-0005-0000-0000-00008A030000}"/>
    <cellStyle name="Normal 37" xfId="20" xr:uid="{00000000-0005-0000-0000-00008B030000}"/>
    <cellStyle name="Normal 37 10" xfId="1232" xr:uid="{00000000-0005-0000-0000-00008C030000}"/>
    <cellStyle name="Normal 37 2" xfId="377" xr:uid="{00000000-0005-0000-0000-00008D030000}"/>
    <cellStyle name="Normal 37 2 2" xfId="418" xr:uid="{00000000-0005-0000-0000-00008E030000}"/>
    <cellStyle name="Normal 37 2 2 2" xfId="534" xr:uid="{00000000-0005-0000-0000-00008F030000}"/>
    <cellStyle name="Normal 37 2 2 2 2" xfId="745" xr:uid="{00000000-0005-0000-0000-000090030000}"/>
    <cellStyle name="Normal 37 2 2 2 2 2" xfId="1184" xr:uid="{00000000-0005-0000-0000-000091030000}"/>
    <cellStyle name="Normal 37 2 2 2 3" xfId="973" xr:uid="{00000000-0005-0000-0000-000092030000}"/>
    <cellStyle name="Normal 37 2 2 3" xfId="633" xr:uid="{00000000-0005-0000-0000-000093030000}"/>
    <cellStyle name="Normal 37 2 2 3 2" xfId="1072" xr:uid="{00000000-0005-0000-0000-000094030000}"/>
    <cellStyle name="Normal 37 2 2 4" xfId="860" xr:uid="{00000000-0005-0000-0000-000095030000}"/>
    <cellStyle name="Normal 37 2 3" xfId="494" xr:uid="{00000000-0005-0000-0000-000096030000}"/>
    <cellStyle name="Normal 37 2 3 2" xfId="705" xr:uid="{00000000-0005-0000-0000-000097030000}"/>
    <cellStyle name="Normal 37 2 3 2 2" xfId="1144" xr:uid="{00000000-0005-0000-0000-000098030000}"/>
    <cellStyle name="Normal 37 2 3 3" xfId="933" xr:uid="{00000000-0005-0000-0000-000099030000}"/>
    <cellStyle name="Normal 37 2 4" xfId="593" xr:uid="{00000000-0005-0000-0000-00009A030000}"/>
    <cellStyle name="Normal 37 2 4 2" xfId="1032" xr:uid="{00000000-0005-0000-0000-00009B030000}"/>
    <cellStyle name="Normal 37 2 5" xfId="819" xr:uid="{00000000-0005-0000-0000-00009C030000}"/>
    <cellStyle name="Normal 37 2 6" xfId="1254" xr:uid="{00000000-0005-0000-0000-00009D030000}"/>
    <cellStyle name="Normal 37 3" xfId="401" xr:uid="{00000000-0005-0000-0000-00009E030000}"/>
    <cellStyle name="Normal 37 3 2" xfId="517" xr:uid="{00000000-0005-0000-0000-00009F030000}"/>
    <cellStyle name="Normal 37 3 2 2" xfId="728" xr:uid="{00000000-0005-0000-0000-0000A0030000}"/>
    <cellStyle name="Normal 37 3 2 2 2" xfId="1167" xr:uid="{00000000-0005-0000-0000-0000A1030000}"/>
    <cellStyle name="Normal 37 3 2 3" xfId="956" xr:uid="{00000000-0005-0000-0000-0000A2030000}"/>
    <cellStyle name="Normal 37 3 3" xfId="616" xr:uid="{00000000-0005-0000-0000-0000A3030000}"/>
    <cellStyle name="Normal 37 3 3 2" xfId="1055" xr:uid="{00000000-0005-0000-0000-0000A4030000}"/>
    <cellStyle name="Normal 37 3 4" xfId="843" xr:uid="{00000000-0005-0000-0000-0000A5030000}"/>
    <cellStyle name="Normal 37 4" xfId="439" xr:uid="{00000000-0005-0000-0000-0000A6030000}"/>
    <cellStyle name="Normal 37 4 2" xfId="555" xr:uid="{00000000-0005-0000-0000-0000A7030000}"/>
    <cellStyle name="Normal 37 4 2 2" xfId="766" xr:uid="{00000000-0005-0000-0000-0000A8030000}"/>
    <cellStyle name="Normal 37 4 2 2 2" xfId="1205" xr:uid="{00000000-0005-0000-0000-0000A9030000}"/>
    <cellStyle name="Normal 37 4 2 3" xfId="994" xr:uid="{00000000-0005-0000-0000-0000AA030000}"/>
    <cellStyle name="Normal 37 4 3" xfId="654" xr:uid="{00000000-0005-0000-0000-0000AB030000}"/>
    <cellStyle name="Normal 37 4 3 2" xfId="1093" xr:uid="{00000000-0005-0000-0000-0000AC030000}"/>
    <cellStyle name="Normal 37 4 4" xfId="881" xr:uid="{00000000-0005-0000-0000-0000AD030000}"/>
    <cellStyle name="Normal 37 5" xfId="449" xr:uid="{00000000-0005-0000-0000-0000AE030000}"/>
    <cellStyle name="Normal 37 5 2" xfId="565" xr:uid="{00000000-0005-0000-0000-0000AF030000}"/>
    <cellStyle name="Normal 37 5 2 2" xfId="776" xr:uid="{00000000-0005-0000-0000-0000B0030000}"/>
    <cellStyle name="Normal 37 5 2 2 2" xfId="1215" xr:uid="{00000000-0005-0000-0000-0000B1030000}"/>
    <cellStyle name="Normal 37 5 2 3" xfId="1004" xr:uid="{00000000-0005-0000-0000-0000B2030000}"/>
    <cellStyle name="Normal 37 5 3" xfId="664" xr:uid="{00000000-0005-0000-0000-0000B3030000}"/>
    <cellStyle name="Normal 37 5 3 2" xfId="1103" xr:uid="{00000000-0005-0000-0000-0000B4030000}"/>
    <cellStyle name="Normal 37 5 4" xfId="891" xr:uid="{00000000-0005-0000-0000-0000B5030000}"/>
    <cellStyle name="Normal 37 6" xfId="455" xr:uid="{00000000-0005-0000-0000-0000B6030000}"/>
    <cellStyle name="Normal 37 6 2" xfId="670" xr:uid="{00000000-0005-0000-0000-0000B7030000}"/>
    <cellStyle name="Normal 37 6 2 2" xfId="1109" xr:uid="{00000000-0005-0000-0000-0000B8030000}"/>
    <cellStyle name="Normal 37 6 3" xfId="897" xr:uid="{00000000-0005-0000-0000-0000B9030000}"/>
    <cellStyle name="Normal 37 7" xfId="477" xr:uid="{00000000-0005-0000-0000-0000BA030000}"/>
    <cellStyle name="Normal 37 7 2" xfId="688" xr:uid="{00000000-0005-0000-0000-0000BB030000}"/>
    <cellStyle name="Normal 37 7 2 2" xfId="1127" xr:uid="{00000000-0005-0000-0000-0000BC030000}"/>
    <cellStyle name="Normal 37 7 3" xfId="916" xr:uid="{00000000-0005-0000-0000-0000BD030000}"/>
    <cellStyle name="Normal 37 8" xfId="576" xr:uid="{00000000-0005-0000-0000-0000BE030000}"/>
    <cellStyle name="Normal 37 8 2" xfId="1015" xr:uid="{00000000-0005-0000-0000-0000BF030000}"/>
    <cellStyle name="Normal 37 9" xfId="791" xr:uid="{00000000-0005-0000-0000-0000C0030000}"/>
    <cellStyle name="Normal 38" xfId="341" xr:uid="{00000000-0005-0000-0000-0000C1030000}"/>
    <cellStyle name="Normal 38 2" xfId="347" xr:uid="{00000000-0005-0000-0000-0000C2030000}"/>
    <cellStyle name="Normal 39" xfId="344" xr:uid="{00000000-0005-0000-0000-0000C3030000}"/>
    <cellStyle name="Normal 39 2" xfId="354" xr:uid="{00000000-0005-0000-0000-0000C4030000}"/>
    <cellStyle name="Normal 4" xfId="10" xr:uid="{00000000-0005-0000-0000-0000C5030000}"/>
    <cellStyle name="Normal 4 2" xfId="17" xr:uid="{00000000-0005-0000-0000-0000C6030000}"/>
    <cellStyle name="Normal 4 3" xfId="255" xr:uid="{00000000-0005-0000-0000-0000C7030000}"/>
    <cellStyle name="Normal 4 4" xfId="471" xr:uid="{00000000-0005-0000-0000-0000C8030000}"/>
    <cellStyle name="Normal 40" xfId="346" xr:uid="{00000000-0005-0000-0000-0000C9030000}"/>
    <cellStyle name="Normal 41" xfId="388" xr:uid="{00000000-0005-0000-0000-0000CA030000}"/>
    <cellStyle name="Normal 41 2" xfId="429" xr:uid="{00000000-0005-0000-0000-0000CB030000}"/>
    <cellStyle name="Normal 41 2 2" xfId="545" xr:uid="{00000000-0005-0000-0000-0000CC030000}"/>
    <cellStyle name="Normal 41 2 2 2" xfId="756" xr:uid="{00000000-0005-0000-0000-0000CD030000}"/>
    <cellStyle name="Normal 41 2 2 2 2" xfId="1195" xr:uid="{00000000-0005-0000-0000-0000CE030000}"/>
    <cellStyle name="Normal 41 2 2 3" xfId="984" xr:uid="{00000000-0005-0000-0000-0000CF030000}"/>
    <cellStyle name="Normal 41 2 3" xfId="644" xr:uid="{00000000-0005-0000-0000-0000D0030000}"/>
    <cellStyle name="Normal 41 2 3 2" xfId="1083" xr:uid="{00000000-0005-0000-0000-0000D1030000}"/>
    <cellStyle name="Normal 41 2 4" xfId="871" xr:uid="{00000000-0005-0000-0000-0000D2030000}"/>
    <cellStyle name="Normal 41 3" xfId="505" xr:uid="{00000000-0005-0000-0000-0000D3030000}"/>
    <cellStyle name="Normal 41 3 2" xfId="716" xr:uid="{00000000-0005-0000-0000-0000D4030000}"/>
    <cellStyle name="Normal 41 3 2 2" xfId="1155" xr:uid="{00000000-0005-0000-0000-0000D5030000}"/>
    <cellStyle name="Normal 41 3 3" xfId="944" xr:uid="{00000000-0005-0000-0000-0000D6030000}"/>
    <cellStyle name="Normal 41 4" xfId="604" xr:uid="{00000000-0005-0000-0000-0000D7030000}"/>
    <cellStyle name="Normal 41 4 2" xfId="1043" xr:uid="{00000000-0005-0000-0000-0000D8030000}"/>
    <cellStyle name="Normal 41 5" xfId="830" xr:uid="{00000000-0005-0000-0000-0000D9030000}"/>
    <cellStyle name="Normal 41 6" xfId="1265" xr:uid="{00000000-0005-0000-0000-0000DA030000}"/>
    <cellStyle name="Normal 42" xfId="390" xr:uid="{00000000-0005-0000-0000-0000DB030000}"/>
    <cellStyle name="Normal 42 2" xfId="431" xr:uid="{00000000-0005-0000-0000-0000DC030000}"/>
    <cellStyle name="Normal 42 2 2" xfId="547" xr:uid="{00000000-0005-0000-0000-0000DD030000}"/>
    <cellStyle name="Normal 42 2 2 2" xfId="758" xr:uid="{00000000-0005-0000-0000-0000DE030000}"/>
    <cellStyle name="Normal 42 2 2 2 2" xfId="1197" xr:uid="{00000000-0005-0000-0000-0000DF030000}"/>
    <cellStyle name="Normal 42 2 2 3" xfId="986" xr:uid="{00000000-0005-0000-0000-0000E0030000}"/>
    <cellStyle name="Normal 42 2 3" xfId="646" xr:uid="{00000000-0005-0000-0000-0000E1030000}"/>
    <cellStyle name="Normal 42 2 3 2" xfId="1085" xr:uid="{00000000-0005-0000-0000-0000E2030000}"/>
    <cellStyle name="Normal 42 2 4" xfId="873" xr:uid="{00000000-0005-0000-0000-0000E3030000}"/>
    <cellStyle name="Normal 42 3" xfId="507" xr:uid="{00000000-0005-0000-0000-0000E4030000}"/>
    <cellStyle name="Normal 42 3 2" xfId="718" xr:uid="{00000000-0005-0000-0000-0000E5030000}"/>
    <cellStyle name="Normal 42 3 2 2" xfId="1157" xr:uid="{00000000-0005-0000-0000-0000E6030000}"/>
    <cellStyle name="Normal 42 3 3" xfId="946" xr:uid="{00000000-0005-0000-0000-0000E7030000}"/>
    <cellStyle name="Normal 42 4" xfId="606" xr:uid="{00000000-0005-0000-0000-0000E8030000}"/>
    <cellStyle name="Normal 42 4 2" xfId="1045" xr:uid="{00000000-0005-0000-0000-0000E9030000}"/>
    <cellStyle name="Normal 42 5" xfId="832" xr:uid="{00000000-0005-0000-0000-0000EA030000}"/>
    <cellStyle name="Normal 42 6" xfId="1267" xr:uid="{00000000-0005-0000-0000-0000EB030000}"/>
    <cellStyle name="Normal 43" xfId="1270" xr:uid="{00000000-0005-0000-0000-0000EC030000}"/>
    <cellStyle name="Normal 44" xfId="1272" xr:uid="{00000000-0005-0000-0000-0000ED030000}"/>
    <cellStyle name="Normal 44 2" xfId="1273" xr:uid="{00000000-0005-0000-0000-0000EE030000}"/>
    <cellStyle name="Normal 44 3" xfId="1274" xr:uid="{00000000-0005-0000-0000-0000EF030000}"/>
    <cellStyle name="Normal 5" xfId="14" xr:uid="{00000000-0005-0000-0000-0000F0030000}"/>
    <cellStyle name="Normal 5 2" xfId="257" xr:uid="{00000000-0005-0000-0000-0000F1030000}"/>
    <cellStyle name="Normal 5 2 2" xfId="258" xr:uid="{00000000-0005-0000-0000-0000F2030000}"/>
    <cellStyle name="Normal 5 2 2 2" xfId="356" xr:uid="{00000000-0005-0000-0000-0000F3030000}"/>
    <cellStyle name="Normal 5 2 3" xfId="355" xr:uid="{00000000-0005-0000-0000-0000F4030000}"/>
    <cellStyle name="Normal 5 3" xfId="259" xr:uid="{00000000-0005-0000-0000-0000F5030000}"/>
    <cellStyle name="Normal 5 3 2" xfId="357" xr:uid="{00000000-0005-0000-0000-0000F6030000}"/>
    <cellStyle name="Normal 5 4" xfId="256" xr:uid="{00000000-0005-0000-0000-0000F7030000}"/>
    <cellStyle name="Normal 6" xfId="11" xr:uid="{00000000-0005-0000-0000-0000F8030000}"/>
    <cellStyle name="Normal 6 10" xfId="785" xr:uid="{00000000-0005-0000-0000-0000F9030000}"/>
    <cellStyle name="Normal 6 11" xfId="1227" xr:uid="{00000000-0005-0000-0000-0000FA030000}"/>
    <cellStyle name="Normal 6 2" xfId="261" xr:uid="{00000000-0005-0000-0000-0000FB030000}"/>
    <cellStyle name="Normal 6 3" xfId="260" xr:uid="{00000000-0005-0000-0000-0000FC030000}"/>
    <cellStyle name="Normal 6 4" xfId="373" xr:uid="{00000000-0005-0000-0000-0000FD030000}"/>
    <cellStyle name="Normal 6 4 2" xfId="414" xr:uid="{00000000-0005-0000-0000-0000FE030000}"/>
    <cellStyle name="Normal 6 4 2 2" xfId="530" xr:uid="{00000000-0005-0000-0000-0000FF030000}"/>
    <cellStyle name="Normal 6 4 2 2 2" xfId="741" xr:uid="{00000000-0005-0000-0000-000000040000}"/>
    <cellStyle name="Normal 6 4 2 2 2 2" xfId="1180" xr:uid="{00000000-0005-0000-0000-000001040000}"/>
    <cellStyle name="Normal 6 4 2 2 3" xfId="969" xr:uid="{00000000-0005-0000-0000-000002040000}"/>
    <cellStyle name="Normal 6 4 2 3" xfId="629" xr:uid="{00000000-0005-0000-0000-000003040000}"/>
    <cellStyle name="Normal 6 4 2 3 2" xfId="1068" xr:uid="{00000000-0005-0000-0000-000004040000}"/>
    <cellStyle name="Normal 6 4 2 4" xfId="856" xr:uid="{00000000-0005-0000-0000-000005040000}"/>
    <cellStyle name="Normal 6 4 3" xfId="490" xr:uid="{00000000-0005-0000-0000-000006040000}"/>
    <cellStyle name="Normal 6 4 3 2" xfId="701" xr:uid="{00000000-0005-0000-0000-000007040000}"/>
    <cellStyle name="Normal 6 4 3 2 2" xfId="1140" xr:uid="{00000000-0005-0000-0000-000008040000}"/>
    <cellStyle name="Normal 6 4 3 3" xfId="929" xr:uid="{00000000-0005-0000-0000-000009040000}"/>
    <cellStyle name="Normal 6 4 4" xfId="589" xr:uid="{00000000-0005-0000-0000-00000A040000}"/>
    <cellStyle name="Normal 6 4 4 2" xfId="1028" xr:uid="{00000000-0005-0000-0000-00000B040000}"/>
    <cellStyle name="Normal 6 4 5" xfId="815" xr:uid="{00000000-0005-0000-0000-00000C040000}"/>
    <cellStyle name="Normal 6 4 6" xfId="1250" xr:uid="{00000000-0005-0000-0000-00000D040000}"/>
    <cellStyle name="Normal 6 5" xfId="397" xr:uid="{00000000-0005-0000-0000-00000E040000}"/>
    <cellStyle name="Normal 6 5 2" xfId="513" xr:uid="{00000000-0005-0000-0000-00000F040000}"/>
    <cellStyle name="Normal 6 5 2 2" xfId="724" xr:uid="{00000000-0005-0000-0000-000010040000}"/>
    <cellStyle name="Normal 6 5 2 2 2" xfId="1163" xr:uid="{00000000-0005-0000-0000-000011040000}"/>
    <cellStyle name="Normal 6 5 2 3" xfId="952" xr:uid="{00000000-0005-0000-0000-000012040000}"/>
    <cellStyle name="Normal 6 5 3" xfId="612" xr:uid="{00000000-0005-0000-0000-000013040000}"/>
    <cellStyle name="Normal 6 5 3 2" xfId="1051" xr:uid="{00000000-0005-0000-0000-000014040000}"/>
    <cellStyle name="Normal 6 5 4" xfId="839" xr:uid="{00000000-0005-0000-0000-000015040000}"/>
    <cellStyle name="Normal 6 6" xfId="434" xr:uid="{00000000-0005-0000-0000-000016040000}"/>
    <cellStyle name="Normal 6 6 2" xfId="550" xr:uid="{00000000-0005-0000-0000-000017040000}"/>
    <cellStyle name="Normal 6 6 2 2" xfId="761" xr:uid="{00000000-0005-0000-0000-000018040000}"/>
    <cellStyle name="Normal 6 6 2 2 2" xfId="1200" xr:uid="{00000000-0005-0000-0000-000019040000}"/>
    <cellStyle name="Normal 6 6 2 3" xfId="989" xr:uid="{00000000-0005-0000-0000-00001A040000}"/>
    <cellStyle name="Normal 6 6 3" xfId="649" xr:uid="{00000000-0005-0000-0000-00001B040000}"/>
    <cellStyle name="Normal 6 6 3 2" xfId="1088" xr:uid="{00000000-0005-0000-0000-00001C040000}"/>
    <cellStyle name="Normal 6 6 4" xfId="876" xr:uid="{00000000-0005-0000-0000-00001D040000}"/>
    <cellStyle name="Normal 6 7" xfId="444" xr:uid="{00000000-0005-0000-0000-00001E040000}"/>
    <cellStyle name="Normal 6 7 2" xfId="560" xr:uid="{00000000-0005-0000-0000-00001F040000}"/>
    <cellStyle name="Normal 6 7 2 2" xfId="771" xr:uid="{00000000-0005-0000-0000-000020040000}"/>
    <cellStyle name="Normal 6 7 2 2 2" xfId="1210" xr:uid="{00000000-0005-0000-0000-000021040000}"/>
    <cellStyle name="Normal 6 7 2 3" xfId="999" xr:uid="{00000000-0005-0000-0000-000022040000}"/>
    <cellStyle name="Normal 6 7 3" xfId="659" xr:uid="{00000000-0005-0000-0000-000023040000}"/>
    <cellStyle name="Normal 6 7 3 2" xfId="1098" xr:uid="{00000000-0005-0000-0000-000024040000}"/>
    <cellStyle name="Normal 6 7 4" xfId="886" xr:uid="{00000000-0005-0000-0000-000025040000}"/>
    <cellStyle name="Normal 6 8" xfId="472" xr:uid="{00000000-0005-0000-0000-000026040000}"/>
    <cellStyle name="Normal 6 8 2" xfId="684" xr:uid="{00000000-0005-0000-0000-000027040000}"/>
    <cellStyle name="Normal 6 8 2 2" xfId="1123" xr:uid="{00000000-0005-0000-0000-000028040000}"/>
    <cellStyle name="Normal 6 8 3" xfId="912" xr:uid="{00000000-0005-0000-0000-000029040000}"/>
    <cellStyle name="Normal 6 9" xfId="572" xr:uid="{00000000-0005-0000-0000-00002A040000}"/>
    <cellStyle name="Normal 6 9 2" xfId="1011" xr:uid="{00000000-0005-0000-0000-00002B040000}"/>
    <cellStyle name="Normal 7" xfId="262" xr:uid="{00000000-0005-0000-0000-00002C040000}"/>
    <cellStyle name="Normal 7 2" xfId="263" xr:uid="{00000000-0005-0000-0000-00002D040000}"/>
    <cellStyle name="Normal 7 2 2" xfId="264" xr:uid="{00000000-0005-0000-0000-00002E040000}"/>
    <cellStyle name="Normal 7 2 2 2" xfId="360" xr:uid="{00000000-0005-0000-0000-00002F040000}"/>
    <cellStyle name="Normal 7 2 3" xfId="359" xr:uid="{00000000-0005-0000-0000-000030040000}"/>
    <cellStyle name="Normal 7 3" xfId="265" xr:uid="{00000000-0005-0000-0000-000031040000}"/>
    <cellStyle name="Normal 7 3 2" xfId="361" xr:uid="{00000000-0005-0000-0000-000032040000}"/>
    <cellStyle name="Normal 7 4" xfId="358" xr:uid="{00000000-0005-0000-0000-000033040000}"/>
    <cellStyle name="Normal 8" xfId="266" xr:uid="{00000000-0005-0000-0000-000034040000}"/>
    <cellStyle name="Normal 8 2" xfId="267" xr:uid="{00000000-0005-0000-0000-000035040000}"/>
    <cellStyle name="Normal 8 3" xfId="268" xr:uid="{00000000-0005-0000-0000-000036040000}"/>
    <cellStyle name="Normal 8 3 2" xfId="269" xr:uid="{00000000-0005-0000-0000-000037040000}"/>
    <cellStyle name="Normal 8 3 2 2" xfId="364" xr:uid="{00000000-0005-0000-0000-000038040000}"/>
    <cellStyle name="Normal 8 3 3" xfId="363" xr:uid="{00000000-0005-0000-0000-000039040000}"/>
    <cellStyle name="Normal 8 4" xfId="270" xr:uid="{00000000-0005-0000-0000-00003A040000}"/>
    <cellStyle name="Normal 8 4 2" xfId="365" xr:uid="{00000000-0005-0000-0000-00003B040000}"/>
    <cellStyle name="Normal 8 5" xfId="362" xr:uid="{00000000-0005-0000-0000-00003C040000}"/>
    <cellStyle name="Normal 9" xfId="271" xr:uid="{00000000-0005-0000-0000-00003D040000}"/>
    <cellStyle name="Note 10" xfId="272" xr:uid="{00000000-0005-0000-0000-00003E040000}"/>
    <cellStyle name="Note 10 2" xfId="273" xr:uid="{00000000-0005-0000-0000-00003F040000}"/>
    <cellStyle name="Note 11" xfId="274" xr:uid="{00000000-0005-0000-0000-000040040000}"/>
    <cellStyle name="Note 11 2" xfId="275" xr:uid="{00000000-0005-0000-0000-000041040000}"/>
    <cellStyle name="Note 12" xfId="276" xr:uid="{00000000-0005-0000-0000-000042040000}"/>
    <cellStyle name="Note 12 2" xfId="277" xr:uid="{00000000-0005-0000-0000-000043040000}"/>
    <cellStyle name="Note 13" xfId="278" xr:uid="{00000000-0005-0000-0000-000044040000}"/>
    <cellStyle name="Note 13 2" xfId="279" xr:uid="{00000000-0005-0000-0000-000045040000}"/>
    <cellStyle name="Note 14" xfId="280" xr:uid="{00000000-0005-0000-0000-000046040000}"/>
    <cellStyle name="Note 14 2" xfId="281" xr:uid="{00000000-0005-0000-0000-000047040000}"/>
    <cellStyle name="Note 15" xfId="282" xr:uid="{00000000-0005-0000-0000-000048040000}"/>
    <cellStyle name="Note 16" xfId="283" xr:uid="{00000000-0005-0000-0000-000049040000}"/>
    <cellStyle name="Note 17" xfId="284" xr:uid="{00000000-0005-0000-0000-00004A040000}"/>
    <cellStyle name="Note 18" xfId="285" xr:uid="{00000000-0005-0000-0000-00004B040000}"/>
    <cellStyle name="Note 2" xfId="286" xr:uid="{00000000-0005-0000-0000-00004C040000}"/>
    <cellStyle name="Note 2 2" xfId="287" xr:uid="{00000000-0005-0000-0000-00004D040000}"/>
    <cellStyle name="Note 2 3" xfId="288" xr:uid="{00000000-0005-0000-0000-00004E040000}"/>
    <cellStyle name="Note 3" xfId="289" xr:uid="{00000000-0005-0000-0000-00004F040000}"/>
    <cellStyle name="Note 3 2" xfId="290" xr:uid="{00000000-0005-0000-0000-000050040000}"/>
    <cellStyle name="Note 4" xfId="291" xr:uid="{00000000-0005-0000-0000-000051040000}"/>
    <cellStyle name="Note 4 2" xfId="292" xr:uid="{00000000-0005-0000-0000-000052040000}"/>
    <cellStyle name="Note 5" xfId="293" xr:uid="{00000000-0005-0000-0000-000053040000}"/>
    <cellStyle name="Note 5 2" xfId="294" xr:uid="{00000000-0005-0000-0000-000054040000}"/>
    <cellStyle name="Note 6" xfId="295" xr:uid="{00000000-0005-0000-0000-000055040000}"/>
    <cellStyle name="Note 6 2" xfId="296" xr:uid="{00000000-0005-0000-0000-000056040000}"/>
    <cellStyle name="Note 7" xfId="297" xr:uid="{00000000-0005-0000-0000-000057040000}"/>
    <cellStyle name="Note 7 2" xfId="298" xr:uid="{00000000-0005-0000-0000-000058040000}"/>
    <cellStyle name="Note 8" xfId="299" xr:uid="{00000000-0005-0000-0000-000059040000}"/>
    <cellStyle name="Note 8 2" xfId="300" xr:uid="{00000000-0005-0000-0000-00005A040000}"/>
    <cellStyle name="Note 9" xfId="301" xr:uid="{00000000-0005-0000-0000-00005B040000}"/>
    <cellStyle name="Note 9 2" xfId="302" xr:uid="{00000000-0005-0000-0000-00005C040000}"/>
    <cellStyle name="Output 2" xfId="303" xr:uid="{00000000-0005-0000-0000-00005D040000}"/>
    <cellStyle name="Output 3" xfId="304" xr:uid="{00000000-0005-0000-0000-00005E040000}"/>
    <cellStyle name="Output 4" xfId="305" xr:uid="{00000000-0005-0000-0000-00005F040000}"/>
    <cellStyle name="Output 5" xfId="306" xr:uid="{00000000-0005-0000-0000-000060040000}"/>
    <cellStyle name="Output 6" xfId="307" xr:uid="{00000000-0005-0000-0000-000061040000}"/>
    <cellStyle name="Percent" xfId="1" builtinId="5"/>
    <cellStyle name="Percent 2" xfId="8" xr:uid="{00000000-0005-0000-0000-000063040000}"/>
    <cellStyle name="Percent 2 2" xfId="19" xr:uid="{00000000-0005-0000-0000-000064040000}"/>
    <cellStyle name="Percent 2 2 2" xfId="308" xr:uid="{00000000-0005-0000-0000-000065040000}"/>
    <cellStyle name="Percent 2 2 3" xfId="476" xr:uid="{00000000-0005-0000-0000-000066040000}"/>
    <cellStyle name="Percent 2 3" xfId="24" xr:uid="{00000000-0005-0000-0000-000067040000}"/>
    <cellStyle name="Percent 2 3 2" xfId="381" xr:uid="{00000000-0005-0000-0000-000068040000}"/>
    <cellStyle name="Percent 2 3 2 2" xfId="422" xr:uid="{00000000-0005-0000-0000-000069040000}"/>
    <cellStyle name="Percent 2 3 2 2 2" xfId="538" xr:uid="{00000000-0005-0000-0000-00006A040000}"/>
    <cellStyle name="Percent 2 3 2 2 2 2" xfId="749" xr:uid="{00000000-0005-0000-0000-00006B040000}"/>
    <cellStyle name="Percent 2 3 2 2 2 2 2" xfId="1188" xr:uid="{00000000-0005-0000-0000-00006C040000}"/>
    <cellStyle name="Percent 2 3 2 2 2 3" xfId="977" xr:uid="{00000000-0005-0000-0000-00006D040000}"/>
    <cellStyle name="Percent 2 3 2 2 3" xfId="637" xr:uid="{00000000-0005-0000-0000-00006E040000}"/>
    <cellStyle name="Percent 2 3 2 2 3 2" xfId="1076" xr:uid="{00000000-0005-0000-0000-00006F040000}"/>
    <cellStyle name="Percent 2 3 2 2 4" xfId="864" xr:uid="{00000000-0005-0000-0000-000070040000}"/>
    <cellStyle name="Percent 2 3 2 3" xfId="498" xr:uid="{00000000-0005-0000-0000-000071040000}"/>
    <cellStyle name="Percent 2 3 2 3 2" xfId="709" xr:uid="{00000000-0005-0000-0000-000072040000}"/>
    <cellStyle name="Percent 2 3 2 3 2 2" xfId="1148" xr:uid="{00000000-0005-0000-0000-000073040000}"/>
    <cellStyle name="Percent 2 3 2 3 3" xfId="937" xr:uid="{00000000-0005-0000-0000-000074040000}"/>
    <cellStyle name="Percent 2 3 2 4" xfId="597" xr:uid="{00000000-0005-0000-0000-000075040000}"/>
    <cellStyle name="Percent 2 3 2 4 2" xfId="1036" xr:uid="{00000000-0005-0000-0000-000076040000}"/>
    <cellStyle name="Percent 2 3 2 5" xfId="823" xr:uid="{00000000-0005-0000-0000-000077040000}"/>
    <cellStyle name="Percent 2 3 2 6" xfId="1258" xr:uid="{00000000-0005-0000-0000-000078040000}"/>
    <cellStyle name="Percent 2 3 3" xfId="405" xr:uid="{00000000-0005-0000-0000-000079040000}"/>
    <cellStyle name="Percent 2 3 3 2" xfId="521" xr:uid="{00000000-0005-0000-0000-00007A040000}"/>
    <cellStyle name="Percent 2 3 3 2 2" xfId="732" xr:uid="{00000000-0005-0000-0000-00007B040000}"/>
    <cellStyle name="Percent 2 3 3 2 2 2" xfId="1171" xr:uid="{00000000-0005-0000-0000-00007C040000}"/>
    <cellStyle name="Percent 2 3 3 2 3" xfId="960" xr:uid="{00000000-0005-0000-0000-00007D040000}"/>
    <cellStyle name="Percent 2 3 3 3" xfId="620" xr:uid="{00000000-0005-0000-0000-00007E040000}"/>
    <cellStyle name="Percent 2 3 3 3 2" xfId="1059" xr:uid="{00000000-0005-0000-0000-00007F040000}"/>
    <cellStyle name="Percent 2 3 3 4" xfId="847" xr:uid="{00000000-0005-0000-0000-000080040000}"/>
    <cellStyle name="Percent 2 3 4" xfId="443" xr:uid="{00000000-0005-0000-0000-000081040000}"/>
    <cellStyle name="Percent 2 3 4 2" xfId="559" xr:uid="{00000000-0005-0000-0000-000082040000}"/>
    <cellStyle name="Percent 2 3 4 2 2" xfId="770" xr:uid="{00000000-0005-0000-0000-000083040000}"/>
    <cellStyle name="Percent 2 3 4 2 2 2" xfId="1209" xr:uid="{00000000-0005-0000-0000-000084040000}"/>
    <cellStyle name="Percent 2 3 4 2 3" xfId="998" xr:uid="{00000000-0005-0000-0000-000085040000}"/>
    <cellStyle name="Percent 2 3 4 3" xfId="658" xr:uid="{00000000-0005-0000-0000-000086040000}"/>
    <cellStyle name="Percent 2 3 4 3 2" xfId="1097" xr:uid="{00000000-0005-0000-0000-000087040000}"/>
    <cellStyle name="Percent 2 3 4 4" xfId="885" xr:uid="{00000000-0005-0000-0000-000088040000}"/>
    <cellStyle name="Percent 2 3 5" xfId="453" xr:uid="{00000000-0005-0000-0000-000089040000}"/>
    <cellStyle name="Percent 2 3 5 2" xfId="569" xr:uid="{00000000-0005-0000-0000-00008A040000}"/>
    <cellStyle name="Percent 2 3 5 2 2" xfId="780" xr:uid="{00000000-0005-0000-0000-00008B040000}"/>
    <cellStyle name="Percent 2 3 5 2 2 2" xfId="1219" xr:uid="{00000000-0005-0000-0000-00008C040000}"/>
    <cellStyle name="Percent 2 3 5 2 3" xfId="1008" xr:uid="{00000000-0005-0000-0000-00008D040000}"/>
    <cellStyle name="Percent 2 3 5 3" xfId="668" xr:uid="{00000000-0005-0000-0000-00008E040000}"/>
    <cellStyle name="Percent 2 3 5 3 2" xfId="1107" xr:uid="{00000000-0005-0000-0000-00008F040000}"/>
    <cellStyle name="Percent 2 3 5 4" xfId="895" xr:uid="{00000000-0005-0000-0000-000090040000}"/>
    <cellStyle name="Percent 2 3 6" xfId="481" xr:uid="{00000000-0005-0000-0000-000091040000}"/>
    <cellStyle name="Percent 2 3 6 2" xfId="692" xr:uid="{00000000-0005-0000-0000-000092040000}"/>
    <cellStyle name="Percent 2 3 6 2 2" xfId="1131" xr:uid="{00000000-0005-0000-0000-000093040000}"/>
    <cellStyle name="Percent 2 3 6 3" xfId="920" xr:uid="{00000000-0005-0000-0000-000094040000}"/>
    <cellStyle name="Percent 2 3 7" xfId="580" xr:uid="{00000000-0005-0000-0000-000095040000}"/>
    <cellStyle name="Percent 2 3 7 2" xfId="1019" xr:uid="{00000000-0005-0000-0000-000096040000}"/>
    <cellStyle name="Percent 2 3 8" xfId="795" xr:uid="{00000000-0005-0000-0000-000097040000}"/>
    <cellStyle name="Percent 2 3 9" xfId="1236" xr:uid="{00000000-0005-0000-0000-000098040000}"/>
    <cellStyle name="Percent 2 4" xfId="459" xr:uid="{00000000-0005-0000-0000-000099040000}"/>
    <cellStyle name="Percent 2 4 2" xfId="674" xr:uid="{00000000-0005-0000-0000-00009A040000}"/>
    <cellStyle name="Percent 2 4 2 2" xfId="1113" xr:uid="{00000000-0005-0000-0000-00009B040000}"/>
    <cellStyle name="Percent 2 4 3" xfId="901" xr:uid="{00000000-0005-0000-0000-00009C040000}"/>
    <cellStyle name="Percent 2 5" xfId="469" xr:uid="{00000000-0005-0000-0000-00009D040000}"/>
    <cellStyle name="Percent 20" xfId="309" xr:uid="{00000000-0005-0000-0000-00009E040000}"/>
    <cellStyle name="Percent 21" xfId="310" xr:uid="{00000000-0005-0000-0000-00009F040000}"/>
    <cellStyle name="Percent 22" xfId="311" xr:uid="{00000000-0005-0000-0000-0000A0040000}"/>
    <cellStyle name="Percent 23" xfId="312" xr:uid="{00000000-0005-0000-0000-0000A1040000}"/>
    <cellStyle name="Percent 24" xfId="313" xr:uid="{00000000-0005-0000-0000-0000A2040000}"/>
    <cellStyle name="Percent 25" xfId="314" xr:uid="{00000000-0005-0000-0000-0000A3040000}"/>
    <cellStyle name="Percent 3" xfId="315" xr:uid="{00000000-0005-0000-0000-0000A4040000}"/>
    <cellStyle name="Percent 3 2" xfId="316" xr:uid="{00000000-0005-0000-0000-0000A5040000}"/>
    <cellStyle name="Percent 3 2 2" xfId="367" xr:uid="{00000000-0005-0000-0000-0000A6040000}"/>
    <cellStyle name="Percent 3 3" xfId="366" xr:uid="{00000000-0005-0000-0000-0000A7040000}"/>
    <cellStyle name="Percent 4" xfId="317" xr:uid="{00000000-0005-0000-0000-0000A8040000}"/>
    <cellStyle name="Percent 4 2" xfId="318" xr:uid="{00000000-0005-0000-0000-0000A9040000}"/>
    <cellStyle name="Percent 4 2 2" xfId="369" xr:uid="{00000000-0005-0000-0000-0000AA040000}"/>
    <cellStyle name="Percent 4 3" xfId="368" xr:uid="{00000000-0005-0000-0000-0000AB040000}"/>
    <cellStyle name="Percent 5" xfId="319" xr:uid="{00000000-0005-0000-0000-0000AC040000}"/>
    <cellStyle name="Percent 6" xfId="320" xr:uid="{00000000-0005-0000-0000-0000AD040000}"/>
    <cellStyle name="Percent 7" xfId="321" xr:uid="{00000000-0005-0000-0000-0000AE040000}"/>
    <cellStyle name="Percent 8" xfId="22" xr:uid="{00000000-0005-0000-0000-0000AF040000}"/>
    <cellStyle name="Percent 8 10" xfId="793" xr:uid="{00000000-0005-0000-0000-0000B0040000}"/>
    <cellStyle name="Percent 8 11" xfId="1234" xr:uid="{00000000-0005-0000-0000-0000B1040000}"/>
    <cellStyle name="Percent 8 2" xfId="342" xr:uid="{00000000-0005-0000-0000-0000B2040000}"/>
    <cellStyle name="Percent 8 3" xfId="379" xr:uid="{00000000-0005-0000-0000-0000B3040000}"/>
    <cellStyle name="Percent 8 3 2" xfId="420" xr:uid="{00000000-0005-0000-0000-0000B4040000}"/>
    <cellStyle name="Percent 8 3 2 2" xfId="536" xr:uid="{00000000-0005-0000-0000-0000B5040000}"/>
    <cellStyle name="Percent 8 3 2 2 2" xfId="747" xr:uid="{00000000-0005-0000-0000-0000B6040000}"/>
    <cellStyle name="Percent 8 3 2 2 2 2" xfId="1186" xr:uid="{00000000-0005-0000-0000-0000B7040000}"/>
    <cellStyle name="Percent 8 3 2 2 3" xfId="975" xr:uid="{00000000-0005-0000-0000-0000B8040000}"/>
    <cellStyle name="Percent 8 3 2 3" xfId="635" xr:uid="{00000000-0005-0000-0000-0000B9040000}"/>
    <cellStyle name="Percent 8 3 2 3 2" xfId="1074" xr:uid="{00000000-0005-0000-0000-0000BA040000}"/>
    <cellStyle name="Percent 8 3 2 4" xfId="862" xr:uid="{00000000-0005-0000-0000-0000BB040000}"/>
    <cellStyle name="Percent 8 3 3" xfId="496" xr:uid="{00000000-0005-0000-0000-0000BC040000}"/>
    <cellStyle name="Percent 8 3 3 2" xfId="707" xr:uid="{00000000-0005-0000-0000-0000BD040000}"/>
    <cellStyle name="Percent 8 3 3 2 2" xfId="1146" xr:uid="{00000000-0005-0000-0000-0000BE040000}"/>
    <cellStyle name="Percent 8 3 3 3" xfId="935" xr:uid="{00000000-0005-0000-0000-0000BF040000}"/>
    <cellStyle name="Percent 8 3 4" xfId="595" xr:uid="{00000000-0005-0000-0000-0000C0040000}"/>
    <cellStyle name="Percent 8 3 4 2" xfId="1034" xr:uid="{00000000-0005-0000-0000-0000C1040000}"/>
    <cellStyle name="Percent 8 3 5" xfId="821" xr:uid="{00000000-0005-0000-0000-0000C2040000}"/>
    <cellStyle name="Percent 8 3 6" xfId="1256" xr:uid="{00000000-0005-0000-0000-0000C3040000}"/>
    <cellStyle name="Percent 8 4" xfId="403" xr:uid="{00000000-0005-0000-0000-0000C4040000}"/>
    <cellStyle name="Percent 8 4 2" xfId="519" xr:uid="{00000000-0005-0000-0000-0000C5040000}"/>
    <cellStyle name="Percent 8 4 2 2" xfId="730" xr:uid="{00000000-0005-0000-0000-0000C6040000}"/>
    <cellStyle name="Percent 8 4 2 2 2" xfId="1169" xr:uid="{00000000-0005-0000-0000-0000C7040000}"/>
    <cellStyle name="Percent 8 4 2 3" xfId="958" xr:uid="{00000000-0005-0000-0000-0000C8040000}"/>
    <cellStyle name="Percent 8 4 3" xfId="618" xr:uid="{00000000-0005-0000-0000-0000C9040000}"/>
    <cellStyle name="Percent 8 4 3 2" xfId="1057" xr:uid="{00000000-0005-0000-0000-0000CA040000}"/>
    <cellStyle name="Percent 8 4 4" xfId="845" xr:uid="{00000000-0005-0000-0000-0000CB040000}"/>
    <cellStyle name="Percent 8 5" xfId="441" xr:uid="{00000000-0005-0000-0000-0000CC040000}"/>
    <cellStyle name="Percent 8 5 2" xfId="557" xr:uid="{00000000-0005-0000-0000-0000CD040000}"/>
    <cellStyle name="Percent 8 5 2 2" xfId="768" xr:uid="{00000000-0005-0000-0000-0000CE040000}"/>
    <cellStyle name="Percent 8 5 2 2 2" xfId="1207" xr:uid="{00000000-0005-0000-0000-0000CF040000}"/>
    <cellStyle name="Percent 8 5 2 3" xfId="996" xr:uid="{00000000-0005-0000-0000-0000D0040000}"/>
    <cellStyle name="Percent 8 5 3" xfId="656" xr:uid="{00000000-0005-0000-0000-0000D1040000}"/>
    <cellStyle name="Percent 8 5 3 2" xfId="1095" xr:uid="{00000000-0005-0000-0000-0000D2040000}"/>
    <cellStyle name="Percent 8 5 4" xfId="883" xr:uid="{00000000-0005-0000-0000-0000D3040000}"/>
    <cellStyle name="Percent 8 6" xfId="451" xr:uid="{00000000-0005-0000-0000-0000D4040000}"/>
    <cellStyle name="Percent 8 6 2" xfId="567" xr:uid="{00000000-0005-0000-0000-0000D5040000}"/>
    <cellStyle name="Percent 8 6 2 2" xfId="778" xr:uid="{00000000-0005-0000-0000-0000D6040000}"/>
    <cellStyle name="Percent 8 6 2 2 2" xfId="1217" xr:uid="{00000000-0005-0000-0000-0000D7040000}"/>
    <cellStyle name="Percent 8 6 2 3" xfId="1006" xr:uid="{00000000-0005-0000-0000-0000D8040000}"/>
    <cellStyle name="Percent 8 6 3" xfId="666" xr:uid="{00000000-0005-0000-0000-0000D9040000}"/>
    <cellStyle name="Percent 8 6 3 2" xfId="1105" xr:uid="{00000000-0005-0000-0000-0000DA040000}"/>
    <cellStyle name="Percent 8 6 4" xfId="893" xr:uid="{00000000-0005-0000-0000-0000DB040000}"/>
    <cellStyle name="Percent 8 7" xfId="457" xr:uid="{00000000-0005-0000-0000-0000DC040000}"/>
    <cellStyle name="Percent 8 7 2" xfId="672" xr:uid="{00000000-0005-0000-0000-0000DD040000}"/>
    <cellStyle name="Percent 8 7 2 2" xfId="1111" xr:uid="{00000000-0005-0000-0000-0000DE040000}"/>
    <cellStyle name="Percent 8 7 3" xfId="899" xr:uid="{00000000-0005-0000-0000-0000DF040000}"/>
    <cellStyle name="Percent 8 8" xfId="479" xr:uid="{00000000-0005-0000-0000-0000E0040000}"/>
    <cellStyle name="Percent 8 8 2" xfId="690" xr:uid="{00000000-0005-0000-0000-0000E1040000}"/>
    <cellStyle name="Percent 8 8 2 2" xfId="1129" xr:uid="{00000000-0005-0000-0000-0000E2040000}"/>
    <cellStyle name="Percent 8 8 3" xfId="918" xr:uid="{00000000-0005-0000-0000-0000E3040000}"/>
    <cellStyle name="Percent 8 9" xfId="578" xr:uid="{00000000-0005-0000-0000-0000E4040000}"/>
    <cellStyle name="Percent 8 9 2" xfId="1017" xr:uid="{00000000-0005-0000-0000-0000E5040000}"/>
    <cellStyle name="Percent 9" xfId="345" xr:uid="{00000000-0005-0000-0000-0000E6040000}"/>
    <cellStyle name="Percent 9 2" xfId="370" xr:uid="{00000000-0005-0000-0000-0000E7040000}"/>
    <cellStyle name="Procent 2" xfId="322" xr:uid="{00000000-0005-0000-0000-0000E8040000}"/>
    <cellStyle name="ReportData" xfId="323" xr:uid="{00000000-0005-0000-0000-0000E9040000}"/>
    <cellStyle name="Title 2" xfId="324" xr:uid="{00000000-0005-0000-0000-0000EA040000}"/>
    <cellStyle name="Title 3" xfId="325" xr:uid="{00000000-0005-0000-0000-0000EB040000}"/>
    <cellStyle name="Title 4" xfId="326" xr:uid="{00000000-0005-0000-0000-0000EC040000}"/>
    <cellStyle name="Title 5" xfId="327" xr:uid="{00000000-0005-0000-0000-0000ED040000}"/>
    <cellStyle name="Title 6" xfId="328" xr:uid="{00000000-0005-0000-0000-0000EE040000}"/>
    <cellStyle name="Total 2" xfId="329" xr:uid="{00000000-0005-0000-0000-0000EF040000}"/>
    <cellStyle name="Total 3" xfId="330" xr:uid="{00000000-0005-0000-0000-0000F0040000}"/>
    <cellStyle name="Total 4" xfId="331" xr:uid="{00000000-0005-0000-0000-0000F1040000}"/>
    <cellStyle name="Total 5" xfId="332" xr:uid="{00000000-0005-0000-0000-0000F2040000}"/>
    <cellStyle name="Total 6" xfId="333" xr:uid="{00000000-0005-0000-0000-0000F3040000}"/>
    <cellStyle name="Tusental (0)_SystemDel" xfId="334" xr:uid="{00000000-0005-0000-0000-0000F4040000}"/>
    <cellStyle name="Valuta (0)_SystemDel" xfId="335" xr:uid="{00000000-0005-0000-0000-0000F5040000}"/>
    <cellStyle name="Warning Text 2" xfId="336" xr:uid="{00000000-0005-0000-0000-0000F6040000}"/>
    <cellStyle name="Warning Text 3" xfId="337" xr:uid="{00000000-0005-0000-0000-0000F7040000}"/>
    <cellStyle name="Warning Text 4" xfId="338" xr:uid="{00000000-0005-0000-0000-0000F8040000}"/>
    <cellStyle name="Warning Text 5" xfId="339" xr:uid="{00000000-0005-0000-0000-0000F9040000}"/>
    <cellStyle name="Warning Text 6" xfId="340" xr:uid="{00000000-0005-0000-0000-0000FA04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40C1AC"/>
      <color rgb="FF004B96"/>
      <color rgb="FF0069AA"/>
      <color rgb="FFD9F2FF"/>
      <color rgb="FFDAEEF3"/>
      <color rgb="FF62B5E5"/>
      <color rgb="FF8194DD"/>
      <color rgb="FFA7A9AC"/>
      <color rgb="FF00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alcChain" Target="calcChain.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hyperlink" Target="#'&#1575;&#1604;&#1606;&#1588;&#1585;&#1577; &#1575;&#1604;&#1573;&#1581;&#1589;&#1575;&#1574;&#1610;&#1577;'!L1"/><Relationship Id="rId7" Type="http://schemas.openxmlformats.org/officeDocument/2006/relationships/hyperlink" Target="#'&#1575;&#1604;&#1580;&#1607;&#1575;&#1578; &#1575;&#1604;&#1578;&#1610; &#1578;&#1588;&#1585;&#1601; &#1593;&#1604;&#1610;&#1607;&#1575; &#1575;&#1604;&#1607;&#1610;&#1574;&#1577;'!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1575;&#1604;&#1605;&#1604;&#1581;&#1602; &#1575;&#1604;&#1575;&#1581;&#1589;&#1575;&#1574;&#1610; '!A1"/><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hyperlink" Target="#&#1575;&#1604;&#1589;&#1606;&#1575;&#1583;&#1610;&#1602;!B7"/><Relationship Id="rId13"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9.png"/><Relationship Id="rId12" Type="http://schemas.openxmlformats.org/officeDocument/2006/relationships/hyperlink" Target="#'&#1575;&#1604;&#1578;&#1602;&#1606;&#1610;&#1577; &#1575;&#1604;&#1605;&#1575;&#1604;&#1610;&#1577;'!B7"/><Relationship Id="rId17" Type="http://schemas.openxmlformats.org/officeDocument/2006/relationships/image" Target="../media/image14.png"/><Relationship Id="rId2" Type="http://schemas.openxmlformats.org/officeDocument/2006/relationships/hyperlink" Target="#'&#1591;&#1585;&#1581; &#1575;&#1604;&#1571;&#1608;&#1585;&#1575;&#1602; &#1575;&#1604;&#1605;&#1575;&#1604;&#1610;&#1577;'!B7"/><Relationship Id="rId16" Type="http://schemas.openxmlformats.org/officeDocument/2006/relationships/hyperlink" Target="#'&#1581;&#1608;&#1603;&#1605;&#1577; &#1575;&#1604;&#1588;&#1585;&#1603;&#1575;&#1578;'!B7"/><Relationship Id="rId1" Type="http://schemas.openxmlformats.org/officeDocument/2006/relationships/image" Target="../media/image6.png"/><Relationship Id="rId6" Type="http://schemas.openxmlformats.org/officeDocument/2006/relationships/hyperlink" Target="#'&#1575;&#1604;&#1589;&#1603;&#1608;&#1603; &#1608;&#1575;&#1604;&#1587;&#1606;&#1583;&#1575;&#1578;'!B7"/><Relationship Id="rId11" Type="http://schemas.openxmlformats.org/officeDocument/2006/relationships/image" Target="../media/image11.png"/><Relationship Id="rId5" Type="http://schemas.openxmlformats.org/officeDocument/2006/relationships/image" Target="../media/image8.png"/><Relationship Id="rId15" Type="http://schemas.openxmlformats.org/officeDocument/2006/relationships/image" Target="../media/image13.png"/><Relationship Id="rId10" Type="http://schemas.openxmlformats.org/officeDocument/2006/relationships/hyperlink" Target="#'&#1605;&#1572;&#1587;&#1587;&#1575;&#1578; &#1575;&#1604;&#1587;&#1608;&#1602; &#1575;&#1604;&#1605;&#1575;&#1604;&#1610;&#1577;'!A1"/><Relationship Id="rId4" Type="http://schemas.openxmlformats.org/officeDocument/2006/relationships/hyperlink" Target="#&#1575;&#1604;&#1571;&#1587;&#1607;&#1605;!B7"/><Relationship Id="rId9" Type="http://schemas.openxmlformats.org/officeDocument/2006/relationships/image" Target="../media/image10.png"/><Relationship Id="rId14" Type="http://schemas.openxmlformats.org/officeDocument/2006/relationships/hyperlink" Target="#'&#1575;&#1604;&#1576;&#1610;&#1575;&#1606;&#1575;&#1578; &#1575;&#1604;&#1605;&#1601;&#1578;&#1608;&#1581;&#1577;'!A1"/></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1575;&#1604;&#1576;&#1610;&#1575;&#1606;&#1575;&#1578; &#1575;&#1604;&#1605;&#1601;&#1578;&#1608;&#1581;&#1577;'!A1"/><Relationship Id="rId1" Type="http://schemas.openxmlformats.org/officeDocument/2006/relationships/image" Target="../media/image6.png"/><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1575;&#1604;&#1576;&#1610;&#1575;&#1606;&#1575;&#1578; &#1575;&#1604;&#1605;&#1601;&#1578;&#1608;&#1581;&#1577;'!A1"/><Relationship Id="rId1" Type="http://schemas.openxmlformats.org/officeDocument/2006/relationships/image" Target="../media/image6.png"/><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1575;&#1604;&#1576;&#1610;&#1575;&#1606;&#1575;&#1578; &#1575;&#1604;&#1605;&#1601;&#1578;&#1608;&#1581;&#1577;'!A1"/><Relationship Id="rId1" Type="http://schemas.openxmlformats.org/officeDocument/2006/relationships/image" Target="../media/image6.png"/><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1575;&#1604;&#1576;&#1610;&#1575;&#1606;&#1575;&#1578; &#1575;&#1604;&#1605;&#1601;&#1578;&#1608;&#1581;&#1577;'!A1"/><Relationship Id="rId1" Type="http://schemas.openxmlformats.org/officeDocument/2006/relationships/image" Target="../media/image6.png"/><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1575;&#1604;&#1576;&#1610;&#1575;&#1606;&#1575;&#1578; &#1575;&#1604;&#1605;&#1601;&#1578;&#1608;&#1581;&#1577;'!A1"/><Relationship Id="rId1" Type="http://schemas.openxmlformats.org/officeDocument/2006/relationships/image" Target="../media/image6.png"/><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8.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1575;&#1604;&#1576;&#1610;&#1575;&#1606;&#1575;&#1578; &#1575;&#1604;&#1605;&#1601;&#1578;&#1608;&#1581;&#1577;'!A1"/><Relationship Id="rId1" Type="http://schemas.openxmlformats.org/officeDocument/2006/relationships/image" Target="../media/image6.png"/><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9.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hyperlink" Target="#'&#1575;&#1604;&#1576;&#1610;&#1575;&#1606;&#1575;&#1578; &#1575;&#1604;&#1605;&#1601;&#1578;&#1608;&#1581;&#1577;'!A1"/><Relationship Id="rId1" Type="http://schemas.openxmlformats.org/officeDocument/2006/relationships/image" Target="../media/image6.png"/><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0.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91;&#1585;&#1581; &#1575;&#1604;&#1571;&#1608;&#1585;&#1575;&#1602;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1.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91;&#1585;&#1581; &#1575;&#1604;&#1571;&#1608;&#1585;&#1575;&#1602;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91;&#1585;&#1581; &#1575;&#1604;&#1571;&#1608;&#1585;&#1575;&#1602;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3.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91;&#1585;&#1581; &#1575;&#1604;&#1571;&#1608;&#1585;&#1575;&#1602;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4.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91;&#1585;&#1581; &#1575;&#1604;&#1571;&#1608;&#1585;&#1575;&#1602;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5.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6.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7.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8.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19.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0.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1.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3.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4.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5.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6.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7.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8.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29.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0.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1.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3.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1;&#1587;&#1607;&#1605;!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4.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9.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3;&#1608;&#1603; &#1608;&#1575;&#1604;&#1587;&#1606;&#1583;&#1575;&#1578;'!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5.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9.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3;&#1608;&#1603; &#1608;&#1575;&#1604;&#1587;&#1606;&#1583;&#1575;&#1578;'!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6.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7.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8.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39.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0.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1.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3.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4.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5.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6.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0.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89;&#1606;&#1575;&#1583;&#1610;&#1602;!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7.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8.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49.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0.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1.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3.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4.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5.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1.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605;&#1572;&#1587;&#1587;&#1575;&#1578; &#1575;&#1604;&#1587;&#1608;&#1602; &#1575;&#1604;&#1605;&#1575;&#1604;&#1610;&#1577;'!A1"/><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6.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81;&#1608;&#1603;&#1605;&#1577; &#1575;&#1604;&#1588;&#1585;&#1603;&#1575;&#1578;'!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7.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81;&#1608;&#1603;&#1605;&#1577; &#1575;&#1604;&#1588;&#1585;&#1603;&#1575;&#1578;'!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8.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8.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81;&#1608;&#1603;&#1605;&#1577; &#1575;&#1604;&#1588;&#1585;&#1603;&#1575;&#1578;'!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59.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2.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8;&#1602;&#1606;&#1610;&#1577;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60.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2.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8;&#1602;&#1606;&#1610;&#1577;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61.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2.png"/><Relationship Id="rId2" Type="http://schemas.openxmlformats.org/officeDocument/2006/relationships/hyperlink" Target="#'&#1575;&#1604;&#1576;&#1610;&#1575;&#1606;&#1575;&#1578; &#1575;&#1604;&#1605;&#1601;&#1578;&#1608;&#1581;&#1577;'!A1"/><Relationship Id="rId1" Type="http://schemas.openxmlformats.org/officeDocument/2006/relationships/image" Target="../media/image16.png"/><Relationship Id="rId6" Type="http://schemas.openxmlformats.org/officeDocument/2006/relationships/hyperlink" Target="#'&#1575;&#1604;&#1578;&#1602;&#1606;&#1610;&#1577; &#1575;&#1604;&#1605;&#1575;&#1604;&#1610;&#1577;'!B7"/><Relationship Id="rId5" Type="http://schemas.openxmlformats.org/officeDocument/2006/relationships/image" Target="../media/image15.png"/><Relationship Id="rId4" Type="http://schemas.openxmlformats.org/officeDocument/2006/relationships/hyperlink" Target="#'&#1575;&#1604;&#1606;&#1588;&#1585;&#1577; &#1575;&#1604;&#1573;&#1581;&#1589;&#1575;&#1574;&#1610;&#1577;'!L1"/></Relationships>
</file>

<file path=xl/drawings/_rels/drawing62.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9.png"/><Relationship Id="rId1" Type="http://schemas.openxmlformats.org/officeDocument/2006/relationships/image" Target="../media/image6.png"/><Relationship Id="rId4" Type="http://schemas.openxmlformats.org/officeDocument/2006/relationships/image" Target="../media/image20.png"/></Relationships>
</file>

<file path=xl/drawings/_rels/drawing63.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64.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65.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3.png"/><Relationship Id="rId5" Type="http://schemas.openxmlformats.org/officeDocument/2006/relationships/hyperlink" Target="#'&#1578;&#1602;&#1585;&#1610;&#1585; &#1605;&#1572;&#1587;&#1587;&#1575;&#1578; &#1575;&#1604;&#1587;&#1608;&#1602;'!A1"/><Relationship Id="rId4" Type="http://schemas.openxmlformats.org/officeDocument/2006/relationships/image" Target="../media/image22.png"/></Relationships>
</file>

<file path=xl/drawings/_rels/drawing66.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67.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68.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69.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70.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hyperlink" Target="#'4'!E9"/><Relationship Id="rId7" Type="http://schemas.openxmlformats.org/officeDocument/2006/relationships/image" Target="../media/image19.png"/><Relationship Id="rId2" Type="http://schemas.openxmlformats.org/officeDocument/2006/relationships/image" Target="../media/image24.png"/><Relationship Id="rId1" Type="http://schemas.openxmlformats.org/officeDocument/2006/relationships/hyperlink" Target="#'6'!D9"/><Relationship Id="rId6" Type="http://schemas.openxmlformats.org/officeDocument/2006/relationships/image" Target="../media/image26.png"/><Relationship Id="rId11" Type="http://schemas.openxmlformats.org/officeDocument/2006/relationships/image" Target="../media/image21.png"/><Relationship Id="rId5" Type="http://schemas.openxmlformats.org/officeDocument/2006/relationships/hyperlink" Target="#'&#1575;&#1604;&#1576;&#1610;&#1575;&#1606;&#1575;&#1578; &#1575;&#1604;&#1605;&#1601;&#1578;&#1608;&#1581;&#1577;'!A1"/><Relationship Id="rId10"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5.png"/><Relationship Id="rId9" Type="http://schemas.openxmlformats.org/officeDocument/2006/relationships/image" Target="../media/image20.png"/></Relationships>
</file>

<file path=xl/drawings/_rels/drawing71.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72.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73.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74.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75.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16.png"/><Relationship Id="rId1" Type="http://schemas.openxmlformats.org/officeDocument/2006/relationships/image" Target="../media/image19.png"/><Relationship Id="rId6" Type="http://schemas.openxmlformats.org/officeDocument/2006/relationships/image" Target="../media/image21.png"/><Relationship Id="rId5" Type="http://schemas.openxmlformats.org/officeDocument/2006/relationships/hyperlink" Target="#'&#1575;&#1604;&#1580;&#1607;&#1575;&#1578; &#1575;&#1604;&#1578;&#1610; &#1578;&#1588;&#1585;&#1601; &#1593;&#1604;&#1610;&#1607;&#1575; &#1575;&#1604;&#1607;&#1610;&#1574;&#1577;'!A1"/><Relationship Id="rId4" Type="http://schemas.openxmlformats.org/officeDocument/2006/relationships/image" Target="../media/image20.png"/></Relationships>
</file>

<file path=xl/drawings/_rels/drawing76.xml.rels><?xml version="1.0" encoding="UTF-8" standalone="yes"?>
<Relationships xmlns="http://schemas.openxmlformats.org/package/2006/relationships"><Relationship Id="rId3" Type="http://schemas.openxmlformats.org/officeDocument/2006/relationships/hyperlink" Target="#'&#1575;&#1604;&#1576;&#1610;&#1575;&#1606;&#1575;&#1578; &#1575;&#1604;&#1605;&#1601;&#1578;&#1608;&#1581;&#1577;'!A1"/><Relationship Id="rId2" Type="http://schemas.openxmlformats.org/officeDocument/2006/relationships/image" Target="../media/image28.gif"/><Relationship Id="rId1" Type="http://schemas.openxmlformats.org/officeDocument/2006/relationships/image" Target="../media/image27.jpeg"/><Relationship Id="rId4" Type="http://schemas.openxmlformats.org/officeDocument/2006/relationships/image" Target="../media/image29.png"/></Relationships>
</file>

<file path=xl/drawings/_rels/drawing77.xml.rels><?xml version="1.0" encoding="UTF-8" standalone="yes"?>
<Relationships xmlns="http://schemas.openxmlformats.org/package/2006/relationships"><Relationship Id="rId8" Type="http://schemas.openxmlformats.org/officeDocument/2006/relationships/hyperlink" Target="#'&#1575;&#1604;&#1605;&#1604;&#1581;&#1602; &#1575;&#1604;&#1575;&#1581;&#1589;&#1575;&#1574;&#1610; '!A1"/><Relationship Id="rId3" Type="http://schemas.openxmlformats.org/officeDocument/2006/relationships/image" Target="../media/image27.jpeg"/><Relationship Id="rId7" Type="http://schemas.openxmlformats.org/officeDocument/2006/relationships/image" Target="../media/image32.png"/><Relationship Id="rId2" Type="http://schemas.openxmlformats.org/officeDocument/2006/relationships/image" Target="../media/image30.png"/><Relationship Id="rId1" Type="http://schemas.openxmlformats.org/officeDocument/2006/relationships/hyperlink" Target="#'((2))'!D11"/><Relationship Id="rId6" Type="http://schemas.openxmlformats.org/officeDocument/2006/relationships/hyperlink" Target="#'&#1575;&#1604;&#1576;&#1610;&#1575;&#1606;&#1575;&#1578; &#1575;&#1604;&#1605;&#1601;&#1578;&#1608;&#1581;&#1577;'!A1"/><Relationship Id="rId5" Type="http://schemas.openxmlformats.org/officeDocument/2006/relationships/image" Target="../media/image31.png"/><Relationship Id="rId4" Type="http://schemas.openxmlformats.org/officeDocument/2006/relationships/image" Target="../media/image28.gif"/><Relationship Id="rId9" Type="http://schemas.openxmlformats.org/officeDocument/2006/relationships/image" Target="../media/image33.png"/></Relationships>
</file>

<file path=xl/drawings/_rels/drawing78.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3))'!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79.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4))'!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80.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5))'!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3))'!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81.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6))'!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4))'!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82.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7))'!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5))'!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83.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8))'!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6))'!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84.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9))'!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7))'!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85.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0))'!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8))'!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86.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1))'!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9))'!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87.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2))'!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0))'!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88.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3))'!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1))'!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89.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4))'!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2))'!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90.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5))'!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3))'!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91.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6))'!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4))'!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92.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7))'!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5))'!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93.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8))'!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6))'!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94.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19))'!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7))'!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0.png"/><Relationship Id="rId9" Type="http://schemas.openxmlformats.org/officeDocument/2006/relationships/image" Target="../media/image32.png"/></Relationships>
</file>

<file path=xl/drawings/_rels/drawing95.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0))'!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8))'!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96.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1))'!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19))'!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97.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2))'!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0))'!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98.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3))'!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1))'!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99.xml.rels><?xml version="1.0" encoding="UTF-8" standalone="yes"?>
<Relationships xmlns="http://schemas.openxmlformats.org/package/2006/relationships"><Relationship Id="rId8" Type="http://schemas.openxmlformats.org/officeDocument/2006/relationships/hyperlink" Target="#'&#1575;&#1604;&#1605;&#1604;&#1581;&#1602; &#1575;&#1604;&#1575;&#1581;&#1589;&#1575;&#1574;&#1610; '!A1"/><Relationship Id="rId3" Type="http://schemas.openxmlformats.org/officeDocument/2006/relationships/image" Target="../media/image27.jpeg"/><Relationship Id="rId7" Type="http://schemas.openxmlformats.org/officeDocument/2006/relationships/image" Target="../media/image32.png"/><Relationship Id="rId2" Type="http://schemas.openxmlformats.org/officeDocument/2006/relationships/image" Target="../media/image34.png"/><Relationship Id="rId1" Type="http://schemas.openxmlformats.org/officeDocument/2006/relationships/hyperlink" Target="#'((22))'!D11"/><Relationship Id="rId6" Type="http://schemas.openxmlformats.org/officeDocument/2006/relationships/hyperlink" Target="#'&#1575;&#1604;&#1576;&#1610;&#1575;&#1606;&#1575;&#1578; &#1575;&#1604;&#1605;&#1601;&#1578;&#1608;&#1581;&#1577;'!A1"/><Relationship Id="rId11" Type="http://schemas.openxmlformats.org/officeDocument/2006/relationships/image" Target="../media/image35.png"/><Relationship Id="rId5" Type="http://schemas.openxmlformats.org/officeDocument/2006/relationships/image" Target="../media/image31.png"/><Relationship Id="rId10" Type="http://schemas.openxmlformats.org/officeDocument/2006/relationships/hyperlink" Target="#'((24))'!D11"/><Relationship Id="rId4" Type="http://schemas.openxmlformats.org/officeDocument/2006/relationships/image" Target="../media/image28.gif"/><Relationship Id="rId9" Type="http://schemas.openxmlformats.org/officeDocument/2006/relationships/image" Target="../media/image33.png"/></Relationships>
</file>

<file path=xl/drawings/_rels/drawing100.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5))'!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3))'!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1.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6))'!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4))'!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2.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7))'!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5))'!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3.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8))'!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6))'!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4.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29))'!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7))'!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5.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30))'!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8))'!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6.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31))'!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29))'!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7.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32))'!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30))'!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8.xml.rels><?xml version="1.0" encoding="UTF-8" standalone="yes"?>
<Relationships xmlns="http://schemas.openxmlformats.org/package/2006/relationships"><Relationship Id="rId8" Type="http://schemas.openxmlformats.org/officeDocument/2006/relationships/hyperlink" Target="#'&#1575;&#1604;&#1576;&#1610;&#1575;&#1606;&#1575;&#1578; &#1575;&#1604;&#1605;&#1601;&#1578;&#1608;&#1581;&#1577;'!A1"/><Relationship Id="rId3" Type="http://schemas.openxmlformats.org/officeDocument/2006/relationships/hyperlink" Target="#'((33))'!D11"/><Relationship Id="rId7" Type="http://schemas.openxmlformats.org/officeDocument/2006/relationships/image" Target="../media/image31.png"/><Relationship Id="rId2" Type="http://schemas.openxmlformats.org/officeDocument/2006/relationships/image" Target="../media/image34.png"/><Relationship Id="rId1" Type="http://schemas.openxmlformats.org/officeDocument/2006/relationships/hyperlink" Target="#'((31))'!D11"/><Relationship Id="rId6" Type="http://schemas.openxmlformats.org/officeDocument/2006/relationships/image" Target="../media/image28.gif"/><Relationship Id="rId11" Type="http://schemas.openxmlformats.org/officeDocument/2006/relationships/image" Target="../media/image33.png"/><Relationship Id="rId5" Type="http://schemas.openxmlformats.org/officeDocument/2006/relationships/image" Target="../media/image27.jpeg"/><Relationship Id="rId10" Type="http://schemas.openxmlformats.org/officeDocument/2006/relationships/hyperlink" Target="#'&#1575;&#1604;&#1605;&#1604;&#1581;&#1602; &#1575;&#1604;&#1575;&#1581;&#1589;&#1575;&#1574;&#1610; '!A1"/><Relationship Id="rId4" Type="http://schemas.openxmlformats.org/officeDocument/2006/relationships/image" Target="../media/image35.png"/><Relationship Id="rId9" Type="http://schemas.openxmlformats.org/officeDocument/2006/relationships/image" Target="../media/image32.png"/></Relationships>
</file>

<file path=xl/drawings/_rels/drawing109.xml.rels><?xml version="1.0" encoding="UTF-8" standalone="yes"?>
<Relationships xmlns="http://schemas.openxmlformats.org/package/2006/relationships"><Relationship Id="rId8" Type="http://schemas.openxmlformats.org/officeDocument/2006/relationships/hyperlink" Target="#'&#1575;&#1604;&#1605;&#1604;&#1581;&#1602; &#1575;&#1604;&#1575;&#1581;&#1589;&#1575;&#1574;&#1610; '!A1"/><Relationship Id="rId3" Type="http://schemas.openxmlformats.org/officeDocument/2006/relationships/image" Target="../media/image27.jpeg"/><Relationship Id="rId7" Type="http://schemas.openxmlformats.org/officeDocument/2006/relationships/image" Target="../media/image32.png"/><Relationship Id="rId2" Type="http://schemas.openxmlformats.org/officeDocument/2006/relationships/image" Target="../media/image34.png"/><Relationship Id="rId1" Type="http://schemas.openxmlformats.org/officeDocument/2006/relationships/hyperlink" Target="#'((32))'!D11"/><Relationship Id="rId6" Type="http://schemas.openxmlformats.org/officeDocument/2006/relationships/hyperlink" Target="#'&#1575;&#1604;&#1576;&#1610;&#1575;&#1606;&#1575;&#1578; &#1575;&#1604;&#1605;&#1601;&#1578;&#1608;&#1581;&#1577;'!A1"/><Relationship Id="rId5" Type="http://schemas.openxmlformats.org/officeDocument/2006/relationships/image" Target="../media/image31.png"/><Relationship Id="rId4" Type="http://schemas.openxmlformats.org/officeDocument/2006/relationships/image" Target="../media/image28.gif"/><Relationship Id="rId9" Type="http://schemas.openxmlformats.org/officeDocument/2006/relationships/image" Target="../media/image33.png"/></Relationships>
</file>

<file path=xl/drawings/drawing1.xml><?xml version="1.0" encoding="utf-8"?>
<xdr:wsDr xmlns:xdr="http://schemas.openxmlformats.org/drawingml/2006/spreadsheetDrawing" xmlns:a="http://schemas.openxmlformats.org/drawingml/2006/main">
  <xdr:twoCellAnchor editAs="oneCell">
    <xdr:from>
      <xdr:col>0</xdr:col>
      <xdr:colOff>4</xdr:colOff>
      <xdr:row>0</xdr:row>
      <xdr:rowOff>0</xdr:rowOff>
    </xdr:from>
    <xdr:to>
      <xdr:col>8</xdr:col>
      <xdr:colOff>56032</xdr:colOff>
      <xdr:row>30</xdr:row>
      <xdr:rowOff>134471</xdr:rowOff>
    </xdr:to>
    <xdr:pic>
      <xdr:nvPicPr>
        <xdr:cNvPr id="21" name="Pictur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
        <a:stretch>
          <a:fillRect/>
        </a:stretch>
      </xdr:blipFill>
      <xdr:spPr>
        <a:xfrm flipH="1" flipV="1">
          <a:off x="9909350556" y="0"/>
          <a:ext cx="4896969" cy="5849471"/>
        </a:xfrm>
        <a:prstGeom prst="rect">
          <a:avLst/>
        </a:prstGeom>
      </xdr:spPr>
    </xdr:pic>
    <xdr:clientData/>
  </xdr:twoCellAnchor>
  <xdr:twoCellAnchor>
    <xdr:from>
      <xdr:col>55</xdr:col>
      <xdr:colOff>301886</xdr:colOff>
      <xdr:row>0</xdr:row>
      <xdr:rowOff>0</xdr:rowOff>
    </xdr:from>
    <xdr:to>
      <xdr:col>64</xdr:col>
      <xdr:colOff>181871</xdr:colOff>
      <xdr:row>20</xdr:row>
      <xdr:rowOff>171450</xdr:rowOff>
    </xdr:to>
    <xdr:sp macro="" textlink="">
      <xdr:nvSpPr>
        <xdr:cNvPr id="12" name="Isosceles Triangle 11">
          <a:extLst>
            <a:ext uri="{FF2B5EF4-FFF2-40B4-BE49-F238E27FC236}">
              <a16:creationId xmlns:a16="http://schemas.microsoft.com/office/drawing/2014/main" id="{00000000-0008-0000-0000-00000C000000}"/>
            </a:ext>
          </a:extLst>
        </xdr:cNvPr>
        <xdr:cNvSpPr/>
      </xdr:nvSpPr>
      <xdr:spPr>
        <a:xfrm rot="10800000">
          <a:off x="10972618129" y="0"/>
          <a:ext cx="5931161" cy="3757332"/>
        </a:xfrm>
        <a:prstGeom prst="triangle">
          <a:avLst/>
        </a:prstGeom>
        <a:solidFill>
          <a:srgbClr val="61B4E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ar-SA"/>
        </a:p>
      </xdr:txBody>
    </xdr:sp>
    <xdr:clientData/>
  </xdr:twoCellAnchor>
  <xdr:twoCellAnchor>
    <xdr:from>
      <xdr:col>55</xdr:col>
      <xdr:colOff>149486</xdr:colOff>
      <xdr:row>0</xdr:row>
      <xdr:rowOff>152400</xdr:rowOff>
    </xdr:from>
    <xdr:to>
      <xdr:col>64</xdr:col>
      <xdr:colOff>29471</xdr:colOff>
      <xdr:row>21</xdr:row>
      <xdr:rowOff>144556</xdr:rowOff>
    </xdr:to>
    <xdr:sp macro="" textlink="">
      <xdr:nvSpPr>
        <xdr:cNvPr id="13" name="Isosceles Triangle 12">
          <a:extLst>
            <a:ext uri="{FF2B5EF4-FFF2-40B4-BE49-F238E27FC236}">
              <a16:creationId xmlns:a16="http://schemas.microsoft.com/office/drawing/2014/main" id="{00000000-0008-0000-0000-00000D000000}"/>
            </a:ext>
          </a:extLst>
        </xdr:cNvPr>
        <xdr:cNvSpPr/>
      </xdr:nvSpPr>
      <xdr:spPr>
        <a:xfrm rot="10800000">
          <a:off x="10972770529" y="152400"/>
          <a:ext cx="5931161" cy="3757332"/>
        </a:xfrm>
        <a:prstGeom prst="triangle">
          <a:avLst/>
        </a:prstGeom>
        <a:solidFill>
          <a:srgbClr val="61B4E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ar-SA"/>
        </a:p>
      </xdr:txBody>
    </xdr:sp>
    <xdr:clientData/>
  </xdr:twoCellAnchor>
  <xdr:twoCellAnchor editAs="oneCell">
    <xdr:from>
      <xdr:col>6</xdr:col>
      <xdr:colOff>105493</xdr:colOff>
      <xdr:row>8</xdr:row>
      <xdr:rowOff>79325</xdr:rowOff>
    </xdr:from>
    <xdr:to>
      <xdr:col>19</xdr:col>
      <xdr:colOff>144601</xdr:colOff>
      <xdr:row>22</xdr:row>
      <xdr:rowOff>14294</xdr:rowOff>
    </xdr:to>
    <xdr:pic>
      <xdr:nvPicPr>
        <xdr:cNvPr id="8" name="Pictur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9902605693" y="1603325"/>
          <a:ext cx="7905637" cy="2601969"/>
        </a:xfrm>
        <a:prstGeom prst="rect">
          <a:avLst/>
        </a:prstGeom>
      </xdr:spPr>
    </xdr:pic>
    <xdr:clientData/>
  </xdr:twoCellAnchor>
  <xdr:twoCellAnchor editAs="oneCell">
    <xdr:from>
      <xdr:col>3</xdr:col>
      <xdr:colOff>41198</xdr:colOff>
      <xdr:row>26</xdr:row>
      <xdr:rowOff>168088</xdr:rowOff>
    </xdr:from>
    <xdr:to>
      <xdr:col>8</xdr:col>
      <xdr:colOff>579610</xdr:colOff>
      <xdr:row>35</xdr:row>
      <xdr:rowOff>15889</xdr:rowOff>
    </xdr:to>
    <xdr:pic>
      <xdr:nvPicPr>
        <xdr:cNvPr id="4" name="Picture 3">
          <a:hlinkClick xmlns:r="http://schemas.openxmlformats.org/officeDocument/2006/relationships" r:id="rId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a:stretch>
          <a:fillRect/>
        </a:stretch>
      </xdr:blipFill>
      <xdr:spPr>
        <a:xfrm>
          <a:off x="9908826978" y="5121088"/>
          <a:ext cx="3564000" cy="1562301"/>
        </a:xfrm>
        <a:prstGeom prst="rect">
          <a:avLst/>
        </a:prstGeom>
      </xdr:spPr>
    </xdr:pic>
    <xdr:clientData/>
  </xdr:twoCellAnchor>
  <xdr:twoCellAnchor editAs="oneCell">
    <xdr:from>
      <xdr:col>16</xdr:col>
      <xdr:colOff>503736</xdr:colOff>
      <xdr:row>27</xdr:row>
      <xdr:rowOff>0</xdr:rowOff>
    </xdr:from>
    <xdr:to>
      <xdr:col>22</xdr:col>
      <xdr:colOff>437030</xdr:colOff>
      <xdr:row>35</xdr:row>
      <xdr:rowOff>24000</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0000-000007000000}"/>
            </a:ext>
          </a:extLst>
        </xdr:cNvPr>
        <xdr:cNvPicPr>
          <a:picLocks/>
        </xdr:cNvPicPr>
      </xdr:nvPicPr>
      <xdr:blipFill rotWithShape="1">
        <a:blip xmlns:r="http://schemas.openxmlformats.org/officeDocument/2006/relationships" r:embed="rId6"/>
        <a:srcRect l="1733" b="4446"/>
        <a:stretch/>
      </xdr:blipFill>
      <xdr:spPr>
        <a:xfrm>
          <a:off x="9900497911" y="5143500"/>
          <a:ext cx="3564000" cy="1548000"/>
        </a:xfrm>
        <a:prstGeom prst="rect">
          <a:avLst/>
        </a:prstGeom>
      </xdr:spPr>
    </xdr:pic>
    <xdr:clientData/>
  </xdr:twoCellAnchor>
  <xdr:twoCellAnchor editAs="oneCell">
    <xdr:from>
      <xdr:col>9</xdr:col>
      <xdr:colOff>555126</xdr:colOff>
      <xdr:row>26</xdr:row>
      <xdr:rowOff>168087</xdr:rowOff>
    </xdr:from>
    <xdr:to>
      <xdr:col>15</xdr:col>
      <xdr:colOff>504063</xdr:colOff>
      <xdr:row>35</xdr:row>
      <xdr:rowOff>1587</xdr:rowOff>
    </xdr:to>
    <xdr:pic>
      <xdr:nvPicPr>
        <xdr:cNvPr id="14" name="Picture 13">
          <a:hlinkClick xmlns:r="http://schemas.openxmlformats.org/officeDocument/2006/relationships" r:id="rId7"/>
          <a:extLst>
            <a:ext uri="{FF2B5EF4-FFF2-40B4-BE49-F238E27FC236}">
              <a16:creationId xmlns:a16="http://schemas.microsoft.com/office/drawing/2014/main" id="{E36FAD52-0E8B-442E-AFB6-CC908EFFF4D6}"/>
            </a:ext>
          </a:extLst>
        </xdr:cNvPr>
        <xdr:cNvPicPr>
          <a:picLocks noChangeAspect="1"/>
        </xdr:cNvPicPr>
      </xdr:nvPicPr>
      <xdr:blipFill rotWithShape="1">
        <a:blip xmlns:r="http://schemas.openxmlformats.org/officeDocument/2006/relationships" r:embed="rId8"/>
        <a:srcRect l="1604" b="6732"/>
        <a:stretch/>
      </xdr:blipFill>
      <xdr:spPr>
        <a:xfrm>
          <a:off x="9904666701" y="5121087"/>
          <a:ext cx="3579643" cy="15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142476</xdr:colOff>
      <xdr:row>1</xdr:row>
      <xdr:rowOff>115659</xdr:rowOff>
    </xdr:from>
    <xdr:to>
      <xdr:col>8</xdr:col>
      <xdr:colOff>296616</xdr:colOff>
      <xdr:row>3</xdr:row>
      <xdr:rowOff>190500</xdr:rowOff>
    </xdr:to>
    <xdr:pic>
      <xdr:nvPicPr>
        <xdr:cNvPr id="187" name="Picture 186">
          <a:extLst>
            <a:ext uri="{FF2B5EF4-FFF2-40B4-BE49-F238E27FC236}">
              <a16:creationId xmlns:a16="http://schemas.microsoft.com/office/drawing/2014/main" id="{00000000-0008-0000-0100-0000BB000000}"/>
            </a:ext>
          </a:extLst>
        </xdr:cNvPr>
        <xdr:cNvPicPr>
          <a:picLocks noChangeAspect="1"/>
        </xdr:cNvPicPr>
      </xdr:nvPicPr>
      <xdr:blipFill>
        <a:blip xmlns:r="http://schemas.openxmlformats.org/officeDocument/2006/relationships" r:embed="rId1"/>
        <a:stretch>
          <a:fillRect/>
        </a:stretch>
      </xdr:blipFill>
      <xdr:spPr>
        <a:xfrm>
          <a:off x="9878525384" y="576034"/>
          <a:ext cx="3170390" cy="566966"/>
        </a:xfrm>
        <a:prstGeom prst="rect">
          <a:avLst/>
        </a:prstGeom>
      </xdr:spPr>
    </xdr:pic>
    <xdr:clientData/>
  </xdr:twoCellAnchor>
  <xdr:twoCellAnchor editAs="oneCell">
    <xdr:from>
      <xdr:col>7</xdr:col>
      <xdr:colOff>190500</xdr:colOff>
      <xdr:row>7</xdr:row>
      <xdr:rowOff>54015</xdr:rowOff>
    </xdr:from>
    <xdr:to>
      <xdr:col>11</xdr:col>
      <xdr:colOff>52153</xdr:colOff>
      <xdr:row>24</xdr:row>
      <xdr:rowOff>118798</xdr:rowOff>
    </xdr:to>
    <xdr:pic>
      <xdr:nvPicPr>
        <xdr:cNvPr id="2" name="Picture 1">
          <a:hlinkClick xmlns:r="http://schemas.openxmlformats.org/officeDocument/2006/relationships" r:id="rId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a:stretch>
          <a:fillRect/>
        </a:stretch>
      </xdr:blipFill>
      <xdr:spPr>
        <a:xfrm>
          <a:off x="9876960097" y="2498765"/>
          <a:ext cx="2274653" cy="3477908"/>
        </a:xfrm>
        <a:prstGeom prst="rect">
          <a:avLst/>
        </a:prstGeom>
      </xdr:spPr>
    </xdr:pic>
    <xdr:clientData/>
  </xdr:twoCellAnchor>
  <xdr:twoCellAnchor editAs="oneCell">
    <xdr:from>
      <xdr:col>11</xdr:col>
      <xdr:colOff>510886</xdr:colOff>
      <xdr:row>7</xdr:row>
      <xdr:rowOff>54016</xdr:rowOff>
    </xdr:from>
    <xdr:to>
      <xdr:col>15</xdr:col>
      <xdr:colOff>360258</xdr:colOff>
      <xdr:row>24</xdr:row>
      <xdr:rowOff>129932</xdr:rowOff>
    </xdr:to>
    <xdr:pic>
      <xdr:nvPicPr>
        <xdr:cNvPr id="3" name="Picture 2">
          <a:hlinkClick xmlns:r="http://schemas.openxmlformats.org/officeDocument/2006/relationships" r:id="rId4"/>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5"/>
        <a:stretch>
          <a:fillRect/>
        </a:stretch>
      </xdr:blipFill>
      <xdr:spPr>
        <a:xfrm>
          <a:off x="9874238992" y="2498766"/>
          <a:ext cx="2262372" cy="3489041"/>
        </a:xfrm>
        <a:prstGeom prst="rect">
          <a:avLst/>
        </a:prstGeom>
      </xdr:spPr>
    </xdr:pic>
    <xdr:clientData/>
  </xdr:twoCellAnchor>
  <xdr:twoCellAnchor editAs="oneCell">
    <xdr:from>
      <xdr:col>16</xdr:col>
      <xdr:colOff>105146</xdr:colOff>
      <xdr:row>7</xdr:row>
      <xdr:rowOff>70096</xdr:rowOff>
    </xdr:from>
    <xdr:to>
      <xdr:col>20</xdr:col>
      <xdr:colOff>198467</xdr:colOff>
      <xdr:row>24</xdr:row>
      <xdr:rowOff>146012</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7"/>
        <a:stretch>
          <a:fillRect/>
        </a:stretch>
      </xdr:blipFill>
      <xdr:spPr>
        <a:xfrm>
          <a:off x="9871384533" y="2514846"/>
          <a:ext cx="2506321" cy="3489041"/>
        </a:xfrm>
        <a:prstGeom prst="rect">
          <a:avLst/>
        </a:prstGeom>
      </xdr:spPr>
    </xdr:pic>
    <xdr:clientData/>
  </xdr:twoCellAnchor>
  <xdr:twoCellAnchor editAs="oneCell">
    <xdr:from>
      <xdr:col>21</xdr:col>
      <xdr:colOff>11133</xdr:colOff>
      <xdr:row>7</xdr:row>
      <xdr:rowOff>78756</xdr:rowOff>
    </xdr:from>
    <xdr:to>
      <xdr:col>24</xdr:col>
      <xdr:colOff>485108</xdr:colOff>
      <xdr:row>24</xdr:row>
      <xdr:rowOff>148576</xdr:rowOff>
    </xdr:to>
    <xdr:pic>
      <xdr:nvPicPr>
        <xdr:cNvPr id="7" name="Picture 6">
          <a:hlinkClick xmlns:r="http://schemas.openxmlformats.org/officeDocument/2006/relationships" r:id="rId8"/>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9"/>
        <a:stretch>
          <a:fillRect/>
        </a:stretch>
      </xdr:blipFill>
      <xdr:spPr>
        <a:xfrm>
          <a:off x="9868684892" y="2523506"/>
          <a:ext cx="2283725" cy="3482945"/>
        </a:xfrm>
        <a:prstGeom prst="rect">
          <a:avLst/>
        </a:prstGeom>
      </xdr:spPr>
    </xdr:pic>
    <xdr:clientData/>
  </xdr:twoCellAnchor>
  <xdr:twoCellAnchor editAs="oneCell">
    <xdr:from>
      <xdr:col>9</xdr:col>
      <xdr:colOff>285750</xdr:colOff>
      <xdr:row>26</xdr:row>
      <xdr:rowOff>124732</xdr:rowOff>
    </xdr:from>
    <xdr:to>
      <xdr:col>13</xdr:col>
      <xdr:colOff>250689</xdr:colOff>
      <xdr:row>44</xdr:row>
      <xdr:rowOff>109788</xdr:rowOff>
    </xdr:to>
    <xdr:pic>
      <xdr:nvPicPr>
        <xdr:cNvPr id="8" name="Picture 7">
          <a:hlinkClick xmlns:r="http://schemas.openxmlformats.org/officeDocument/2006/relationships" r:id="rId10"/>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1"/>
        <a:stretch>
          <a:fillRect/>
        </a:stretch>
      </xdr:blipFill>
      <xdr:spPr>
        <a:xfrm>
          <a:off x="9875555061" y="6363607"/>
          <a:ext cx="2377939" cy="3414056"/>
        </a:xfrm>
        <a:prstGeom prst="rect">
          <a:avLst/>
        </a:prstGeom>
      </xdr:spPr>
    </xdr:pic>
    <xdr:clientData/>
  </xdr:twoCellAnchor>
  <xdr:twoCellAnchor editAs="oneCell">
    <xdr:from>
      <xdr:col>18</xdr:col>
      <xdr:colOff>517071</xdr:colOff>
      <xdr:row>26</xdr:row>
      <xdr:rowOff>124733</xdr:rowOff>
    </xdr:from>
    <xdr:to>
      <xdr:col>22</xdr:col>
      <xdr:colOff>347888</xdr:colOff>
      <xdr:row>44</xdr:row>
      <xdr:rowOff>109789</xdr:rowOff>
    </xdr:to>
    <xdr:pic>
      <xdr:nvPicPr>
        <xdr:cNvPr id="10" name="Picture 9">
          <a:hlinkClick xmlns:r="http://schemas.openxmlformats.org/officeDocument/2006/relationships" r:id="rId12"/>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3"/>
        <a:stretch>
          <a:fillRect/>
        </a:stretch>
      </xdr:blipFill>
      <xdr:spPr>
        <a:xfrm>
          <a:off x="9870028612" y="6363608"/>
          <a:ext cx="2243817" cy="3414056"/>
        </a:xfrm>
        <a:prstGeom prst="rect">
          <a:avLst/>
        </a:prstGeom>
      </xdr:spPr>
    </xdr:pic>
    <xdr:clientData/>
  </xdr:twoCellAnchor>
  <xdr:twoCellAnchor editAs="oneCell">
    <xdr:from>
      <xdr:col>24</xdr:col>
      <xdr:colOff>492125</xdr:colOff>
      <xdr:row>1</xdr:row>
      <xdr:rowOff>63500</xdr:rowOff>
    </xdr:from>
    <xdr:to>
      <xdr:col>29</xdr:col>
      <xdr:colOff>347340</xdr:colOff>
      <xdr:row>4</xdr:row>
      <xdr:rowOff>134070</xdr:rowOff>
    </xdr:to>
    <xdr:pic>
      <xdr:nvPicPr>
        <xdr:cNvPr id="12" name="Picture 11">
          <a:hlinkClick xmlns:r="http://schemas.openxmlformats.org/officeDocument/2006/relationships" r:id="rId14"/>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5"/>
        <a:stretch>
          <a:fillRect/>
        </a:stretch>
      </xdr:blipFill>
      <xdr:spPr>
        <a:xfrm>
          <a:off x="9865806410" y="523875"/>
          <a:ext cx="2871465" cy="975445"/>
        </a:xfrm>
        <a:prstGeom prst="rect">
          <a:avLst/>
        </a:prstGeom>
      </xdr:spPr>
    </xdr:pic>
    <xdr:clientData/>
  </xdr:twoCellAnchor>
  <xdr:twoCellAnchor editAs="oneCell">
    <xdr:from>
      <xdr:col>14</xdr:col>
      <xdr:colOff>56204</xdr:colOff>
      <xdr:row>26</xdr:row>
      <xdr:rowOff>124687</xdr:rowOff>
    </xdr:from>
    <xdr:to>
      <xdr:col>17</xdr:col>
      <xdr:colOff>567335</xdr:colOff>
      <xdr:row>44</xdr:row>
      <xdr:rowOff>125342</xdr:rowOff>
    </xdr:to>
    <xdr:pic>
      <xdr:nvPicPr>
        <xdr:cNvPr id="4" name="Picture 3">
          <a:hlinkClick xmlns:r="http://schemas.openxmlformats.org/officeDocument/2006/relationships" r:id="rId16"/>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7"/>
        <a:stretch>
          <a:fillRect/>
        </a:stretch>
      </xdr:blipFill>
      <xdr:spPr>
        <a:xfrm>
          <a:off x="9976755865" y="6442360"/>
          <a:ext cx="2339931" cy="34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152400</xdr:colOff>
      <xdr:row>1</xdr:row>
      <xdr:rowOff>104775</xdr:rowOff>
    </xdr:from>
    <xdr:to>
      <xdr:col>1</xdr:col>
      <xdr:colOff>2016584</xdr:colOff>
      <xdr:row>3</xdr:row>
      <xdr:rowOff>72390</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1"/>
        <a:stretch>
          <a:fillRect/>
        </a:stretch>
      </xdr:blipFill>
      <xdr:spPr>
        <a:xfrm>
          <a:off x="13421965966" y="295275"/>
          <a:ext cx="1864184" cy="333375"/>
        </a:xfrm>
        <a:prstGeom prst="rect">
          <a:avLst/>
        </a:prstGeom>
      </xdr:spPr>
    </xdr:pic>
    <xdr:clientData/>
  </xdr:twoCellAnchor>
  <xdr:twoCellAnchor editAs="oneCell">
    <xdr:from>
      <xdr:col>5</xdr:col>
      <xdr:colOff>625816</xdr:colOff>
      <xdr:row>1</xdr:row>
      <xdr:rowOff>66675</xdr:rowOff>
    </xdr:from>
    <xdr:to>
      <xdr:col>7</xdr:col>
      <xdr:colOff>461640</xdr:colOff>
      <xdr:row>3</xdr:row>
      <xdr:rowOff>189675</xdr:rowOff>
    </xdr:to>
    <xdr:pic>
      <xdr:nvPicPr>
        <xdr:cNvPr id="16" name="Picture 15">
          <a:hlinkClick xmlns:r="http://schemas.openxmlformats.org/officeDocument/2006/relationships" r:id="rId2"/>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3"/>
        <a:stretch>
          <a:fillRect/>
        </a:stretch>
      </xdr:blipFill>
      <xdr:spPr>
        <a:xfrm>
          <a:off x="13415053185" y="257175"/>
          <a:ext cx="1483649" cy="504000"/>
        </a:xfrm>
        <a:prstGeom prst="rect">
          <a:avLst/>
        </a:prstGeom>
      </xdr:spPr>
    </xdr:pic>
    <xdr:clientData/>
  </xdr:twoCellAnchor>
  <xdr:twoCellAnchor editAs="oneCell">
    <xdr:from>
      <xdr:col>3</xdr:col>
      <xdr:colOff>684791</xdr:colOff>
      <xdr:row>1</xdr:row>
      <xdr:rowOff>66675</xdr:rowOff>
    </xdr:from>
    <xdr:to>
      <xdr:col>5</xdr:col>
      <xdr:colOff>575464</xdr:colOff>
      <xdr:row>3</xdr:row>
      <xdr:rowOff>189675</xdr:rowOff>
    </xdr:to>
    <xdr:pic>
      <xdr:nvPicPr>
        <xdr:cNvPr id="18" name="Picture 17">
          <a:hlinkClick xmlns:r="http://schemas.openxmlformats.org/officeDocument/2006/relationships" r:id="rId4"/>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5"/>
        <a:stretch>
          <a:fillRect/>
        </a:stretch>
      </xdr:blipFill>
      <xdr:spPr>
        <a:xfrm>
          <a:off x="13416583376" y="257175"/>
          <a:ext cx="1532783" cy="504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152400</xdr:colOff>
      <xdr:row>1</xdr:row>
      <xdr:rowOff>104775</xdr:rowOff>
    </xdr:from>
    <xdr:to>
      <xdr:col>1</xdr:col>
      <xdr:colOff>2016584</xdr:colOff>
      <xdr:row>3</xdr:row>
      <xdr:rowOff>72390</xdr:rowOff>
    </xdr:to>
    <xdr:pic>
      <xdr:nvPicPr>
        <xdr:cNvPr id="19" name="Picture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
        <a:stretch>
          <a:fillRect/>
        </a:stretch>
      </xdr:blipFill>
      <xdr:spPr>
        <a:xfrm>
          <a:off x="13421965966" y="295275"/>
          <a:ext cx="1864184" cy="333375"/>
        </a:xfrm>
        <a:prstGeom prst="rect">
          <a:avLst/>
        </a:prstGeom>
      </xdr:spPr>
    </xdr:pic>
    <xdr:clientData/>
  </xdr:twoCellAnchor>
  <xdr:twoCellAnchor editAs="oneCell">
    <xdr:from>
      <xdr:col>6</xdr:col>
      <xdr:colOff>655400</xdr:colOff>
      <xdr:row>1</xdr:row>
      <xdr:rowOff>38100</xdr:rowOff>
    </xdr:from>
    <xdr:to>
      <xdr:col>7</xdr:col>
      <xdr:colOff>1329424</xdr:colOff>
      <xdr:row>3</xdr:row>
      <xdr:rowOff>155385</xdr:rowOff>
    </xdr:to>
    <xdr:pic>
      <xdr:nvPicPr>
        <xdr:cNvPr id="11" name="Picture 10">
          <a:hlinkClick xmlns:r="http://schemas.openxmlformats.org/officeDocument/2006/relationships" r:id="rId2"/>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3"/>
        <a:stretch>
          <a:fillRect/>
        </a:stretch>
      </xdr:blipFill>
      <xdr:spPr>
        <a:xfrm>
          <a:off x="13414909301" y="228600"/>
          <a:ext cx="1483649" cy="504000"/>
        </a:xfrm>
        <a:prstGeom prst="rect">
          <a:avLst/>
        </a:prstGeom>
      </xdr:spPr>
    </xdr:pic>
    <xdr:clientData/>
  </xdr:twoCellAnchor>
  <xdr:twoCellAnchor editAs="oneCell">
    <xdr:from>
      <xdr:col>4</xdr:col>
      <xdr:colOff>714375</xdr:colOff>
      <xdr:row>1</xdr:row>
      <xdr:rowOff>38100</xdr:rowOff>
    </xdr:from>
    <xdr:to>
      <xdr:col>6</xdr:col>
      <xdr:colOff>608858</xdr:colOff>
      <xdr:row>3</xdr:row>
      <xdr:rowOff>155385</xdr:rowOff>
    </xdr:to>
    <xdr:pic>
      <xdr:nvPicPr>
        <xdr:cNvPr id="12" name="Picture 11">
          <a:hlinkClick xmlns:r="http://schemas.openxmlformats.org/officeDocument/2006/relationships" r:id="rId4"/>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5"/>
        <a:stretch>
          <a:fillRect/>
        </a:stretch>
      </xdr:blipFill>
      <xdr:spPr>
        <a:xfrm>
          <a:off x="13416439492" y="228600"/>
          <a:ext cx="1532783" cy="504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152400</xdr:colOff>
      <xdr:row>1</xdr:row>
      <xdr:rowOff>104775</xdr:rowOff>
    </xdr:from>
    <xdr:to>
      <xdr:col>1</xdr:col>
      <xdr:colOff>2016584</xdr:colOff>
      <xdr:row>3</xdr:row>
      <xdr:rowOff>72390</xdr:rowOff>
    </xdr:to>
    <xdr:pic>
      <xdr:nvPicPr>
        <xdr:cNvPr id="11" name="Picture 10">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
        <a:stretch>
          <a:fillRect/>
        </a:stretch>
      </xdr:blipFill>
      <xdr:spPr>
        <a:xfrm>
          <a:off x="13423213741" y="295275"/>
          <a:ext cx="1864184" cy="333375"/>
        </a:xfrm>
        <a:prstGeom prst="rect">
          <a:avLst/>
        </a:prstGeom>
      </xdr:spPr>
    </xdr:pic>
    <xdr:clientData/>
  </xdr:twoCellAnchor>
  <xdr:twoCellAnchor editAs="oneCell">
    <xdr:from>
      <xdr:col>5</xdr:col>
      <xdr:colOff>512525</xdr:colOff>
      <xdr:row>1</xdr:row>
      <xdr:rowOff>66675</xdr:rowOff>
    </xdr:from>
    <xdr:to>
      <xdr:col>7</xdr:col>
      <xdr:colOff>376924</xdr:colOff>
      <xdr:row>3</xdr:row>
      <xdr:rowOff>189675</xdr:rowOff>
    </xdr:to>
    <xdr:pic>
      <xdr:nvPicPr>
        <xdr:cNvPr id="20" name="Picture 19">
          <a:hlinkClick xmlns:r="http://schemas.openxmlformats.org/officeDocument/2006/relationships" r:id="rId2"/>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3"/>
        <a:stretch>
          <a:fillRect/>
        </a:stretch>
      </xdr:blipFill>
      <xdr:spPr>
        <a:xfrm>
          <a:off x="13414861676" y="257175"/>
          <a:ext cx="1483649" cy="504000"/>
        </a:xfrm>
        <a:prstGeom prst="rect">
          <a:avLst/>
        </a:prstGeom>
      </xdr:spPr>
    </xdr:pic>
    <xdr:clientData/>
  </xdr:twoCellAnchor>
  <xdr:twoCellAnchor editAs="oneCell">
    <xdr:from>
      <xdr:col>3</xdr:col>
      <xdr:colOff>647700</xdr:colOff>
      <xdr:row>1</xdr:row>
      <xdr:rowOff>66675</xdr:rowOff>
    </xdr:from>
    <xdr:to>
      <xdr:col>5</xdr:col>
      <xdr:colOff>460268</xdr:colOff>
      <xdr:row>3</xdr:row>
      <xdr:rowOff>189675</xdr:rowOff>
    </xdr:to>
    <xdr:pic>
      <xdr:nvPicPr>
        <xdr:cNvPr id="21" name="Picture 20">
          <a:hlinkClick xmlns:r="http://schemas.openxmlformats.org/officeDocument/2006/relationships" r:id="rId4"/>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5"/>
        <a:stretch>
          <a:fillRect/>
        </a:stretch>
      </xdr:blipFill>
      <xdr:spPr>
        <a:xfrm>
          <a:off x="13416391867" y="257175"/>
          <a:ext cx="1532783" cy="504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1</xdr:row>
      <xdr:rowOff>104775</xdr:rowOff>
    </xdr:from>
    <xdr:to>
      <xdr:col>1</xdr:col>
      <xdr:colOff>2016584</xdr:colOff>
      <xdr:row>3</xdr:row>
      <xdr:rowOff>72390</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13422042166" y="295275"/>
          <a:ext cx="1864184" cy="333375"/>
        </a:xfrm>
        <a:prstGeom prst="rect">
          <a:avLst/>
        </a:prstGeom>
      </xdr:spPr>
    </xdr:pic>
    <xdr:clientData/>
  </xdr:twoCellAnchor>
  <xdr:twoCellAnchor editAs="oneCell">
    <xdr:from>
      <xdr:col>7</xdr:col>
      <xdr:colOff>760175</xdr:colOff>
      <xdr:row>1</xdr:row>
      <xdr:rowOff>85725</xdr:rowOff>
    </xdr:from>
    <xdr:to>
      <xdr:col>9</xdr:col>
      <xdr:colOff>605524</xdr:colOff>
      <xdr:row>4</xdr:row>
      <xdr:rowOff>33465</xdr:rowOff>
    </xdr:to>
    <xdr:pic>
      <xdr:nvPicPr>
        <xdr:cNvPr id="18" name="Picture 17">
          <a:hlinkClick xmlns:r="http://schemas.openxmlformats.org/officeDocument/2006/relationships" r:id="rId2"/>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3"/>
        <a:stretch>
          <a:fillRect/>
        </a:stretch>
      </xdr:blipFill>
      <xdr:spPr>
        <a:xfrm>
          <a:off x="13412975726" y="276225"/>
          <a:ext cx="1483649" cy="504000"/>
        </a:xfrm>
        <a:prstGeom prst="rect">
          <a:avLst/>
        </a:prstGeom>
      </xdr:spPr>
    </xdr:pic>
    <xdr:clientData/>
  </xdr:twoCellAnchor>
  <xdr:twoCellAnchor editAs="oneCell">
    <xdr:from>
      <xdr:col>6</xdr:col>
      <xdr:colOff>0</xdr:colOff>
      <xdr:row>1</xdr:row>
      <xdr:rowOff>85725</xdr:rowOff>
    </xdr:from>
    <xdr:to>
      <xdr:col>7</xdr:col>
      <xdr:colOff>719348</xdr:colOff>
      <xdr:row>4</xdr:row>
      <xdr:rowOff>33465</xdr:rowOff>
    </xdr:to>
    <xdr:pic>
      <xdr:nvPicPr>
        <xdr:cNvPr id="19" name="Picture 18">
          <a:hlinkClick xmlns:r="http://schemas.openxmlformats.org/officeDocument/2006/relationships" r:id="rId4"/>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5"/>
        <a:stretch>
          <a:fillRect/>
        </a:stretch>
      </xdr:blipFill>
      <xdr:spPr>
        <a:xfrm>
          <a:off x="13414505917" y="276225"/>
          <a:ext cx="1532783" cy="504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152400</xdr:colOff>
      <xdr:row>1</xdr:row>
      <xdr:rowOff>104775</xdr:rowOff>
    </xdr:from>
    <xdr:to>
      <xdr:col>1</xdr:col>
      <xdr:colOff>2016584</xdr:colOff>
      <xdr:row>3</xdr:row>
      <xdr:rowOff>72390</xdr:rowOff>
    </xdr:to>
    <xdr:pic>
      <xdr:nvPicPr>
        <xdr:cNvPr id="8" name="Picture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
        <a:stretch>
          <a:fillRect/>
        </a:stretch>
      </xdr:blipFill>
      <xdr:spPr>
        <a:xfrm>
          <a:off x="13422042166" y="295275"/>
          <a:ext cx="1864184" cy="333375"/>
        </a:xfrm>
        <a:prstGeom prst="rect">
          <a:avLst/>
        </a:prstGeom>
      </xdr:spPr>
    </xdr:pic>
    <xdr:clientData/>
  </xdr:twoCellAnchor>
  <xdr:twoCellAnchor editAs="oneCell">
    <xdr:from>
      <xdr:col>5</xdr:col>
      <xdr:colOff>693500</xdr:colOff>
      <xdr:row>1</xdr:row>
      <xdr:rowOff>66675</xdr:rowOff>
    </xdr:from>
    <xdr:to>
      <xdr:col>7</xdr:col>
      <xdr:colOff>536944</xdr:colOff>
      <xdr:row>3</xdr:row>
      <xdr:rowOff>189675</xdr:rowOff>
    </xdr:to>
    <xdr:pic>
      <xdr:nvPicPr>
        <xdr:cNvPr id="17" name="Picture 16">
          <a:hlinkClick xmlns:r="http://schemas.openxmlformats.org/officeDocument/2006/relationships" r:id="rId2"/>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3"/>
        <a:stretch>
          <a:fillRect/>
        </a:stretch>
      </xdr:blipFill>
      <xdr:spPr>
        <a:xfrm>
          <a:off x="13415033126" y="257175"/>
          <a:ext cx="1483649" cy="504000"/>
        </a:xfrm>
        <a:prstGeom prst="rect">
          <a:avLst/>
        </a:prstGeom>
      </xdr:spPr>
    </xdr:pic>
    <xdr:clientData/>
  </xdr:twoCellAnchor>
  <xdr:twoCellAnchor editAs="oneCell">
    <xdr:from>
      <xdr:col>3</xdr:col>
      <xdr:colOff>752475</xdr:colOff>
      <xdr:row>1</xdr:row>
      <xdr:rowOff>66675</xdr:rowOff>
    </xdr:from>
    <xdr:to>
      <xdr:col>5</xdr:col>
      <xdr:colOff>646958</xdr:colOff>
      <xdr:row>3</xdr:row>
      <xdr:rowOff>189675</xdr:rowOff>
    </xdr:to>
    <xdr:pic>
      <xdr:nvPicPr>
        <xdr:cNvPr id="18" name="Picture 17">
          <a:hlinkClick xmlns:r="http://schemas.openxmlformats.org/officeDocument/2006/relationships" r:id="rId4"/>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5"/>
        <a:stretch>
          <a:fillRect/>
        </a:stretch>
      </xdr:blipFill>
      <xdr:spPr>
        <a:xfrm>
          <a:off x="13416563317" y="257175"/>
          <a:ext cx="1532783" cy="504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152400</xdr:colOff>
      <xdr:row>1</xdr:row>
      <xdr:rowOff>104775</xdr:rowOff>
    </xdr:from>
    <xdr:to>
      <xdr:col>1</xdr:col>
      <xdr:colOff>2016584</xdr:colOff>
      <xdr:row>3</xdr:row>
      <xdr:rowOff>70485</xdr:rowOff>
    </xdr:to>
    <xdr:pic>
      <xdr:nvPicPr>
        <xdr:cNvPr id="23" name="Picture 22">
          <a:extLst>
            <a:ext uri="{FF2B5EF4-FFF2-40B4-BE49-F238E27FC236}">
              <a16:creationId xmlns:a16="http://schemas.microsoft.com/office/drawing/2014/main" id="{00000000-0008-0000-0700-000017000000}"/>
            </a:ext>
          </a:extLst>
        </xdr:cNvPr>
        <xdr:cNvPicPr>
          <a:picLocks noChangeAspect="1"/>
        </xdr:cNvPicPr>
      </xdr:nvPicPr>
      <xdr:blipFill>
        <a:blip xmlns:r="http://schemas.openxmlformats.org/officeDocument/2006/relationships" r:embed="rId1"/>
        <a:stretch>
          <a:fillRect/>
        </a:stretch>
      </xdr:blipFill>
      <xdr:spPr>
        <a:xfrm>
          <a:off x="13422127891" y="295275"/>
          <a:ext cx="1864184" cy="333375"/>
        </a:xfrm>
        <a:prstGeom prst="rect">
          <a:avLst/>
        </a:prstGeom>
      </xdr:spPr>
    </xdr:pic>
    <xdr:clientData/>
  </xdr:twoCellAnchor>
  <xdr:twoCellAnchor editAs="oneCell">
    <xdr:from>
      <xdr:col>5</xdr:col>
      <xdr:colOff>674450</xdr:colOff>
      <xdr:row>1</xdr:row>
      <xdr:rowOff>47625</xdr:rowOff>
    </xdr:from>
    <xdr:to>
      <xdr:col>7</xdr:col>
      <xdr:colOff>529324</xdr:colOff>
      <xdr:row>3</xdr:row>
      <xdr:rowOff>183960</xdr:rowOff>
    </xdr:to>
    <xdr:pic>
      <xdr:nvPicPr>
        <xdr:cNvPr id="11" name="Picture 10">
          <a:hlinkClick xmlns:r="http://schemas.openxmlformats.org/officeDocument/2006/relationships" r:id="rId2"/>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3"/>
        <a:stretch>
          <a:fillRect/>
        </a:stretch>
      </xdr:blipFill>
      <xdr:spPr>
        <a:xfrm>
          <a:off x="13415061701" y="238125"/>
          <a:ext cx="1483649" cy="504000"/>
        </a:xfrm>
        <a:prstGeom prst="rect">
          <a:avLst/>
        </a:prstGeom>
      </xdr:spPr>
    </xdr:pic>
    <xdr:clientData/>
  </xdr:twoCellAnchor>
  <xdr:twoCellAnchor editAs="oneCell">
    <xdr:from>
      <xdr:col>3</xdr:col>
      <xdr:colOff>733425</xdr:colOff>
      <xdr:row>1</xdr:row>
      <xdr:rowOff>47625</xdr:rowOff>
    </xdr:from>
    <xdr:to>
      <xdr:col>5</xdr:col>
      <xdr:colOff>641243</xdr:colOff>
      <xdr:row>3</xdr:row>
      <xdr:rowOff>183960</xdr:rowOff>
    </xdr:to>
    <xdr:pic>
      <xdr:nvPicPr>
        <xdr:cNvPr id="12" name="Picture 11">
          <a:hlinkClick xmlns:r="http://schemas.openxmlformats.org/officeDocument/2006/relationships" r:id="rId4"/>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5"/>
        <a:stretch>
          <a:fillRect/>
        </a:stretch>
      </xdr:blipFill>
      <xdr:spPr>
        <a:xfrm>
          <a:off x="13416591892" y="238125"/>
          <a:ext cx="1532783" cy="504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152400</xdr:colOff>
      <xdr:row>1</xdr:row>
      <xdr:rowOff>104775</xdr:rowOff>
    </xdr:from>
    <xdr:to>
      <xdr:col>1</xdr:col>
      <xdr:colOff>2016584</xdr:colOff>
      <xdr:row>3</xdr:row>
      <xdr:rowOff>72390</xdr:rowOff>
    </xdr:to>
    <xdr:pic>
      <xdr:nvPicPr>
        <xdr:cNvPr id="8" name="Picture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1"/>
        <a:stretch>
          <a:fillRect/>
        </a:stretch>
      </xdr:blipFill>
      <xdr:spPr>
        <a:xfrm>
          <a:off x="13422137416" y="295275"/>
          <a:ext cx="1864184" cy="333375"/>
        </a:xfrm>
        <a:prstGeom prst="rect">
          <a:avLst/>
        </a:prstGeom>
      </xdr:spPr>
    </xdr:pic>
    <xdr:clientData/>
  </xdr:twoCellAnchor>
  <xdr:twoCellAnchor editAs="oneCell">
    <xdr:from>
      <xdr:col>6</xdr:col>
      <xdr:colOff>17225</xdr:colOff>
      <xdr:row>1</xdr:row>
      <xdr:rowOff>57150</xdr:rowOff>
    </xdr:from>
    <xdr:to>
      <xdr:col>7</xdr:col>
      <xdr:colOff>681724</xdr:colOff>
      <xdr:row>3</xdr:row>
      <xdr:rowOff>185865</xdr:rowOff>
    </xdr:to>
    <xdr:pic>
      <xdr:nvPicPr>
        <xdr:cNvPr id="17" name="Picture 16">
          <a:hlinkClick xmlns:r="http://schemas.openxmlformats.org/officeDocument/2006/relationships" r:id="rId2"/>
          <a:extLst>
            <a:ext uri="{FF2B5EF4-FFF2-40B4-BE49-F238E27FC236}">
              <a16:creationId xmlns:a16="http://schemas.microsoft.com/office/drawing/2014/main" id="{00000000-0008-0000-0800-000011000000}"/>
            </a:ext>
          </a:extLst>
        </xdr:cNvPr>
        <xdr:cNvPicPr>
          <a:picLocks noChangeAspect="1"/>
        </xdr:cNvPicPr>
      </xdr:nvPicPr>
      <xdr:blipFill>
        <a:blip xmlns:r="http://schemas.openxmlformats.org/officeDocument/2006/relationships" r:embed="rId3"/>
        <a:stretch>
          <a:fillRect/>
        </a:stretch>
      </xdr:blipFill>
      <xdr:spPr>
        <a:xfrm>
          <a:off x="13415033126" y="247650"/>
          <a:ext cx="1483649" cy="504000"/>
        </a:xfrm>
        <a:prstGeom prst="rect">
          <a:avLst/>
        </a:prstGeom>
      </xdr:spPr>
    </xdr:pic>
    <xdr:clientData/>
  </xdr:twoCellAnchor>
  <xdr:twoCellAnchor editAs="oneCell">
    <xdr:from>
      <xdr:col>4</xdr:col>
      <xdr:colOff>76200</xdr:colOff>
      <xdr:row>1</xdr:row>
      <xdr:rowOff>57150</xdr:rowOff>
    </xdr:from>
    <xdr:to>
      <xdr:col>5</xdr:col>
      <xdr:colOff>795548</xdr:colOff>
      <xdr:row>3</xdr:row>
      <xdr:rowOff>185865</xdr:rowOff>
    </xdr:to>
    <xdr:pic>
      <xdr:nvPicPr>
        <xdr:cNvPr id="18" name="Picture 17">
          <a:hlinkClick xmlns:r="http://schemas.openxmlformats.org/officeDocument/2006/relationships" r:id="rId4"/>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5"/>
        <a:stretch>
          <a:fillRect/>
        </a:stretch>
      </xdr:blipFill>
      <xdr:spPr>
        <a:xfrm>
          <a:off x="13416563317" y="247650"/>
          <a:ext cx="1532783" cy="504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533401</xdr:colOff>
      <xdr:row>2</xdr:row>
      <xdr:rowOff>161925</xdr:rowOff>
    </xdr:to>
    <xdr:pic>
      <xdr:nvPicPr>
        <xdr:cNvPr id="4" name="Picture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43547424" y="0"/>
          <a:ext cx="2867026" cy="809625"/>
        </a:xfrm>
        <a:prstGeom prst="rect">
          <a:avLst/>
        </a:prstGeom>
      </xdr:spPr>
    </xdr:pic>
    <xdr:clientData/>
  </xdr:twoCellAnchor>
  <xdr:twoCellAnchor editAs="oneCell">
    <xdr:from>
      <xdr:col>6</xdr:col>
      <xdr:colOff>679740</xdr:colOff>
      <xdr:row>0</xdr:row>
      <xdr:rowOff>201083</xdr:rowOff>
    </xdr:from>
    <xdr:to>
      <xdr:col>7</xdr:col>
      <xdr:colOff>1284972</xdr:colOff>
      <xdr:row>2</xdr:row>
      <xdr:rowOff>48916</xdr:rowOff>
    </xdr:to>
    <xdr:pic>
      <xdr:nvPicPr>
        <xdr:cNvPr id="14" name="Picture 13">
          <a:hlinkClick xmlns:r="http://schemas.openxmlformats.org/officeDocument/2006/relationships" r:id="rId2"/>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3"/>
        <a:stretch>
          <a:fillRect/>
        </a:stretch>
      </xdr:blipFill>
      <xdr:spPr>
        <a:xfrm>
          <a:off x="15771458861" y="201083"/>
          <a:ext cx="1483649" cy="504000"/>
        </a:xfrm>
        <a:prstGeom prst="rect">
          <a:avLst/>
        </a:prstGeom>
      </xdr:spPr>
    </xdr:pic>
    <xdr:clientData/>
  </xdr:twoCellAnchor>
  <xdr:twoCellAnchor editAs="oneCell">
    <xdr:from>
      <xdr:col>4</xdr:col>
      <xdr:colOff>603248</xdr:colOff>
      <xdr:row>0</xdr:row>
      <xdr:rowOff>201083</xdr:rowOff>
    </xdr:from>
    <xdr:to>
      <xdr:col>6</xdr:col>
      <xdr:colOff>633198</xdr:colOff>
      <xdr:row>2</xdr:row>
      <xdr:rowOff>48916</xdr:rowOff>
    </xdr:to>
    <xdr:pic>
      <xdr:nvPicPr>
        <xdr:cNvPr id="15" name="Picture 14">
          <a:hlinkClick xmlns:r="http://schemas.openxmlformats.org/officeDocument/2006/relationships" r:id="rId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5"/>
        <a:stretch>
          <a:fillRect/>
        </a:stretch>
      </xdr:blipFill>
      <xdr:spPr>
        <a:xfrm>
          <a:off x="15772989052" y="201083"/>
          <a:ext cx="1532783" cy="504000"/>
        </a:xfrm>
        <a:prstGeom prst="rect">
          <a:avLst/>
        </a:prstGeom>
      </xdr:spPr>
    </xdr:pic>
    <xdr:clientData/>
  </xdr:twoCellAnchor>
  <xdr:twoCellAnchor editAs="oneCell">
    <xdr:from>
      <xdr:col>0</xdr:col>
      <xdr:colOff>119468</xdr:colOff>
      <xdr:row>2</xdr:row>
      <xdr:rowOff>200025</xdr:rowOff>
    </xdr:from>
    <xdr:to>
      <xdr:col>0</xdr:col>
      <xdr:colOff>826205</xdr:colOff>
      <xdr:row>5</xdr:row>
      <xdr:rowOff>108450</xdr:rowOff>
    </xdr:to>
    <xdr:pic>
      <xdr:nvPicPr>
        <xdr:cNvPr id="2" name="Picture 1">
          <a:hlinkClick xmlns:r="http://schemas.openxmlformats.org/officeDocument/2006/relationships" r:id="rId6"/>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7"/>
        <a:stretch>
          <a:fillRect/>
        </a:stretch>
      </xdr:blipFill>
      <xdr:spPr>
        <a:xfrm>
          <a:off x="15760791370" y="847725"/>
          <a:ext cx="706737" cy="1080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31938</xdr:colOff>
      <xdr:row>3</xdr:row>
      <xdr:rowOff>137272</xdr:rowOff>
    </xdr:to>
    <xdr:pic>
      <xdr:nvPicPr>
        <xdr:cNvPr id="5" name="Picture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1603386" y="0"/>
          <a:ext cx="2867026" cy="809625"/>
        </a:xfrm>
        <a:prstGeom prst="rect">
          <a:avLst/>
        </a:prstGeom>
      </xdr:spPr>
    </xdr:pic>
    <xdr:clientData/>
  </xdr:twoCellAnchor>
  <xdr:twoCellAnchor editAs="oneCell">
    <xdr:from>
      <xdr:col>6</xdr:col>
      <xdr:colOff>1028992</xdr:colOff>
      <xdr:row>0</xdr:row>
      <xdr:rowOff>95251</xdr:rowOff>
    </xdr:from>
    <xdr:to>
      <xdr:col>8</xdr:col>
      <xdr:colOff>14974</xdr:colOff>
      <xdr:row>2</xdr:row>
      <xdr:rowOff>133584</xdr:rowOff>
    </xdr:to>
    <xdr:pic>
      <xdr:nvPicPr>
        <xdr:cNvPr id="10" name="Picture 9">
          <a:hlinkClick xmlns:r="http://schemas.openxmlformats.org/officeDocument/2006/relationships" r:id="rId2"/>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3"/>
        <a:stretch>
          <a:fillRect/>
        </a:stretch>
      </xdr:blipFill>
      <xdr:spPr>
        <a:xfrm>
          <a:off x="10052119692" y="95251"/>
          <a:ext cx="1483649" cy="504000"/>
        </a:xfrm>
        <a:prstGeom prst="rect">
          <a:avLst/>
        </a:prstGeom>
      </xdr:spPr>
    </xdr:pic>
    <xdr:clientData/>
  </xdr:twoCellAnchor>
  <xdr:twoCellAnchor editAs="oneCell">
    <xdr:from>
      <xdr:col>5</xdr:col>
      <xdr:colOff>473988</xdr:colOff>
      <xdr:row>0</xdr:row>
      <xdr:rowOff>91237</xdr:rowOff>
    </xdr:from>
    <xdr:to>
      <xdr:col>6</xdr:col>
      <xdr:colOff>1025150</xdr:colOff>
      <xdr:row>2</xdr:row>
      <xdr:rowOff>157009</xdr:rowOff>
    </xdr:to>
    <xdr:pic>
      <xdr:nvPicPr>
        <xdr:cNvPr id="11" name="Picture 10">
          <a:hlinkClick xmlns:r="http://schemas.openxmlformats.org/officeDocument/2006/relationships" r:id="rId4"/>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5"/>
        <a:stretch>
          <a:fillRect/>
        </a:stretch>
      </xdr:blipFill>
      <xdr:spPr>
        <a:xfrm>
          <a:off x="10005795333" y="91237"/>
          <a:ext cx="1608765" cy="525600"/>
        </a:xfrm>
        <a:prstGeom prst="rect">
          <a:avLst/>
        </a:prstGeom>
      </xdr:spPr>
    </xdr:pic>
    <xdr:clientData/>
  </xdr:twoCellAnchor>
  <xdr:twoCellAnchor editAs="oneCell">
    <xdr:from>
      <xdr:col>0</xdr:col>
      <xdr:colOff>230487</xdr:colOff>
      <xdr:row>3</xdr:row>
      <xdr:rowOff>123825</xdr:rowOff>
    </xdr:from>
    <xdr:to>
      <xdr:col>0</xdr:col>
      <xdr:colOff>937224</xdr:colOff>
      <xdr:row>5</xdr:row>
      <xdr:rowOff>22725</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7"/>
        <a:stretch>
          <a:fillRect/>
        </a:stretch>
      </xdr:blipFill>
      <xdr:spPr>
        <a:xfrm>
          <a:off x="9991416426" y="809625"/>
          <a:ext cx="706737" cy="1080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2</xdr:col>
      <xdr:colOff>95250</xdr:colOff>
      <xdr:row>3</xdr:row>
      <xdr:rowOff>274422</xdr:rowOff>
    </xdr:to>
    <xdr:pic>
      <xdr:nvPicPr>
        <xdr:cNvPr id="6" name="Picture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5061350" y="209551"/>
          <a:ext cx="2590799" cy="731621"/>
        </a:xfrm>
        <a:prstGeom prst="rect">
          <a:avLst/>
        </a:prstGeom>
      </xdr:spPr>
    </xdr:pic>
    <xdr:clientData/>
  </xdr:twoCellAnchor>
  <xdr:twoCellAnchor editAs="oneCell">
    <xdr:from>
      <xdr:col>10</xdr:col>
      <xdr:colOff>242174</xdr:colOff>
      <xdr:row>1</xdr:row>
      <xdr:rowOff>4014</xdr:rowOff>
    </xdr:from>
    <xdr:to>
      <xdr:col>12</xdr:col>
      <xdr:colOff>491931</xdr:colOff>
      <xdr:row>3</xdr:row>
      <xdr:rowOff>24916</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3"/>
        <a:stretch>
          <a:fillRect/>
        </a:stretch>
      </xdr:blipFill>
      <xdr:spPr>
        <a:xfrm>
          <a:off x="10051431069" y="215681"/>
          <a:ext cx="1477423" cy="486568"/>
        </a:xfrm>
        <a:prstGeom prst="rect">
          <a:avLst/>
        </a:prstGeom>
      </xdr:spPr>
    </xdr:pic>
    <xdr:clientData/>
  </xdr:twoCellAnchor>
  <xdr:twoCellAnchor editAs="oneCell">
    <xdr:from>
      <xdr:col>8</xdr:col>
      <xdr:colOff>0</xdr:colOff>
      <xdr:row>1</xdr:row>
      <xdr:rowOff>0</xdr:rowOff>
    </xdr:from>
    <xdr:to>
      <xdr:col>10</xdr:col>
      <xdr:colOff>238331</xdr:colOff>
      <xdr:row>3</xdr:row>
      <xdr:rowOff>48341</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5"/>
        <a:stretch>
          <a:fillRect/>
        </a:stretch>
      </xdr:blipFill>
      <xdr:spPr>
        <a:xfrm>
          <a:off x="10052912335" y="211667"/>
          <a:ext cx="1603581" cy="514007"/>
        </a:xfrm>
        <a:prstGeom prst="rect">
          <a:avLst/>
        </a:prstGeom>
      </xdr:spPr>
    </xdr:pic>
    <xdr:clientData/>
  </xdr:twoCellAnchor>
  <xdr:twoCellAnchor editAs="oneCell">
    <xdr:from>
      <xdr:col>0</xdr:col>
      <xdr:colOff>217080</xdr:colOff>
      <xdr:row>3</xdr:row>
      <xdr:rowOff>208068</xdr:rowOff>
    </xdr:from>
    <xdr:to>
      <xdr:col>0</xdr:col>
      <xdr:colOff>829080</xdr:colOff>
      <xdr:row>5</xdr:row>
      <xdr:rowOff>182477</xdr:rowOff>
    </xdr:to>
    <xdr:pic>
      <xdr:nvPicPr>
        <xdr:cNvPr id="9" name="Picture 8">
          <a:hlinkClick xmlns:r="http://schemas.openxmlformats.org/officeDocument/2006/relationships" r:id="rId6"/>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7"/>
        <a:stretch>
          <a:fillRect/>
        </a:stretch>
      </xdr:blipFill>
      <xdr:spPr>
        <a:xfrm>
          <a:off x="9990345587" y="876935"/>
          <a:ext cx="612000" cy="93114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558614</xdr:colOff>
      <xdr:row>3</xdr:row>
      <xdr:rowOff>148478</xdr:rowOff>
    </xdr:to>
    <xdr:pic>
      <xdr:nvPicPr>
        <xdr:cNvPr id="6" name="Picture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81390562" y="0"/>
          <a:ext cx="2867026" cy="809625"/>
        </a:xfrm>
        <a:prstGeom prst="rect">
          <a:avLst/>
        </a:prstGeom>
      </xdr:spPr>
    </xdr:pic>
    <xdr:clientData/>
  </xdr:twoCellAnchor>
  <xdr:twoCellAnchor editAs="oneCell">
    <xdr:from>
      <xdr:col>10</xdr:col>
      <xdr:colOff>400924</xdr:colOff>
      <xdr:row>1</xdr:row>
      <xdr:rowOff>4014</xdr:rowOff>
    </xdr:from>
    <xdr:to>
      <xdr:col>12</xdr:col>
      <xdr:colOff>608347</xdr:colOff>
      <xdr:row>3</xdr:row>
      <xdr:rowOff>24916</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3"/>
        <a:stretch>
          <a:fillRect/>
        </a:stretch>
      </xdr:blipFill>
      <xdr:spPr>
        <a:xfrm>
          <a:off x="10049367319" y="215681"/>
          <a:ext cx="1477423" cy="486568"/>
        </a:xfrm>
        <a:prstGeom prst="rect">
          <a:avLst/>
        </a:prstGeom>
      </xdr:spPr>
    </xdr:pic>
    <xdr:clientData/>
  </xdr:twoCellAnchor>
  <xdr:twoCellAnchor editAs="oneCell">
    <xdr:from>
      <xdr:col>8</xdr:col>
      <xdr:colOff>0</xdr:colOff>
      <xdr:row>1</xdr:row>
      <xdr:rowOff>0</xdr:rowOff>
    </xdr:from>
    <xdr:to>
      <xdr:col>10</xdr:col>
      <xdr:colOff>397081</xdr:colOff>
      <xdr:row>3</xdr:row>
      <xdr:rowOff>48341</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0C00-000008000000}"/>
            </a:ext>
          </a:extLst>
        </xdr:cNvPr>
        <xdr:cNvPicPr>
          <a:picLocks noChangeAspect="1"/>
        </xdr:cNvPicPr>
      </xdr:nvPicPr>
      <xdr:blipFill>
        <a:blip xmlns:r="http://schemas.openxmlformats.org/officeDocument/2006/relationships" r:embed="rId5"/>
        <a:stretch>
          <a:fillRect/>
        </a:stretch>
      </xdr:blipFill>
      <xdr:spPr>
        <a:xfrm>
          <a:off x="10050848585" y="211667"/>
          <a:ext cx="1603581" cy="514007"/>
        </a:xfrm>
        <a:prstGeom prst="rect">
          <a:avLst/>
        </a:prstGeom>
      </xdr:spPr>
    </xdr:pic>
    <xdr:clientData/>
  </xdr:twoCellAnchor>
  <xdr:twoCellAnchor editAs="oneCell">
    <xdr:from>
      <xdr:col>0</xdr:col>
      <xdr:colOff>169333</xdr:colOff>
      <xdr:row>3</xdr:row>
      <xdr:rowOff>76200</xdr:rowOff>
    </xdr:from>
    <xdr:to>
      <xdr:col>0</xdr:col>
      <xdr:colOff>779428</xdr:colOff>
      <xdr:row>5</xdr:row>
      <xdr:rowOff>107971</xdr:rowOff>
    </xdr:to>
    <xdr:pic>
      <xdr:nvPicPr>
        <xdr:cNvPr id="9" name="Picture 8">
          <a:hlinkClick xmlns:r="http://schemas.openxmlformats.org/officeDocument/2006/relationships" r:id="rId6"/>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7"/>
        <a:stretch>
          <a:fillRect/>
        </a:stretch>
      </xdr:blipFill>
      <xdr:spPr>
        <a:xfrm>
          <a:off x="9988312439" y="745067"/>
          <a:ext cx="610095" cy="92923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54428</xdr:colOff>
      <xdr:row>0</xdr:row>
      <xdr:rowOff>54429</xdr:rowOff>
    </xdr:from>
    <xdr:to>
      <xdr:col>1</xdr:col>
      <xdr:colOff>1033361</xdr:colOff>
      <xdr:row>3</xdr:row>
      <xdr:rowOff>292554</xdr:rowOff>
    </xdr:to>
    <xdr:pic>
      <xdr:nvPicPr>
        <xdr:cNvPr id="4" name="Picture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92035847" y="54429"/>
          <a:ext cx="2625575" cy="809625"/>
        </a:xfrm>
        <a:prstGeom prst="rect">
          <a:avLst/>
        </a:prstGeom>
      </xdr:spPr>
    </xdr:pic>
    <xdr:clientData/>
  </xdr:twoCellAnchor>
  <xdr:twoCellAnchor editAs="oneCell">
    <xdr:from>
      <xdr:col>4</xdr:col>
      <xdr:colOff>1110942</xdr:colOff>
      <xdr:row>1</xdr:row>
      <xdr:rowOff>56930</xdr:rowOff>
    </xdr:from>
    <xdr:to>
      <xdr:col>6</xdr:col>
      <xdr:colOff>13503</xdr:colOff>
      <xdr:row>3</xdr:row>
      <xdr:rowOff>162498</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3"/>
        <a:stretch>
          <a:fillRect/>
        </a:stretch>
      </xdr:blipFill>
      <xdr:spPr>
        <a:xfrm>
          <a:off x="10057000081" y="247430"/>
          <a:ext cx="1484894" cy="486568"/>
        </a:xfrm>
        <a:prstGeom prst="rect">
          <a:avLst/>
        </a:prstGeom>
      </xdr:spPr>
    </xdr:pic>
    <xdr:clientData/>
  </xdr:twoCellAnchor>
  <xdr:twoCellAnchor editAs="oneCell">
    <xdr:from>
      <xdr:col>3</xdr:col>
      <xdr:colOff>793751</xdr:colOff>
      <xdr:row>1</xdr:row>
      <xdr:rowOff>52916</xdr:rowOff>
    </xdr:from>
    <xdr:to>
      <xdr:col>4</xdr:col>
      <xdr:colOff>1107099</xdr:colOff>
      <xdr:row>3</xdr:row>
      <xdr:rowOff>185923</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5"/>
        <a:stretch>
          <a:fillRect/>
        </a:stretch>
      </xdr:blipFill>
      <xdr:spPr>
        <a:xfrm>
          <a:off x="10058488818" y="243416"/>
          <a:ext cx="1604515" cy="514007"/>
        </a:xfrm>
        <a:prstGeom prst="rect">
          <a:avLst/>
        </a:prstGeom>
      </xdr:spPr>
    </xdr:pic>
    <xdr:clientData/>
  </xdr:twoCellAnchor>
  <xdr:twoCellAnchor editAs="oneCell">
    <xdr:from>
      <xdr:col>0</xdr:col>
      <xdr:colOff>323850</xdr:colOff>
      <xdr:row>3</xdr:row>
      <xdr:rowOff>238125</xdr:rowOff>
    </xdr:from>
    <xdr:to>
      <xdr:col>0</xdr:col>
      <xdr:colOff>1030587</xdr:colOff>
      <xdr:row>5</xdr:row>
      <xdr:rowOff>413250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7"/>
        <a:stretch>
          <a:fillRect/>
        </a:stretch>
      </xdr:blipFill>
      <xdr:spPr>
        <a:xfrm>
          <a:off x="9994761588" y="809625"/>
          <a:ext cx="706737" cy="108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54428</xdr:colOff>
      <xdr:row>0</xdr:row>
      <xdr:rowOff>54429</xdr:rowOff>
    </xdr:from>
    <xdr:to>
      <xdr:col>1</xdr:col>
      <xdr:colOff>1032514</xdr:colOff>
      <xdr:row>3</xdr:row>
      <xdr:rowOff>294459</xdr:rowOff>
    </xdr:to>
    <xdr:pic>
      <xdr:nvPicPr>
        <xdr:cNvPr id="5" name="Picture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51329796" y="54429"/>
          <a:ext cx="2867026" cy="809625"/>
        </a:xfrm>
        <a:prstGeom prst="rect">
          <a:avLst/>
        </a:prstGeom>
      </xdr:spPr>
    </xdr:pic>
    <xdr:clientData/>
  </xdr:twoCellAnchor>
  <xdr:twoCellAnchor editAs="oneCell">
    <xdr:from>
      <xdr:col>10</xdr:col>
      <xdr:colOff>671733</xdr:colOff>
      <xdr:row>1</xdr:row>
      <xdr:rowOff>88684</xdr:rowOff>
    </xdr:from>
    <xdr:to>
      <xdr:col>11</xdr:col>
      <xdr:colOff>950127</xdr:colOff>
      <xdr:row>3</xdr:row>
      <xdr:rowOff>194252</xdr:rowOff>
    </xdr:to>
    <xdr:pic>
      <xdr:nvPicPr>
        <xdr:cNvPr id="6" name="Picture 5">
          <a:hlinkClick xmlns:r="http://schemas.openxmlformats.org/officeDocument/2006/relationships" r:id="rId2"/>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3"/>
        <a:stretch>
          <a:fillRect/>
        </a:stretch>
      </xdr:blipFill>
      <xdr:spPr>
        <a:xfrm>
          <a:off x="10050655373" y="279184"/>
          <a:ext cx="1474311" cy="486568"/>
        </a:xfrm>
        <a:prstGeom prst="rect">
          <a:avLst/>
        </a:prstGeom>
      </xdr:spPr>
    </xdr:pic>
    <xdr:clientData/>
  </xdr:twoCellAnchor>
  <xdr:twoCellAnchor editAs="oneCell">
    <xdr:from>
      <xdr:col>9</xdr:col>
      <xdr:colOff>95250</xdr:colOff>
      <xdr:row>1</xdr:row>
      <xdr:rowOff>84670</xdr:rowOff>
    </xdr:from>
    <xdr:to>
      <xdr:col>10</xdr:col>
      <xdr:colOff>671700</xdr:colOff>
      <xdr:row>3</xdr:row>
      <xdr:rowOff>219582</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5"/>
        <a:stretch>
          <a:fillRect/>
        </a:stretch>
      </xdr:blipFill>
      <xdr:spPr>
        <a:xfrm>
          <a:off x="10052133527" y="275170"/>
          <a:ext cx="1599223" cy="514007"/>
        </a:xfrm>
        <a:prstGeom prst="rect">
          <a:avLst/>
        </a:prstGeom>
      </xdr:spPr>
    </xdr:pic>
    <xdr:clientData/>
  </xdr:twoCellAnchor>
  <xdr:twoCellAnchor editAs="oneCell">
    <xdr:from>
      <xdr:col>0</xdr:col>
      <xdr:colOff>262194</xdr:colOff>
      <xdr:row>3</xdr:row>
      <xdr:rowOff>235324</xdr:rowOff>
    </xdr:from>
    <xdr:to>
      <xdr:col>0</xdr:col>
      <xdr:colOff>960585</xdr:colOff>
      <xdr:row>5</xdr:row>
      <xdr:rowOff>409553</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7"/>
        <a:stretch>
          <a:fillRect/>
        </a:stretch>
      </xdr:blipFill>
      <xdr:spPr>
        <a:xfrm>
          <a:off x="9920389569" y="806824"/>
          <a:ext cx="700296" cy="1080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54428</xdr:colOff>
      <xdr:row>0</xdr:row>
      <xdr:rowOff>54429</xdr:rowOff>
    </xdr:from>
    <xdr:to>
      <xdr:col>2</xdr:col>
      <xdr:colOff>3478</xdr:colOff>
      <xdr:row>3</xdr:row>
      <xdr:rowOff>292554</xdr:rowOff>
    </xdr:to>
    <xdr:pic>
      <xdr:nvPicPr>
        <xdr:cNvPr id="4" name="Picture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92683547" y="54429"/>
          <a:ext cx="2625575" cy="809625"/>
        </a:xfrm>
        <a:prstGeom prst="rect">
          <a:avLst/>
        </a:prstGeom>
      </xdr:spPr>
    </xdr:pic>
    <xdr:clientData/>
  </xdr:twoCellAnchor>
  <xdr:twoCellAnchor editAs="oneCell">
    <xdr:from>
      <xdr:col>7</xdr:col>
      <xdr:colOff>527924</xdr:colOff>
      <xdr:row>1</xdr:row>
      <xdr:rowOff>46348</xdr:rowOff>
    </xdr:from>
    <xdr:to>
      <xdr:col>8</xdr:col>
      <xdr:colOff>978764</xdr:colOff>
      <xdr:row>3</xdr:row>
      <xdr:rowOff>151916</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3"/>
        <a:stretch>
          <a:fillRect/>
        </a:stretch>
      </xdr:blipFill>
      <xdr:spPr>
        <a:xfrm>
          <a:off x="10054521403" y="236848"/>
          <a:ext cx="1477423" cy="486568"/>
        </a:xfrm>
        <a:prstGeom prst="rect">
          <a:avLst/>
        </a:prstGeom>
      </xdr:spPr>
    </xdr:pic>
    <xdr:clientData/>
  </xdr:twoCellAnchor>
  <xdr:twoCellAnchor editAs="oneCell">
    <xdr:from>
      <xdr:col>6</xdr:col>
      <xdr:colOff>52917</xdr:colOff>
      <xdr:row>1</xdr:row>
      <xdr:rowOff>42334</xdr:rowOff>
    </xdr:from>
    <xdr:to>
      <xdr:col>7</xdr:col>
      <xdr:colOff>524081</xdr:colOff>
      <xdr:row>3</xdr:row>
      <xdr:rowOff>175341</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5"/>
        <a:stretch>
          <a:fillRect/>
        </a:stretch>
      </xdr:blipFill>
      <xdr:spPr>
        <a:xfrm>
          <a:off x="10056002669" y="232834"/>
          <a:ext cx="1603581" cy="514007"/>
        </a:xfrm>
        <a:prstGeom prst="rect">
          <a:avLst/>
        </a:prstGeom>
      </xdr:spPr>
    </xdr:pic>
    <xdr:clientData/>
  </xdr:twoCellAnchor>
  <xdr:twoCellAnchor editAs="oneCell">
    <xdr:from>
      <xdr:col>0</xdr:col>
      <xdr:colOff>296334</xdr:colOff>
      <xdr:row>3</xdr:row>
      <xdr:rowOff>211667</xdr:rowOff>
    </xdr:from>
    <xdr:to>
      <xdr:col>0</xdr:col>
      <xdr:colOff>996630</xdr:colOff>
      <xdr:row>5</xdr:row>
      <xdr:rowOff>381500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7"/>
        <a:stretch>
          <a:fillRect/>
        </a:stretch>
      </xdr:blipFill>
      <xdr:spPr>
        <a:xfrm>
          <a:off x="10063658120" y="783167"/>
          <a:ext cx="700296" cy="1080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29629</xdr:colOff>
      <xdr:row>0</xdr:row>
      <xdr:rowOff>28575</xdr:rowOff>
    </xdr:from>
    <xdr:to>
      <xdr:col>1</xdr:col>
      <xdr:colOff>1405040</xdr:colOff>
      <xdr:row>4</xdr:row>
      <xdr:rowOff>158115</xdr:rowOff>
    </xdr:to>
    <xdr:pic>
      <xdr:nvPicPr>
        <xdr:cNvPr id="4" name="Picture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38002687" y="28575"/>
          <a:ext cx="2673351" cy="930910"/>
        </a:xfrm>
        <a:prstGeom prst="rect">
          <a:avLst/>
        </a:prstGeom>
      </xdr:spPr>
    </xdr:pic>
    <xdr:clientData/>
  </xdr:twoCellAnchor>
  <xdr:twoCellAnchor editAs="oneCell">
    <xdr:from>
      <xdr:col>5</xdr:col>
      <xdr:colOff>549089</xdr:colOff>
      <xdr:row>1</xdr:row>
      <xdr:rowOff>67518</xdr:rowOff>
    </xdr:from>
    <xdr:to>
      <xdr:col>7</xdr:col>
      <xdr:colOff>29014</xdr:colOff>
      <xdr:row>3</xdr:row>
      <xdr:rowOff>151919</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3"/>
        <a:stretch>
          <a:fillRect/>
        </a:stretch>
      </xdr:blipFill>
      <xdr:spPr>
        <a:xfrm>
          <a:off x="9532805405" y="258018"/>
          <a:ext cx="1477423" cy="486568"/>
        </a:xfrm>
        <a:prstGeom prst="rect">
          <a:avLst/>
        </a:prstGeom>
      </xdr:spPr>
    </xdr:pic>
    <xdr:clientData/>
  </xdr:twoCellAnchor>
  <xdr:twoCellAnchor editAs="oneCell">
    <xdr:from>
      <xdr:col>3</xdr:col>
      <xdr:colOff>952498</xdr:colOff>
      <xdr:row>1</xdr:row>
      <xdr:rowOff>63504</xdr:rowOff>
    </xdr:from>
    <xdr:to>
      <xdr:col>5</xdr:col>
      <xdr:colOff>537626</xdr:colOff>
      <xdr:row>3</xdr:row>
      <xdr:rowOff>184869</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5"/>
        <a:stretch>
          <a:fillRect/>
        </a:stretch>
      </xdr:blipFill>
      <xdr:spPr>
        <a:xfrm>
          <a:off x="9534286671" y="254004"/>
          <a:ext cx="1603581" cy="514007"/>
        </a:xfrm>
        <a:prstGeom prst="rect">
          <a:avLst/>
        </a:prstGeom>
      </xdr:spPr>
    </xdr:pic>
    <xdr:clientData/>
  </xdr:twoCellAnchor>
  <xdr:twoCellAnchor editAs="oneCell">
    <xdr:from>
      <xdr:col>0</xdr:col>
      <xdr:colOff>275167</xdr:colOff>
      <xdr:row>4</xdr:row>
      <xdr:rowOff>137584</xdr:rowOff>
    </xdr:from>
    <xdr:to>
      <xdr:col>0</xdr:col>
      <xdr:colOff>984988</xdr:colOff>
      <xdr:row>7</xdr:row>
      <xdr:rowOff>110144</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7"/>
        <a:stretch>
          <a:fillRect/>
        </a:stretch>
      </xdr:blipFill>
      <xdr:spPr>
        <a:xfrm>
          <a:off x="9539730204" y="931334"/>
          <a:ext cx="700296" cy="1080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371588</xdr:colOff>
      <xdr:row>4</xdr:row>
      <xdr:rowOff>72601</xdr:rowOff>
    </xdr:to>
    <xdr:pic>
      <xdr:nvPicPr>
        <xdr:cNvPr id="4" name="Picture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30682502" y="0"/>
          <a:ext cx="2547098" cy="830791"/>
        </a:xfrm>
        <a:prstGeom prst="rect">
          <a:avLst/>
        </a:prstGeom>
      </xdr:spPr>
    </xdr:pic>
    <xdr:clientData/>
  </xdr:twoCellAnchor>
  <xdr:twoCellAnchor editAs="oneCell">
    <xdr:from>
      <xdr:col>14</xdr:col>
      <xdr:colOff>834840</xdr:colOff>
      <xdr:row>1</xdr:row>
      <xdr:rowOff>183930</xdr:rowOff>
    </xdr:from>
    <xdr:to>
      <xdr:col>16</xdr:col>
      <xdr:colOff>3192</xdr:colOff>
      <xdr:row>4</xdr:row>
      <xdr:rowOff>104713</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3"/>
        <a:stretch>
          <a:fillRect/>
        </a:stretch>
      </xdr:blipFill>
      <xdr:spPr>
        <a:xfrm>
          <a:off x="9534572820" y="374430"/>
          <a:ext cx="1477423" cy="486568"/>
        </a:xfrm>
        <a:prstGeom prst="rect">
          <a:avLst/>
        </a:prstGeom>
      </xdr:spPr>
    </xdr:pic>
    <xdr:clientData/>
  </xdr:twoCellAnchor>
  <xdr:twoCellAnchor editAs="oneCell">
    <xdr:from>
      <xdr:col>13</xdr:col>
      <xdr:colOff>381000</xdr:colOff>
      <xdr:row>1</xdr:row>
      <xdr:rowOff>179916</xdr:rowOff>
    </xdr:from>
    <xdr:to>
      <xdr:col>14</xdr:col>
      <xdr:colOff>834807</xdr:colOff>
      <xdr:row>4</xdr:row>
      <xdr:rowOff>118613</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9536054086" y="370416"/>
          <a:ext cx="1603581" cy="514007"/>
        </a:xfrm>
        <a:prstGeom prst="rect">
          <a:avLst/>
        </a:prstGeom>
      </xdr:spPr>
    </xdr:pic>
    <xdr:clientData/>
  </xdr:twoCellAnchor>
  <xdr:twoCellAnchor editAs="oneCell">
    <xdr:from>
      <xdr:col>0</xdr:col>
      <xdr:colOff>222250</xdr:colOff>
      <xdr:row>4</xdr:row>
      <xdr:rowOff>127000</xdr:rowOff>
    </xdr:from>
    <xdr:to>
      <xdr:col>1</xdr:col>
      <xdr:colOff>301939</xdr:colOff>
      <xdr:row>6</xdr:row>
      <xdr:rowOff>300643</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7"/>
        <a:stretch>
          <a:fillRect/>
        </a:stretch>
      </xdr:blipFill>
      <xdr:spPr>
        <a:xfrm>
          <a:off x="9552207954" y="889000"/>
          <a:ext cx="700296" cy="1080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339203</xdr:colOff>
      <xdr:row>4</xdr:row>
      <xdr:rowOff>80433</xdr:rowOff>
    </xdr:to>
    <xdr:pic>
      <xdr:nvPicPr>
        <xdr:cNvPr id="4" name="Picture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85744362" y="28575"/>
          <a:ext cx="2855708" cy="813858"/>
        </a:xfrm>
        <a:prstGeom prst="rect">
          <a:avLst/>
        </a:prstGeom>
      </xdr:spPr>
    </xdr:pic>
    <xdr:clientData/>
  </xdr:twoCellAnchor>
  <xdr:twoCellAnchor editAs="oneCell">
    <xdr:from>
      <xdr:col>14</xdr:col>
      <xdr:colOff>834834</xdr:colOff>
      <xdr:row>1</xdr:row>
      <xdr:rowOff>131014</xdr:rowOff>
    </xdr:from>
    <xdr:to>
      <xdr:col>16</xdr:col>
      <xdr:colOff>3185</xdr:colOff>
      <xdr:row>4</xdr:row>
      <xdr:rowOff>42272</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3"/>
        <a:stretch>
          <a:fillRect/>
        </a:stretch>
      </xdr:blipFill>
      <xdr:spPr>
        <a:xfrm>
          <a:off x="9530815743" y="321514"/>
          <a:ext cx="1477423" cy="486568"/>
        </a:xfrm>
        <a:prstGeom prst="rect">
          <a:avLst/>
        </a:prstGeom>
      </xdr:spPr>
    </xdr:pic>
    <xdr:clientData/>
  </xdr:twoCellAnchor>
  <xdr:twoCellAnchor editAs="oneCell">
    <xdr:from>
      <xdr:col>13</xdr:col>
      <xdr:colOff>380993</xdr:colOff>
      <xdr:row>1</xdr:row>
      <xdr:rowOff>127000</xdr:rowOff>
    </xdr:from>
    <xdr:to>
      <xdr:col>14</xdr:col>
      <xdr:colOff>834801</xdr:colOff>
      <xdr:row>4</xdr:row>
      <xdr:rowOff>73317</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5"/>
        <a:stretch>
          <a:fillRect/>
        </a:stretch>
      </xdr:blipFill>
      <xdr:spPr>
        <a:xfrm>
          <a:off x="9532297009" y="317500"/>
          <a:ext cx="1603581" cy="514007"/>
        </a:xfrm>
        <a:prstGeom prst="rect">
          <a:avLst/>
        </a:prstGeom>
      </xdr:spPr>
    </xdr:pic>
    <xdr:clientData/>
  </xdr:twoCellAnchor>
  <xdr:twoCellAnchor editAs="oneCell">
    <xdr:from>
      <xdr:col>0</xdr:col>
      <xdr:colOff>232834</xdr:colOff>
      <xdr:row>5</xdr:row>
      <xdr:rowOff>31750</xdr:rowOff>
    </xdr:from>
    <xdr:to>
      <xdr:col>1</xdr:col>
      <xdr:colOff>259607</xdr:colOff>
      <xdr:row>6</xdr:row>
      <xdr:rowOff>408381</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7"/>
        <a:stretch>
          <a:fillRect/>
        </a:stretch>
      </xdr:blipFill>
      <xdr:spPr>
        <a:xfrm>
          <a:off x="9548493203" y="994833"/>
          <a:ext cx="700296" cy="1080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389517</xdr:colOff>
      <xdr:row>4</xdr:row>
      <xdr:rowOff>71718</xdr:rowOff>
    </xdr:to>
    <xdr:pic>
      <xdr:nvPicPr>
        <xdr:cNvPr id="4" name="Picture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86198873" y="28575"/>
          <a:ext cx="2858397" cy="805143"/>
        </a:xfrm>
        <a:prstGeom prst="rect">
          <a:avLst/>
        </a:prstGeom>
      </xdr:spPr>
    </xdr:pic>
    <xdr:clientData/>
  </xdr:twoCellAnchor>
  <xdr:twoCellAnchor editAs="oneCell">
    <xdr:from>
      <xdr:col>14</xdr:col>
      <xdr:colOff>866591</xdr:colOff>
      <xdr:row>2</xdr:row>
      <xdr:rowOff>67514</xdr:rowOff>
    </xdr:from>
    <xdr:to>
      <xdr:col>16</xdr:col>
      <xdr:colOff>36848</xdr:colOff>
      <xdr:row>4</xdr:row>
      <xdr:rowOff>178797</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3"/>
        <a:stretch>
          <a:fillRect/>
        </a:stretch>
      </xdr:blipFill>
      <xdr:spPr>
        <a:xfrm>
          <a:off x="9528942486" y="448514"/>
          <a:ext cx="1477423" cy="486568"/>
        </a:xfrm>
        <a:prstGeom prst="rect">
          <a:avLst/>
        </a:prstGeom>
      </xdr:spPr>
    </xdr:pic>
    <xdr:clientData/>
  </xdr:twoCellAnchor>
  <xdr:twoCellAnchor editAs="oneCell">
    <xdr:from>
      <xdr:col>13</xdr:col>
      <xdr:colOff>412751</xdr:colOff>
      <xdr:row>2</xdr:row>
      <xdr:rowOff>63500</xdr:rowOff>
    </xdr:from>
    <xdr:to>
      <xdr:col>14</xdr:col>
      <xdr:colOff>866558</xdr:colOff>
      <xdr:row>4</xdr:row>
      <xdr:rowOff>194602</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5"/>
        <a:stretch>
          <a:fillRect/>
        </a:stretch>
      </xdr:blipFill>
      <xdr:spPr>
        <a:xfrm>
          <a:off x="9530423752" y="444500"/>
          <a:ext cx="1603581" cy="514007"/>
        </a:xfrm>
        <a:prstGeom prst="rect">
          <a:avLst/>
        </a:prstGeom>
      </xdr:spPr>
    </xdr:pic>
    <xdr:clientData/>
  </xdr:twoCellAnchor>
  <xdr:twoCellAnchor editAs="oneCell">
    <xdr:from>
      <xdr:col>0</xdr:col>
      <xdr:colOff>222250</xdr:colOff>
      <xdr:row>4</xdr:row>
      <xdr:rowOff>127000</xdr:rowOff>
    </xdr:from>
    <xdr:to>
      <xdr:col>1</xdr:col>
      <xdr:colOff>301939</xdr:colOff>
      <xdr:row>6</xdr:row>
      <xdr:rowOff>300643</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300-000007000000}"/>
            </a:ext>
          </a:extLst>
        </xdr:cNvPr>
        <xdr:cNvPicPr>
          <a:picLocks noChangeAspect="1"/>
        </xdr:cNvPicPr>
      </xdr:nvPicPr>
      <xdr:blipFill>
        <a:blip xmlns:r="http://schemas.openxmlformats.org/officeDocument/2006/relationships" r:embed="rId7"/>
        <a:stretch>
          <a:fillRect/>
        </a:stretch>
      </xdr:blipFill>
      <xdr:spPr>
        <a:xfrm>
          <a:off x="9546609371" y="889000"/>
          <a:ext cx="700296" cy="1080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331807</xdr:colOff>
      <xdr:row>4</xdr:row>
      <xdr:rowOff>71718</xdr:rowOff>
    </xdr:to>
    <xdr:pic>
      <xdr:nvPicPr>
        <xdr:cNvPr id="4" name="Picture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86388028" y="28575"/>
          <a:ext cx="2852122" cy="805143"/>
        </a:xfrm>
        <a:prstGeom prst="rect">
          <a:avLst/>
        </a:prstGeom>
      </xdr:spPr>
    </xdr:pic>
    <xdr:clientData/>
  </xdr:twoCellAnchor>
  <xdr:twoCellAnchor editAs="oneCell">
    <xdr:from>
      <xdr:col>14</xdr:col>
      <xdr:colOff>834841</xdr:colOff>
      <xdr:row>2</xdr:row>
      <xdr:rowOff>109847</xdr:rowOff>
    </xdr:from>
    <xdr:to>
      <xdr:col>16</xdr:col>
      <xdr:colOff>3193</xdr:colOff>
      <xdr:row>5</xdr:row>
      <xdr:rowOff>21952</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3"/>
        <a:stretch>
          <a:fillRect/>
        </a:stretch>
      </xdr:blipFill>
      <xdr:spPr>
        <a:xfrm>
          <a:off x="9530667569" y="490847"/>
          <a:ext cx="1477423" cy="486568"/>
        </a:xfrm>
        <a:prstGeom prst="rect">
          <a:avLst/>
        </a:prstGeom>
      </xdr:spPr>
    </xdr:pic>
    <xdr:clientData/>
  </xdr:twoCellAnchor>
  <xdr:twoCellAnchor editAs="oneCell">
    <xdr:from>
      <xdr:col>13</xdr:col>
      <xdr:colOff>381001</xdr:colOff>
      <xdr:row>2</xdr:row>
      <xdr:rowOff>105833</xdr:rowOff>
    </xdr:from>
    <xdr:to>
      <xdr:col>14</xdr:col>
      <xdr:colOff>834808</xdr:colOff>
      <xdr:row>5</xdr:row>
      <xdr:rowOff>37757</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1400-000008000000}"/>
            </a:ext>
          </a:extLst>
        </xdr:cNvPr>
        <xdr:cNvPicPr>
          <a:picLocks noChangeAspect="1"/>
        </xdr:cNvPicPr>
      </xdr:nvPicPr>
      <xdr:blipFill>
        <a:blip xmlns:r="http://schemas.openxmlformats.org/officeDocument/2006/relationships" r:embed="rId5"/>
        <a:stretch>
          <a:fillRect/>
        </a:stretch>
      </xdr:blipFill>
      <xdr:spPr>
        <a:xfrm>
          <a:off x="9532148835" y="486833"/>
          <a:ext cx="1603581" cy="514007"/>
        </a:xfrm>
        <a:prstGeom prst="rect">
          <a:avLst/>
        </a:prstGeom>
      </xdr:spPr>
    </xdr:pic>
    <xdr:clientData/>
  </xdr:twoCellAnchor>
  <xdr:twoCellAnchor editAs="oneCell">
    <xdr:from>
      <xdr:col>0</xdr:col>
      <xdr:colOff>211667</xdr:colOff>
      <xdr:row>5</xdr:row>
      <xdr:rowOff>21167</xdr:rowOff>
    </xdr:from>
    <xdr:to>
      <xdr:col>1</xdr:col>
      <xdr:colOff>224046</xdr:colOff>
      <xdr:row>6</xdr:row>
      <xdr:rowOff>388273</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7"/>
        <a:stretch>
          <a:fillRect/>
        </a:stretch>
      </xdr:blipFill>
      <xdr:spPr>
        <a:xfrm>
          <a:off x="9548376787" y="984250"/>
          <a:ext cx="700296" cy="1080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311076</xdr:colOff>
      <xdr:row>3</xdr:row>
      <xdr:rowOff>262218</xdr:rowOff>
    </xdr:to>
    <xdr:pic>
      <xdr:nvPicPr>
        <xdr:cNvPr id="4" name="Picture 3">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7937899" y="28575"/>
          <a:ext cx="2867026" cy="809625"/>
        </a:xfrm>
        <a:prstGeom prst="rect">
          <a:avLst/>
        </a:prstGeom>
      </xdr:spPr>
    </xdr:pic>
    <xdr:clientData/>
  </xdr:twoCellAnchor>
  <xdr:twoCellAnchor editAs="oneCell">
    <xdr:from>
      <xdr:col>14</xdr:col>
      <xdr:colOff>771341</xdr:colOff>
      <xdr:row>2</xdr:row>
      <xdr:rowOff>46347</xdr:rowOff>
    </xdr:from>
    <xdr:to>
      <xdr:col>15</xdr:col>
      <xdr:colOff>1098991</xdr:colOff>
      <xdr:row>4</xdr:row>
      <xdr:rowOff>35498</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3"/>
        <a:stretch>
          <a:fillRect/>
        </a:stretch>
      </xdr:blipFill>
      <xdr:spPr>
        <a:xfrm>
          <a:off x="9874742319" y="427347"/>
          <a:ext cx="1477423" cy="486568"/>
        </a:xfrm>
        <a:prstGeom prst="rect">
          <a:avLst/>
        </a:prstGeom>
      </xdr:spPr>
    </xdr:pic>
    <xdr:clientData/>
  </xdr:twoCellAnchor>
  <xdr:twoCellAnchor editAs="oneCell">
    <xdr:from>
      <xdr:col>13</xdr:col>
      <xdr:colOff>317500</xdr:colOff>
      <xdr:row>2</xdr:row>
      <xdr:rowOff>42333</xdr:rowOff>
    </xdr:from>
    <xdr:to>
      <xdr:col>14</xdr:col>
      <xdr:colOff>765593</xdr:colOff>
      <xdr:row>4</xdr:row>
      <xdr:rowOff>64638</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5"/>
        <a:stretch>
          <a:fillRect/>
        </a:stretch>
      </xdr:blipFill>
      <xdr:spPr>
        <a:xfrm>
          <a:off x="9876223585" y="423333"/>
          <a:ext cx="1603581" cy="514007"/>
        </a:xfrm>
        <a:prstGeom prst="rect">
          <a:avLst/>
        </a:prstGeom>
      </xdr:spPr>
    </xdr:pic>
    <xdr:clientData/>
  </xdr:twoCellAnchor>
  <xdr:twoCellAnchor editAs="oneCell">
    <xdr:from>
      <xdr:col>0</xdr:col>
      <xdr:colOff>232833</xdr:colOff>
      <xdr:row>4</xdr:row>
      <xdr:rowOff>52916</xdr:rowOff>
    </xdr:from>
    <xdr:to>
      <xdr:col>1</xdr:col>
      <xdr:colOff>232724</xdr:colOff>
      <xdr:row>5</xdr:row>
      <xdr:rowOff>423833</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7"/>
        <a:stretch>
          <a:fillRect/>
        </a:stretch>
      </xdr:blipFill>
      <xdr:spPr>
        <a:xfrm>
          <a:off x="9892377454" y="931333"/>
          <a:ext cx="700296" cy="1080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373493</xdr:colOff>
      <xdr:row>4</xdr:row>
      <xdr:rowOff>72601</xdr:rowOff>
    </xdr:to>
    <xdr:pic>
      <xdr:nvPicPr>
        <xdr:cNvPr id="4" name="Picture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32748827" y="0"/>
          <a:ext cx="2604248" cy="830791"/>
        </a:xfrm>
        <a:prstGeom prst="rect">
          <a:avLst/>
        </a:prstGeom>
      </xdr:spPr>
    </xdr:pic>
    <xdr:clientData/>
  </xdr:twoCellAnchor>
  <xdr:twoCellAnchor editAs="oneCell">
    <xdr:from>
      <xdr:col>3</xdr:col>
      <xdr:colOff>1184091</xdr:colOff>
      <xdr:row>1</xdr:row>
      <xdr:rowOff>46347</xdr:rowOff>
    </xdr:from>
    <xdr:to>
      <xdr:col>5</xdr:col>
      <xdr:colOff>36847</xdr:colOff>
      <xdr:row>3</xdr:row>
      <xdr:rowOff>151915</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3"/>
        <a:stretch>
          <a:fillRect/>
        </a:stretch>
      </xdr:blipFill>
      <xdr:spPr>
        <a:xfrm>
          <a:off x="9545007986" y="236847"/>
          <a:ext cx="1477423" cy="486568"/>
        </a:xfrm>
        <a:prstGeom prst="rect">
          <a:avLst/>
        </a:prstGeom>
      </xdr:spPr>
    </xdr:pic>
    <xdr:clientData/>
  </xdr:twoCellAnchor>
  <xdr:twoCellAnchor editAs="oneCell">
    <xdr:from>
      <xdr:col>2</xdr:col>
      <xdr:colOff>952499</xdr:colOff>
      <xdr:row>1</xdr:row>
      <xdr:rowOff>42333</xdr:rowOff>
    </xdr:from>
    <xdr:to>
      <xdr:col>3</xdr:col>
      <xdr:colOff>1180247</xdr:colOff>
      <xdr:row>3</xdr:row>
      <xdr:rowOff>182960</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5"/>
        <a:stretch>
          <a:fillRect/>
        </a:stretch>
      </xdr:blipFill>
      <xdr:spPr>
        <a:xfrm>
          <a:off x="9546489253" y="232833"/>
          <a:ext cx="1603581" cy="514007"/>
        </a:xfrm>
        <a:prstGeom prst="rect">
          <a:avLst/>
        </a:prstGeom>
      </xdr:spPr>
    </xdr:pic>
    <xdr:clientData/>
  </xdr:twoCellAnchor>
  <xdr:twoCellAnchor editAs="oneCell">
    <xdr:from>
      <xdr:col>0</xdr:col>
      <xdr:colOff>211667</xdr:colOff>
      <xdr:row>4</xdr:row>
      <xdr:rowOff>105833</xdr:rowOff>
    </xdr:from>
    <xdr:to>
      <xdr:col>1</xdr:col>
      <xdr:colOff>295166</xdr:colOff>
      <xdr:row>6</xdr:row>
      <xdr:rowOff>269951</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600-000007000000}"/>
            </a:ext>
          </a:extLst>
        </xdr:cNvPr>
        <xdr:cNvPicPr>
          <a:picLocks noChangeAspect="1"/>
        </xdr:cNvPicPr>
      </xdr:nvPicPr>
      <xdr:blipFill>
        <a:blip xmlns:r="http://schemas.openxmlformats.org/officeDocument/2006/relationships" r:embed="rId7"/>
        <a:stretch>
          <a:fillRect/>
        </a:stretch>
      </xdr:blipFill>
      <xdr:spPr>
        <a:xfrm>
          <a:off x="9550313537" y="867833"/>
          <a:ext cx="700296" cy="1080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339203</xdr:colOff>
      <xdr:row>4</xdr:row>
      <xdr:rowOff>80433</xdr:rowOff>
    </xdr:to>
    <xdr:pic>
      <xdr:nvPicPr>
        <xdr:cNvPr id="4" name="Picture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6996327" y="28575"/>
          <a:ext cx="2547098" cy="813858"/>
        </a:xfrm>
        <a:prstGeom prst="rect">
          <a:avLst/>
        </a:prstGeom>
      </xdr:spPr>
    </xdr:pic>
    <xdr:clientData/>
  </xdr:twoCellAnchor>
  <xdr:twoCellAnchor editAs="oneCell">
    <xdr:from>
      <xdr:col>3</xdr:col>
      <xdr:colOff>951258</xdr:colOff>
      <xdr:row>1</xdr:row>
      <xdr:rowOff>4014</xdr:rowOff>
    </xdr:from>
    <xdr:to>
      <xdr:col>5</xdr:col>
      <xdr:colOff>119610</xdr:colOff>
      <xdr:row>3</xdr:row>
      <xdr:rowOff>109582</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3"/>
        <a:stretch>
          <a:fillRect/>
        </a:stretch>
      </xdr:blipFill>
      <xdr:spPr>
        <a:xfrm>
          <a:off x="9540965152" y="194514"/>
          <a:ext cx="1477423" cy="486568"/>
        </a:xfrm>
        <a:prstGeom prst="rect">
          <a:avLst/>
        </a:prstGeom>
      </xdr:spPr>
    </xdr:pic>
    <xdr:clientData/>
  </xdr:twoCellAnchor>
  <xdr:twoCellAnchor editAs="oneCell">
    <xdr:from>
      <xdr:col>2</xdr:col>
      <xdr:colOff>719667</xdr:colOff>
      <xdr:row>1</xdr:row>
      <xdr:rowOff>0</xdr:rowOff>
    </xdr:from>
    <xdr:to>
      <xdr:col>3</xdr:col>
      <xdr:colOff>949319</xdr:colOff>
      <xdr:row>3</xdr:row>
      <xdr:rowOff>136817</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700-000006000000}"/>
            </a:ext>
          </a:extLst>
        </xdr:cNvPr>
        <xdr:cNvPicPr>
          <a:picLocks noChangeAspect="1"/>
        </xdr:cNvPicPr>
      </xdr:nvPicPr>
      <xdr:blipFill>
        <a:blip xmlns:r="http://schemas.openxmlformats.org/officeDocument/2006/relationships" r:embed="rId5"/>
        <a:stretch>
          <a:fillRect/>
        </a:stretch>
      </xdr:blipFill>
      <xdr:spPr>
        <a:xfrm>
          <a:off x="9542446419" y="190500"/>
          <a:ext cx="1603581" cy="514007"/>
        </a:xfrm>
        <a:prstGeom prst="rect">
          <a:avLst/>
        </a:prstGeom>
      </xdr:spPr>
    </xdr:pic>
    <xdr:clientData/>
  </xdr:twoCellAnchor>
  <xdr:twoCellAnchor editAs="oneCell">
    <xdr:from>
      <xdr:col>0</xdr:col>
      <xdr:colOff>254000</xdr:colOff>
      <xdr:row>5</xdr:row>
      <xdr:rowOff>10583</xdr:rowOff>
    </xdr:from>
    <xdr:to>
      <xdr:col>1</xdr:col>
      <xdr:colOff>275058</xdr:colOff>
      <xdr:row>6</xdr:row>
      <xdr:rowOff>381499</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700-000007000000}"/>
            </a:ext>
          </a:extLst>
        </xdr:cNvPr>
        <xdr:cNvPicPr>
          <a:picLocks noChangeAspect="1"/>
        </xdr:cNvPicPr>
      </xdr:nvPicPr>
      <xdr:blipFill>
        <a:blip xmlns:r="http://schemas.openxmlformats.org/officeDocument/2006/relationships" r:embed="rId7"/>
        <a:stretch>
          <a:fillRect/>
        </a:stretch>
      </xdr:blipFill>
      <xdr:spPr>
        <a:xfrm>
          <a:off x="9546048454" y="973666"/>
          <a:ext cx="700296" cy="10800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389517</xdr:colOff>
      <xdr:row>4</xdr:row>
      <xdr:rowOff>71718</xdr:rowOff>
    </xdr:to>
    <xdr:pic>
      <xdr:nvPicPr>
        <xdr:cNvPr id="4" name="Picture 3">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16248" y="28575"/>
          <a:ext cx="2555502" cy="805143"/>
        </a:xfrm>
        <a:prstGeom prst="rect">
          <a:avLst/>
        </a:prstGeom>
      </xdr:spPr>
    </xdr:pic>
    <xdr:clientData/>
  </xdr:twoCellAnchor>
  <xdr:twoCellAnchor editAs="oneCell">
    <xdr:from>
      <xdr:col>3</xdr:col>
      <xdr:colOff>803090</xdr:colOff>
      <xdr:row>1</xdr:row>
      <xdr:rowOff>25181</xdr:rowOff>
    </xdr:from>
    <xdr:to>
      <xdr:col>4</xdr:col>
      <xdr:colOff>1132645</xdr:colOff>
      <xdr:row>3</xdr:row>
      <xdr:rowOff>138369</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3"/>
        <a:stretch>
          <a:fillRect/>
        </a:stretch>
      </xdr:blipFill>
      <xdr:spPr>
        <a:xfrm>
          <a:off x="9539578737" y="215681"/>
          <a:ext cx="1477423" cy="486568"/>
        </a:xfrm>
        <a:prstGeom prst="rect">
          <a:avLst/>
        </a:prstGeom>
      </xdr:spPr>
    </xdr:pic>
    <xdr:clientData/>
  </xdr:twoCellAnchor>
  <xdr:twoCellAnchor editAs="oneCell">
    <xdr:from>
      <xdr:col>2</xdr:col>
      <xdr:colOff>571499</xdr:colOff>
      <xdr:row>1</xdr:row>
      <xdr:rowOff>21167</xdr:rowOff>
    </xdr:from>
    <xdr:to>
      <xdr:col>3</xdr:col>
      <xdr:colOff>799247</xdr:colOff>
      <xdr:row>3</xdr:row>
      <xdr:rowOff>154174</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5"/>
        <a:stretch>
          <a:fillRect/>
        </a:stretch>
      </xdr:blipFill>
      <xdr:spPr>
        <a:xfrm>
          <a:off x="9541060003" y="211667"/>
          <a:ext cx="1603581" cy="514007"/>
        </a:xfrm>
        <a:prstGeom prst="rect">
          <a:avLst/>
        </a:prstGeom>
      </xdr:spPr>
    </xdr:pic>
    <xdr:clientData/>
  </xdr:twoCellAnchor>
  <xdr:twoCellAnchor editAs="oneCell">
    <xdr:from>
      <xdr:col>0</xdr:col>
      <xdr:colOff>179917</xdr:colOff>
      <xdr:row>5</xdr:row>
      <xdr:rowOff>10584</xdr:rowOff>
    </xdr:from>
    <xdr:to>
      <xdr:col>1</xdr:col>
      <xdr:colOff>259606</xdr:colOff>
      <xdr:row>6</xdr:row>
      <xdr:rowOff>381500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800-000007000000}"/>
            </a:ext>
          </a:extLst>
        </xdr:cNvPr>
        <xdr:cNvPicPr>
          <a:picLocks noChangeAspect="1"/>
        </xdr:cNvPicPr>
      </xdr:nvPicPr>
      <xdr:blipFill>
        <a:blip xmlns:r="http://schemas.openxmlformats.org/officeDocument/2006/relationships" r:embed="rId7"/>
        <a:stretch>
          <a:fillRect/>
        </a:stretch>
      </xdr:blipFill>
      <xdr:spPr>
        <a:xfrm>
          <a:off x="9544535037" y="973667"/>
          <a:ext cx="700296" cy="10800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329902</xdr:colOff>
      <xdr:row>4</xdr:row>
      <xdr:rowOff>71718</xdr:rowOff>
    </xdr:to>
    <xdr:pic>
      <xdr:nvPicPr>
        <xdr:cNvPr id="2" name="Picture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6940858" y="28575"/>
          <a:ext cx="2545417" cy="805143"/>
        </a:xfrm>
        <a:prstGeom prst="rect">
          <a:avLst/>
        </a:prstGeom>
      </xdr:spPr>
    </xdr:pic>
    <xdr:clientData/>
  </xdr:twoCellAnchor>
  <xdr:twoCellAnchor editAs="oneCell">
    <xdr:from>
      <xdr:col>3</xdr:col>
      <xdr:colOff>866591</xdr:colOff>
      <xdr:row>1</xdr:row>
      <xdr:rowOff>35764</xdr:rowOff>
    </xdr:from>
    <xdr:to>
      <xdr:col>5</xdr:col>
      <xdr:colOff>36847</xdr:colOff>
      <xdr:row>3</xdr:row>
      <xdr:rowOff>143237</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3"/>
        <a:stretch>
          <a:fillRect/>
        </a:stretch>
      </xdr:blipFill>
      <xdr:spPr>
        <a:xfrm>
          <a:off x="9542245736" y="226264"/>
          <a:ext cx="1477423" cy="486568"/>
        </a:xfrm>
        <a:prstGeom prst="rect">
          <a:avLst/>
        </a:prstGeom>
      </xdr:spPr>
    </xdr:pic>
    <xdr:clientData/>
  </xdr:twoCellAnchor>
  <xdr:twoCellAnchor editAs="oneCell">
    <xdr:from>
      <xdr:col>2</xdr:col>
      <xdr:colOff>635000</xdr:colOff>
      <xdr:row>1</xdr:row>
      <xdr:rowOff>31750</xdr:rowOff>
    </xdr:from>
    <xdr:to>
      <xdr:col>3</xdr:col>
      <xdr:colOff>864653</xdr:colOff>
      <xdr:row>3</xdr:row>
      <xdr:rowOff>162852</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5"/>
        <a:stretch>
          <a:fillRect/>
        </a:stretch>
      </xdr:blipFill>
      <xdr:spPr>
        <a:xfrm>
          <a:off x="9543727002" y="222250"/>
          <a:ext cx="1603581" cy="514007"/>
        </a:xfrm>
        <a:prstGeom prst="rect">
          <a:avLst/>
        </a:prstGeom>
      </xdr:spPr>
    </xdr:pic>
    <xdr:clientData/>
  </xdr:twoCellAnchor>
  <xdr:twoCellAnchor editAs="oneCell">
    <xdr:from>
      <xdr:col>0</xdr:col>
      <xdr:colOff>222250</xdr:colOff>
      <xdr:row>5</xdr:row>
      <xdr:rowOff>95250</xdr:rowOff>
    </xdr:from>
    <xdr:to>
      <xdr:col>1</xdr:col>
      <xdr:colOff>232724</xdr:colOff>
      <xdr:row>6</xdr:row>
      <xdr:rowOff>464261</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7"/>
        <a:stretch>
          <a:fillRect/>
        </a:stretch>
      </xdr:blipFill>
      <xdr:spPr>
        <a:xfrm>
          <a:off x="9547286704" y="1058333"/>
          <a:ext cx="700296" cy="10800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2</xdr:col>
      <xdr:colOff>312981</xdr:colOff>
      <xdr:row>3</xdr:row>
      <xdr:rowOff>262218</xdr:rowOff>
    </xdr:to>
    <xdr:pic>
      <xdr:nvPicPr>
        <xdr:cNvPr id="4" name="Picture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36419314" y="28575"/>
          <a:ext cx="2543736" cy="805143"/>
        </a:xfrm>
        <a:prstGeom prst="rect">
          <a:avLst/>
        </a:prstGeom>
      </xdr:spPr>
    </xdr:pic>
    <xdr:clientData/>
  </xdr:twoCellAnchor>
  <xdr:twoCellAnchor editAs="oneCell">
    <xdr:from>
      <xdr:col>3</xdr:col>
      <xdr:colOff>845425</xdr:colOff>
      <xdr:row>0</xdr:row>
      <xdr:rowOff>141598</xdr:rowOff>
    </xdr:from>
    <xdr:to>
      <xdr:col>5</xdr:col>
      <xdr:colOff>19491</xdr:colOff>
      <xdr:row>3</xdr:row>
      <xdr:rowOff>60476</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3"/>
        <a:stretch>
          <a:fillRect/>
        </a:stretch>
      </xdr:blipFill>
      <xdr:spPr>
        <a:xfrm>
          <a:off x="9886585069" y="141598"/>
          <a:ext cx="1477423" cy="486568"/>
        </a:xfrm>
        <a:prstGeom prst="rect">
          <a:avLst/>
        </a:prstGeom>
      </xdr:spPr>
    </xdr:pic>
    <xdr:clientData/>
  </xdr:twoCellAnchor>
  <xdr:twoCellAnchor editAs="oneCell">
    <xdr:from>
      <xdr:col>2</xdr:col>
      <xdr:colOff>613834</xdr:colOff>
      <xdr:row>0</xdr:row>
      <xdr:rowOff>137584</xdr:rowOff>
    </xdr:from>
    <xdr:to>
      <xdr:col>3</xdr:col>
      <xdr:colOff>841582</xdr:colOff>
      <xdr:row>3</xdr:row>
      <xdr:rowOff>80091</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5"/>
        <a:stretch>
          <a:fillRect/>
        </a:stretch>
      </xdr:blipFill>
      <xdr:spPr>
        <a:xfrm>
          <a:off x="9888066335" y="137584"/>
          <a:ext cx="1603581" cy="514007"/>
        </a:xfrm>
        <a:prstGeom prst="rect">
          <a:avLst/>
        </a:prstGeom>
      </xdr:spPr>
    </xdr:pic>
    <xdr:clientData/>
  </xdr:twoCellAnchor>
  <xdr:twoCellAnchor editAs="oneCell">
    <xdr:from>
      <xdr:col>0</xdr:col>
      <xdr:colOff>201084</xdr:colOff>
      <xdr:row>4</xdr:row>
      <xdr:rowOff>10583</xdr:rowOff>
    </xdr:from>
    <xdr:to>
      <xdr:col>1</xdr:col>
      <xdr:colOff>200975</xdr:colOff>
      <xdr:row>5</xdr:row>
      <xdr:rowOff>381500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7"/>
        <a:stretch>
          <a:fillRect/>
        </a:stretch>
      </xdr:blipFill>
      <xdr:spPr>
        <a:xfrm>
          <a:off x="9891636620" y="889000"/>
          <a:ext cx="700296" cy="10800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1390651</xdr:colOff>
      <xdr:row>3</xdr:row>
      <xdr:rowOff>266700</xdr:rowOff>
    </xdr:to>
    <xdr:pic>
      <xdr:nvPicPr>
        <xdr:cNvPr id="6" name="Picture 5">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7880749" y="28575"/>
          <a:ext cx="2867026" cy="809625"/>
        </a:xfrm>
        <a:prstGeom prst="rect">
          <a:avLst/>
        </a:prstGeom>
      </xdr:spPr>
    </xdr:pic>
    <xdr:clientData/>
  </xdr:twoCellAnchor>
  <xdr:twoCellAnchor editAs="oneCell">
    <xdr:from>
      <xdr:col>4</xdr:col>
      <xdr:colOff>19924</xdr:colOff>
      <xdr:row>1</xdr:row>
      <xdr:rowOff>35764</xdr:rowOff>
    </xdr:from>
    <xdr:to>
      <xdr:col>5</xdr:col>
      <xdr:colOff>26264</xdr:colOff>
      <xdr:row>3</xdr:row>
      <xdr:rowOff>141332</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3"/>
        <a:stretch>
          <a:fillRect/>
        </a:stretch>
      </xdr:blipFill>
      <xdr:spPr>
        <a:xfrm>
          <a:off x="10053949903" y="226264"/>
          <a:ext cx="1477423" cy="486568"/>
        </a:xfrm>
        <a:prstGeom prst="rect">
          <a:avLst/>
        </a:prstGeom>
      </xdr:spPr>
    </xdr:pic>
    <xdr:clientData/>
  </xdr:twoCellAnchor>
  <xdr:twoCellAnchor editAs="oneCell">
    <xdr:from>
      <xdr:col>2</xdr:col>
      <xdr:colOff>1322917</xdr:colOff>
      <xdr:row>1</xdr:row>
      <xdr:rowOff>31750</xdr:rowOff>
    </xdr:from>
    <xdr:to>
      <xdr:col>4</xdr:col>
      <xdr:colOff>16081</xdr:colOff>
      <xdr:row>3</xdr:row>
      <xdr:rowOff>164757</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1B00-000008000000}"/>
            </a:ext>
          </a:extLst>
        </xdr:cNvPr>
        <xdr:cNvPicPr>
          <a:picLocks noChangeAspect="1"/>
        </xdr:cNvPicPr>
      </xdr:nvPicPr>
      <xdr:blipFill>
        <a:blip xmlns:r="http://schemas.openxmlformats.org/officeDocument/2006/relationships" r:embed="rId5"/>
        <a:stretch>
          <a:fillRect/>
        </a:stretch>
      </xdr:blipFill>
      <xdr:spPr>
        <a:xfrm>
          <a:off x="10055431169" y="222250"/>
          <a:ext cx="1603581" cy="514007"/>
        </a:xfrm>
        <a:prstGeom prst="rect">
          <a:avLst/>
        </a:prstGeom>
      </xdr:spPr>
    </xdr:pic>
    <xdr:clientData/>
  </xdr:twoCellAnchor>
  <xdr:twoCellAnchor editAs="oneCell">
    <xdr:from>
      <xdr:col>0</xdr:col>
      <xdr:colOff>201083</xdr:colOff>
      <xdr:row>3</xdr:row>
      <xdr:rowOff>169333</xdr:rowOff>
    </xdr:from>
    <xdr:to>
      <xdr:col>0</xdr:col>
      <xdr:colOff>901379</xdr:colOff>
      <xdr:row>5</xdr:row>
      <xdr:rowOff>138083</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7"/>
        <a:stretch>
          <a:fillRect/>
        </a:stretch>
      </xdr:blipFill>
      <xdr:spPr>
        <a:xfrm>
          <a:off x="10060313788" y="740833"/>
          <a:ext cx="700296" cy="10800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512990</xdr:colOff>
      <xdr:row>3</xdr:row>
      <xdr:rowOff>214312</xdr:rowOff>
    </xdr:to>
    <xdr:pic>
      <xdr:nvPicPr>
        <xdr:cNvPr id="4" name="Picture 3">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48227367" y="0"/>
          <a:ext cx="2867026" cy="809625"/>
        </a:xfrm>
        <a:prstGeom prst="rect">
          <a:avLst/>
        </a:prstGeom>
      </xdr:spPr>
    </xdr:pic>
    <xdr:clientData/>
  </xdr:twoCellAnchor>
  <xdr:twoCellAnchor editAs="oneCell">
    <xdr:from>
      <xdr:col>14</xdr:col>
      <xdr:colOff>432673</xdr:colOff>
      <xdr:row>0</xdr:row>
      <xdr:rowOff>173348</xdr:rowOff>
    </xdr:from>
    <xdr:to>
      <xdr:col>16</xdr:col>
      <xdr:colOff>544846</xdr:colOff>
      <xdr:row>3</xdr:row>
      <xdr:rowOff>67249</xdr:rowOff>
    </xdr:to>
    <xdr:pic>
      <xdr:nvPicPr>
        <xdr:cNvPr id="6" name="Picture 5">
          <a:hlinkClick xmlns:r="http://schemas.openxmlformats.org/officeDocument/2006/relationships" r:id="rId2"/>
          <a:extLst>
            <a:ext uri="{FF2B5EF4-FFF2-40B4-BE49-F238E27FC236}">
              <a16:creationId xmlns:a16="http://schemas.microsoft.com/office/drawing/2014/main" id="{00000000-0008-0000-1C00-000006000000}"/>
            </a:ext>
          </a:extLst>
        </xdr:cNvPr>
        <xdr:cNvPicPr>
          <a:picLocks noChangeAspect="1"/>
        </xdr:cNvPicPr>
      </xdr:nvPicPr>
      <xdr:blipFill>
        <a:blip xmlns:r="http://schemas.openxmlformats.org/officeDocument/2006/relationships" r:embed="rId3"/>
        <a:stretch>
          <a:fillRect/>
        </a:stretch>
      </xdr:blipFill>
      <xdr:spPr>
        <a:xfrm>
          <a:off x="10048584154" y="173348"/>
          <a:ext cx="1477423" cy="486568"/>
        </a:xfrm>
        <a:prstGeom prst="rect">
          <a:avLst/>
        </a:prstGeom>
      </xdr:spPr>
    </xdr:pic>
    <xdr:clientData/>
  </xdr:twoCellAnchor>
  <xdr:twoCellAnchor editAs="oneCell">
    <xdr:from>
      <xdr:col>12</xdr:col>
      <xdr:colOff>105833</xdr:colOff>
      <xdr:row>0</xdr:row>
      <xdr:rowOff>169334</xdr:rowOff>
    </xdr:from>
    <xdr:to>
      <xdr:col>14</xdr:col>
      <xdr:colOff>428830</xdr:colOff>
      <xdr:row>3</xdr:row>
      <xdr:rowOff>90674</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1C00-000008000000}"/>
            </a:ext>
          </a:extLst>
        </xdr:cNvPr>
        <xdr:cNvPicPr>
          <a:picLocks noChangeAspect="1"/>
        </xdr:cNvPicPr>
      </xdr:nvPicPr>
      <xdr:blipFill>
        <a:blip xmlns:r="http://schemas.openxmlformats.org/officeDocument/2006/relationships" r:embed="rId5"/>
        <a:stretch>
          <a:fillRect/>
        </a:stretch>
      </xdr:blipFill>
      <xdr:spPr>
        <a:xfrm>
          <a:off x="10050065420" y="169334"/>
          <a:ext cx="1603581" cy="514007"/>
        </a:xfrm>
        <a:prstGeom prst="rect">
          <a:avLst/>
        </a:prstGeom>
      </xdr:spPr>
    </xdr:pic>
    <xdr:clientData/>
  </xdr:twoCellAnchor>
  <xdr:twoCellAnchor editAs="oneCell">
    <xdr:from>
      <xdr:col>0</xdr:col>
      <xdr:colOff>169333</xdr:colOff>
      <xdr:row>3</xdr:row>
      <xdr:rowOff>179915</xdr:rowOff>
    </xdr:from>
    <xdr:to>
      <xdr:col>0</xdr:col>
      <xdr:colOff>869629</xdr:colOff>
      <xdr:row>5</xdr:row>
      <xdr:rowOff>127499</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1C00-000005000000}"/>
            </a:ext>
          </a:extLst>
        </xdr:cNvPr>
        <xdr:cNvPicPr>
          <a:picLocks noChangeAspect="1"/>
        </xdr:cNvPicPr>
      </xdr:nvPicPr>
      <xdr:blipFill>
        <a:blip xmlns:r="http://schemas.openxmlformats.org/officeDocument/2006/relationships" r:embed="rId7"/>
        <a:stretch>
          <a:fillRect/>
        </a:stretch>
      </xdr:blipFill>
      <xdr:spPr>
        <a:xfrm>
          <a:off x="10060028038" y="772582"/>
          <a:ext cx="700296" cy="10800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258234</xdr:colOff>
      <xdr:row>4</xdr:row>
      <xdr:rowOff>37041</xdr:rowOff>
    </xdr:to>
    <xdr:pic>
      <xdr:nvPicPr>
        <xdr:cNvPr id="6" name="Picture 5">
          <a:extLst>
            <a:ext uri="{FF2B5EF4-FFF2-40B4-BE49-F238E27FC236}">
              <a16:creationId xmlns:a16="http://schemas.microsoft.com/office/drawing/2014/main" id="{00000000-0008-0000-1D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7842649" y="0"/>
          <a:ext cx="2867026" cy="809625"/>
        </a:xfrm>
        <a:prstGeom prst="rect">
          <a:avLst/>
        </a:prstGeom>
      </xdr:spPr>
    </xdr:pic>
    <xdr:clientData/>
  </xdr:twoCellAnchor>
  <xdr:twoCellAnchor editAs="oneCell">
    <xdr:from>
      <xdr:col>3</xdr:col>
      <xdr:colOff>1543924</xdr:colOff>
      <xdr:row>1</xdr:row>
      <xdr:rowOff>4014</xdr:rowOff>
    </xdr:from>
    <xdr:to>
      <xdr:col>4</xdr:col>
      <xdr:colOff>1285680</xdr:colOff>
      <xdr:row>3</xdr:row>
      <xdr:rowOff>88415</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3"/>
        <a:stretch>
          <a:fillRect/>
        </a:stretch>
      </xdr:blipFill>
      <xdr:spPr>
        <a:xfrm>
          <a:off x="10054119236" y="194514"/>
          <a:ext cx="1477423" cy="486568"/>
        </a:xfrm>
        <a:prstGeom prst="rect">
          <a:avLst/>
        </a:prstGeom>
      </xdr:spPr>
    </xdr:pic>
    <xdr:clientData/>
  </xdr:twoCellAnchor>
  <xdr:twoCellAnchor editAs="oneCell">
    <xdr:from>
      <xdr:col>2</xdr:col>
      <xdr:colOff>1534583</xdr:colOff>
      <xdr:row>1</xdr:row>
      <xdr:rowOff>0</xdr:rowOff>
    </xdr:from>
    <xdr:to>
      <xdr:col>3</xdr:col>
      <xdr:colOff>1540081</xdr:colOff>
      <xdr:row>3</xdr:row>
      <xdr:rowOff>111840</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1D00-000008000000}"/>
            </a:ext>
          </a:extLst>
        </xdr:cNvPr>
        <xdr:cNvPicPr>
          <a:picLocks noChangeAspect="1"/>
        </xdr:cNvPicPr>
      </xdr:nvPicPr>
      <xdr:blipFill>
        <a:blip xmlns:r="http://schemas.openxmlformats.org/officeDocument/2006/relationships" r:embed="rId5"/>
        <a:stretch>
          <a:fillRect/>
        </a:stretch>
      </xdr:blipFill>
      <xdr:spPr>
        <a:xfrm>
          <a:off x="10055600502" y="190500"/>
          <a:ext cx="1603581" cy="514007"/>
        </a:xfrm>
        <a:prstGeom prst="rect">
          <a:avLst/>
        </a:prstGeom>
      </xdr:spPr>
    </xdr:pic>
    <xdr:clientData/>
  </xdr:twoCellAnchor>
  <xdr:twoCellAnchor editAs="oneCell">
    <xdr:from>
      <xdr:col>0</xdr:col>
      <xdr:colOff>169334</xdr:colOff>
      <xdr:row>4</xdr:row>
      <xdr:rowOff>105833</xdr:rowOff>
    </xdr:from>
    <xdr:to>
      <xdr:col>0</xdr:col>
      <xdr:colOff>869630</xdr:colOff>
      <xdr:row>5</xdr:row>
      <xdr:rowOff>487333</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1D00-000005000000}"/>
            </a:ext>
          </a:extLst>
        </xdr:cNvPr>
        <xdr:cNvPicPr>
          <a:picLocks noChangeAspect="1"/>
        </xdr:cNvPicPr>
      </xdr:nvPicPr>
      <xdr:blipFill>
        <a:blip xmlns:r="http://schemas.openxmlformats.org/officeDocument/2006/relationships" r:embed="rId7"/>
        <a:stretch>
          <a:fillRect/>
        </a:stretch>
      </xdr:blipFill>
      <xdr:spPr>
        <a:xfrm>
          <a:off x="10060176203" y="889000"/>
          <a:ext cx="700296" cy="10800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76761</xdr:colOff>
      <xdr:row>3</xdr:row>
      <xdr:rowOff>207709</xdr:rowOff>
    </xdr:to>
    <xdr:pic>
      <xdr:nvPicPr>
        <xdr:cNvPr id="5" name="Picture 4">
          <a:extLst>
            <a:ext uri="{FF2B5EF4-FFF2-40B4-BE49-F238E27FC236}">
              <a16:creationId xmlns:a16="http://schemas.microsoft.com/office/drawing/2014/main" id="{00000000-0008-0000-1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9788033" y="0"/>
          <a:ext cx="2867026" cy="809625"/>
        </a:xfrm>
        <a:prstGeom prst="rect">
          <a:avLst/>
        </a:prstGeom>
      </xdr:spPr>
    </xdr:pic>
    <xdr:clientData/>
  </xdr:twoCellAnchor>
  <xdr:twoCellAnchor editAs="oneCell">
    <xdr:from>
      <xdr:col>18</xdr:col>
      <xdr:colOff>104591</xdr:colOff>
      <xdr:row>1</xdr:row>
      <xdr:rowOff>4014</xdr:rowOff>
    </xdr:from>
    <xdr:to>
      <xdr:col>20</xdr:col>
      <xdr:colOff>142680</xdr:colOff>
      <xdr:row>3</xdr:row>
      <xdr:rowOff>88415</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1E00-000007000000}"/>
            </a:ext>
          </a:extLst>
        </xdr:cNvPr>
        <xdr:cNvPicPr>
          <a:picLocks noChangeAspect="1"/>
        </xdr:cNvPicPr>
      </xdr:nvPicPr>
      <xdr:blipFill>
        <a:blip xmlns:r="http://schemas.openxmlformats.org/officeDocument/2006/relationships" r:embed="rId3"/>
        <a:stretch>
          <a:fillRect/>
        </a:stretch>
      </xdr:blipFill>
      <xdr:spPr>
        <a:xfrm>
          <a:off x="10044890570" y="194514"/>
          <a:ext cx="1477423" cy="486568"/>
        </a:xfrm>
        <a:prstGeom prst="rect">
          <a:avLst/>
        </a:prstGeom>
      </xdr:spPr>
    </xdr:pic>
    <xdr:clientData/>
  </xdr:twoCellAnchor>
  <xdr:twoCellAnchor editAs="oneCell">
    <xdr:from>
      <xdr:col>16</xdr:col>
      <xdr:colOff>0</xdr:colOff>
      <xdr:row>1</xdr:row>
      <xdr:rowOff>0</xdr:rowOff>
    </xdr:from>
    <xdr:to>
      <xdr:col>18</xdr:col>
      <xdr:colOff>100748</xdr:colOff>
      <xdr:row>3</xdr:row>
      <xdr:rowOff>111840</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1E00-000008000000}"/>
            </a:ext>
          </a:extLst>
        </xdr:cNvPr>
        <xdr:cNvPicPr>
          <a:picLocks noChangeAspect="1"/>
        </xdr:cNvPicPr>
      </xdr:nvPicPr>
      <xdr:blipFill>
        <a:blip xmlns:r="http://schemas.openxmlformats.org/officeDocument/2006/relationships" r:embed="rId5"/>
        <a:stretch>
          <a:fillRect/>
        </a:stretch>
      </xdr:blipFill>
      <xdr:spPr>
        <a:xfrm>
          <a:off x="10046371836" y="190500"/>
          <a:ext cx="1603581" cy="514007"/>
        </a:xfrm>
        <a:prstGeom prst="rect">
          <a:avLst/>
        </a:prstGeom>
      </xdr:spPr>
    </xdr:pic>
    <xdr:clientData/>
  </xdr:twoCellAnchor>
  <xdr:twoCellAnchor editAs="oneCell">
    <xdr:from>
      <xdr:col>0</xdr:col>
      <xdr:colOff>201083</xdr:colOff>
      <xdr:row>3</xdr:row>
      <xdr:rowOff>264584</xdr:rowOff>
    </xdr:from>
    <xdr:to>
      <xdr:col>0</xdr:col>
      <xdr:colOff>901379</xdr:colOff>
      <xdr:row>5</xdr:row>
      <xdr:rowOff>11084</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1E00-000006000000}"/>
            </a:ext>
          </a:extLst>
        </xdr:cNvPr>
        <xdr:cNvPicPr>
          <a:picLocks noChangeAspect="1"/>
        </xdr:cNvPicPr>
      </xdr:nvPicPr>
      <xdr:blipFill>
        <a:blip xmlns:r="http://schemas.openxmlformats.org/officeDocument/2006/relationships" r:embed="rId7"/>
        <a:stretch>
          <a:fillRect/>
        </a:stretch>
      </xdr:blipFill>
      <xdr:spPr>
        <a:xfrm>
          <a:off x="10059551788" y="857251"/>
          <a:ext cx="700296" cy="10800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295276</xdr:colOff>
      <xdr:row>3</xdr:row>
      <xdr:rowOff>151534</xdr:rowOff>
    </xdr:to>
    <xdr:pic>
      <xdr:nvPicPr>
        <xdr:cNvPr id="4" name="Picture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7858815" y="0"/>
          <a:ext cx="2867026" cy="809625"/>
        </a:xfrm>
        <a:prstGeom prst="rect">
          <a:avLst/>
        </a:prstGeom>
      </xdr:spPr>
    </xdr:pic>
    <xdr:clientData/>
  </xdr:twoCellAnchor>
  <xdr:twoCellAnchor editAs="oneCell">
    <xdr:from>
      <xdr:col>4</xdr:col>
      <xdr:colOff>1302624</xdr:colOff>
      <xdr:row>0</xdr:row>
      <xdr:rowOff>194514</xdr:rowOff>
    </xdr:from>
    <xdr:to>
      <xdr:col>6</xdr:col>
      <xdr:colOff>84472</xdr:colOff>
      <xdr:row>3</xdr:row>
      <xdr:rowOff>14332</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1F00-000007000000}"/>
            </a:ext>
          </a:extLst>
        </xdr:cNvPr>
        <xdr:cNvPicPr>
          <a:picLocks noChangeAspect="1"/>
        </xdr:cNvPicPr>
      </xdr:nvPicPr>
      <xdr:blipFill>
        <a:blip xmlns:r="http://schemas.openxmlformats.org/officeDocument/2006/relationships" r:embed="rId3"/>
        <a:stretch>
          <a:fillRect/>
        </a:stretch>
      </xdr:blipFill>
      <xdr:spPr>
        <a:xfrm>
          <a:off x="9984172928" y="194514"/>
          <a:ext cx="1477423" cy="486568"/>
        </a:xfrm>
        <a:prstGeom prst="rect">
          <a:avLst/>
        </a:prstGeom>
      </xdr:spPr>
    </xdr:pic>
    <xdr:clientData/>
  </xdr:twoCellAnchor>
  <xdr:twoCellAnchor editAs="oneCell">
    <xdr:from>
      <xdr:col>3</xdr:col>
      <xdr:colOff>923925</xdr:colOff>
      <xdr:row>0</xdr:row>
      <xdr:rowOff>190500</xdr:rowOff>
    </xdr:from>
    <xdr:to>
      <xdr:col>4</xdr:col>
      <xdr:colOff>1298781</xdr:colOff>
      <xdr:row>3</xdr:row>
      <xdr:rowOff>37757</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1F00-000008000000}"/>
            </a:ext>
          </a:extLst>
        </xdr:cNvPr>
        <xdr:cNvPicPr>
          <a:picLocks noChangeAspect="1"/>
        </xdr:cNvPicPr>
      </xdr:nvPicPr>
      <xdr:blipFill>
        <a:blip xmlns:r="http://schemas.openxmlformats.org/officeDocument/2006/relationships" r:embed="rId5"/>
        <a:stretch>
          <a:fillRect/>
        </a:stretch>
      </xdr:blipFill>
      <xdr:spPr>
        <a:xfrm>
          <a:off x="9985654194" y="190500"/>
          <a:ext cx="1603581" cy="514007"/>
        </a:xfrm>
        <a:prstGeom prst="rect">
          <a:avLst/>
        </a:prstGeom>
      </xdr:spPr>
    </xdr:pic>
    <xdr:clientData/>
  </xdr:twoCellAnchor>
  <xdr:twoCellAnchor editAs="oneCell">
    <xdr:from>
      <xdr:col>0</xdr:col>
      <xdr:colOff>200025</xdr:colOff>
      <xdr:row>3</xdr:row>
      <xdr:rowOff>123825</xdr:rowOff>
    </xdr:from>
    <xdr:to>
      <xdr:col>1</xdr:col>
      <xdr:colOff>52596</xdr:colOff>
      <xdr:row>5</xdr:row>
      <xdr:rowOff>89400</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1F00-000005000000}"/>
            </a:ext>
          </a:extLst>
        </xdr:cNvPr>
        <xdr:cNvPicPr>
          <a:picLocks noChangeAspect="1"/>
        </xdr:cNvPicPr>
      </xdr:nvPicPr>
      <xdr:blipFill>
        <a:blip xmlns:r="http://schemas.openxmlformats.org/officeDocument/2006/relationships" r:embed="rId7"/>
        <a:stretch>
          <a:fillRect/>
        </a:stretch>
      </xdr:blipFill>
      <xdr:spPr>
        <a:xfrm>
          <a:off x="9989538804" y="790575"/>
          <a:ext cx="700296" cy="10800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1390651</xdr:colOff>
      <xdr:row>4</xdr:row>
      <xdr:rowOff>60960</xdr:rowOff>
    </xdr:to>
    <xdr:pic>
      <xdr:nvPicPr>
        <xdr:cNvPr id="4" name="Picture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0656599" y="28575"/>
          <a:ext cx="2676526" cy="927735"/>
        </a:xfrm>
        <a:prstGeom prst="rect">
          <a:avLst/>
        </a:prstGeom>
      </xdr:spPr>
    </xdr:pic>
    <xdr:clientData/>
  </xdr:twoCellAnchor>
  <xdr:twoCellAnchor editAs="oneCell">
    <xdr:from>
      <xdr:col>6</xdr:col>
      <xdr:colOff>607299</xdr:colOff>
      <xdr:row>1</xdr:row>
      <xdr:rowOff>4014</xdr:rowOff>
    </xdr:from>
    <xdr:to>
      <xdr:col>8</xdr:col>
      <xdr:colOff>84472</xdr:colOff>
      <xdr:row>3</xdr:row>
      <xdr:rowOff>33382</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2000-000005000000}"/>
            </a:ext>
          </a:extLst>
        </xdr:cNvPr>
        <xdr:cNvPicPr>
          <a:picLocks noChangeAspect="1"/>
        </xdr:cNvPicPr>
      </xdr:nvPicPr>
      <xdr:blipFill>
        <a:blip xmlns:r="http://schemas.openxmlformats.org/officeDocument/2006/relationships" r:embed="rId3"/>
        <a:stretch>
          <a:fillRect/>
        </a:stretch>
      </xdr:blipFill>
      <xdr:spPr>
        <a:xfrm>
          <a:off x="9514828553" y="213564"/>
          <a:ext cx="1477423" cy="486568"/>
        </a:xfrm>
        <a:prstGeom prst="rect">
          <a:avLst/>
        </a:prstGeom>
      </xdr:spPr>
    </xdr:pic>
    <xdr:clientData/>
  </xdr:twoCellAnchor>
  <xdr:twoCellAnchor editAs="oneCell">
    <xdr:from>
      <xdr:col>5</xdr:col>
      <xdr:colOff>0</xdr:colOff>
      <xdr:row>1</xdr:row>
      <xdr:rowOff>0</xdr:rowOff>
    </xdr:from>
    <xdr:to>
      <xdr:col>6</xdr:col>
      <xdr:colOff>603456</xdr:colOff>
      <xdr:row>3</xdr:row>
      <xdr:rowOff>56807</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2000-000006000000}"/>
            </a:ext>
          </a:extLst>
        </xdr:cNvPr>
        <xdr:cNvPicPr>
          <a:picLocks noChangeAspect="1"/>
        </xdr:cNvPicPr>
      </xdr:nvPicPr>
      <xdr:blipFill>
        <a:blip xmlns:r="http://schemas.openxmlformats.org/officeDocument/2006/relationships" r:embed="rId5"/>
        <a:stretch>
          <a:fillRect/>
        </a:stretch>
      </xdr:blipFill>
      <xdr:spPr>
        <a:xfrm>
          <a:off x="9516309819" y="209550"/>
          <a:ext cx="1603581" cy="514007"/>
        </a:xfrm>
        <a:prstGeom prst="rect">
          <a:avLst/>
        </a:prstGeom>
      </xdr:spPr>
    </xdr:pic>
    <xdr:clientData/>
  </xdr:twoCellAnchor>
  <xdr:twoCellAnchor editAs="oneCell">
    <xdr:from>
      <xdr:col>0</xdr:col>
      <xdr:colOff>238125</xdr:colOff>
      <xdr:row>3</xdr:row>
      <xdr:rowOff>209550</xdr:rowOff>
    </xdr:from>
    <xdr:to>
      <xdr:col>0</xdr:col>
      <xdr:colOff>938421</xdr:colOff>
      <xdr:row>7</xdr:row>
      <xdr:rowOff>98925</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2000-000007000000}"/>
            </a:ext>
          </a:extLst>
        </xdr:cNvPr>
        <xdr:cNvPicPr>
          <a:picLocks noChangeAspect="1"/>
        </xdr:cNvPicPr>
      </xdr:nvPicPr>
      <xdr:blipFill>
        <a:blip xmlns:r="http://schemas.openxmlformats.org/officeDocument/2006/relationships" r:embed="rId7"/>
        <a:stretch>
          <a:fillRect/>
        </a:stretch>
      </xdr:blipFill>
      <xdr:spPr>
        <a:xfrm>
          <a:off x="9522832854" y="876300"/>
          <a:ext cx="700296" cy="10800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390526</xdr:colOff>
      <xdr:row>3</xdr:row>
      <xdr:rowOff>104775</xdr:rowOff>
    </xdr:to>
    <xdr:pic>
      <xdr:nvPicPr>
        <xdr:cNvPr id="5" name="Picture 4">
          <a:extLst>
            <a:ext uri="{FF2B5EF4-FFF2-40B4-BE49-F238E27FC236}">
              <a16:creationId xmlns:a16="http://schemas.microsoft.com/office/drawing/2014/main" id="{00000000-0008-0000-2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6356749" y="1"/>
          <a:ext cx="2867026" cy="676274"/>
        </a:xfrm>
        <a:prstGeom prst="rect">
          <a:avLst/>
        </a:prstGeom>
      </xdr:spPr>
    </xdr:pic>
    <xdr:clientData/>
  </xdr:twoCellAnchor>
  <xdr:twoCellAnchor editAs="oneCell">
    <xdr:from>
      <xdr:col>8</xdr:col>
      <xdr:colOff>426324</xdr:colOff>
      <xdr:row>0</xdr:row>
      <xdr:rowOff>108789</xdr:rowOff>
    </xdr:from>
    <xdr:to>
      <xdr:col>9</xdr:col>
      <xdr:colOff>1198897</xdr:colOff>
      <xdr:row>3</xdr:row>
      <xdr:rowOff>23857</xdr:rowOff>
    </xdr:to>
    <xdr:pic>
      <xdr:nvPicPr>
        <xdr:cNvPr id="6" name="Picture 5">
          <a:hlinkClick xmlns:r="http://schemas.openxmlformats.org/officeDocument/2006/relationships" r:id="rId2"/>
          <a:extLst>
            <a:ext uri="{FF2B5EF4-FFF2-40B4-BE49-F238E27FC236}">
              <a16:creationId xmlns:a16="http://schemas.microsoft.com/office/drawing/2014/main" id="{00000000-0008-0000-2100-000006000000}"/>
            </a:ext>
          </a:extLst>
        </xdr:cNvPr>
        <xdr:cNvPicPr>
          <a:picLocks noChangeAspect="1"/>
        </xdr:cNvPicPr>
      </xdr:nvPicPr>
      <xdr:blipFill>
        <a:blip xmlns:r="http://schemas.openxmlformats.org/officeDocument/2006/relationships" r:embed="rId3"/>
        <a:stretch>
          <a:fillRect/>
        </a:stretch>
      </xdr:blipFill>
      <xdr:spPr>
        <a:xfrm>
          <a:off x="9981591653" y="108789"/>
          <a:ext cx="1477423" cy="486568"/>
        </a:xfrm>
        <a:prstGeom prst="rect">
          <a:avLst/>
        </a:prstGeom>
      </xdr:spPr>
    </xdr:pic>
    <xdr:clientData/>
  </xdr:twoCellAnchor>
  <xdr:twoCellAnchor editAs="oneCell">
    <xdr:from>
      <xdr:col>6</xdr:col>
      <xdr:colOff>333375</xdr:colOff>
      <xdr:row>0</xdr:row>
      <xdr:rowOff>104775</xdr:rowOff>
    </xdr:from>
    <xdr:to>
      <xdr:col>8</xdr:col>
      <xdr:colOff>422481</xdr:colOff>
      <xdr:row>3</xdr:row>
      <xdr:rowOff>47282</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2100-000007000000}"/>
            </a:ext>
          </a:extLst>
        </xdr:cNvPr>
        <xdr:cNvPicPr>
          <a:picLocks noChangeAspect="1"/>
        </xdr:cNvPicPr>
      </xdr:nvPicPr>
      <xdr:blipFill>
        <a:blip xmlns:r="http://schemas.openxmlformats.org/officeDocument/2006/relationships" r:embed="rId5"/>
        <a:stretch>
          <a:fillRect/>
        </a:stretch>
      </xdr:blipFill>
      <xdr:spPr>
        <a:xfrm>
          <a:off x="9983072919" y="104775"/>
          <a:ext cx="1603581" cy="514007"/>
        </a:xfrm>
        <a:prstGeom prst="rect">
          <a:avLst/>
        </a:prstGeom>
      </xdr:spPr>
    </xdr:pic>
    <xdr:clientData/>
  </xdr:twoCellAnchor>
  <xdr:twoCellAnchor editAs="oneCell">
    <xdr:from>
      <xdr:col>0</xdr:col>
      <xdr:colOff>145313</xdr:colOff>
      <xdr:row>3</xdr:row>
      <xdr:rowOff>66675</xdr:rowOff>
    </xdr:from>
    <xdr:to>
      <xdr:col>0</xdr:col>
      <xdr:colOff>791821</xdr:colOff>
      <xdr:row>5</xdr:row>
      <xdr:rowOff>157050</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2100-000008000000}"/>
            </a:ext>
          </a:extLst>
        </xdr:cNvPr>
        <xdr:cNvPicPr>
          <a:picLocks noChangeAspect="1"/>
        </xdr:cNvPicPr>
      </xdr:nvPicPr>
      <xdr:blipFill>
        <a:blip xmlns:r="http://schemas.openxmlformats.org/officeDocument/2006/relationships" r:embed="rId7"/>
        <a:stretch>
          <a:fillRect/>
        </a:stretch>
      </xdr:blipFill>
      <xdr:spPr>
        <a:xfrm>
          <a:off x="9989504429" y="638175"/>
          <a:ext cx="646508" cy="9000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1285876</xdr:colOff>
      <xdr:row>3</xdr:row>
      <xdr:rowOff>142875</xdr:rowOff>
    </xdr:to>
    <xdr:pic>
      <xdr:nvPicPr>
        <xdr:cNvPr id="6" name="Picture 5">
          <a:extLst>
            <a:ext uri="{FF2B5EF4-FFF2-40B4-BE49-F238E27FC236}">
              <a16:creationId xmlns:a16="http://schemas.microsoft.com/office/drawing/2014/main" id="{00000000-0008-0000-2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7509274" y="0"/>
          <a:ext cx="2867026" cy="809625"/>
        </a:xfrm>
        <a:prstGeom prst="rect">
          <a:avLst/>
        </a:prstGeom>
      </xdr:spPr>
    </xdr:pic>
    <xdr:clientData/>
  </xdr:twoCellAnchor>
  <xdr:twoCellAnchor editAs="oneCell">
    <xdr:from>
      <xdr:col>5</xdr:col>
      <xdr:colOff>9341</xdr:colOff>
      <xdr:row>1</xdr:row>
      <xdr:rowOff>14598</xdr:rowOff>
    </xdr:from>
    <xdr:to>
      <xdr:col>7</xdr:col>
      <xdr:colOff>5097</xdr:colOff>
      <xdr:row>3</xdr:row>
      <xdr:rowOff>35500</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200-000007000000}"/>
            </a:ext>
          </a:extLst>
        </xdr:cNvPr>
        <xdr:cNvPicPr>
          <a:picLocks noChangeAspect="1"/>
        </xdr:cNvPicPr>
      </xdr:nvPicPr>
      <xdr:blipFill>
        <a:blip xmlns:r="http://schemas.openxmlformats.org/officeDocument/2006/relationships" r:embed="rId3"/>
        <a:stretch>
          <a:fillRect/>
        </a:stretch>
      </xdr:blipFill>
      <xdr:spPr>
        <a:xfrm>
          <a:off x="10052743403" y="226265"/>
          <a:ext cx="1477423" cy="486568"/>
        </a:xfrm>
        <a:prstGeom prst="rect">
          <a:avLst/>
        </a:prstGeom>
      </xdr:spPr>
    </xdr:pic>
    <xdr:clientData/>
  </xdr:twoCellAnchor>
  <xdr:twoCellAnchor editAs="oneCell">
    <xdr:from>
      <xdr:col>3</xdr:col>
      <xdr:colOff>1005417</xdr:colOff>
      <xdr:row>1</xdr:row>
      <xdr:rowOff>10584</xdr:rowOff>
    </xdr:from>
    <xdr:to>
      <xdr:col>5</xdr:col>
      <xdr:colOff>5498</xdr:colOff>
      <xdr:row>3</xdr:row>
      <xdr:rowOff>58925</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200-000008000000}"/>
            </a:ext>
          </a:extLst>
        </xdr:cNvPr>
        <xdr:cNvPicPr>
          <a:picLocks noChangeAspect="1"/>
        </xdr:cNvPicPr>
      </xdr:nvPicPr>
      <xdr:blipFill>
        <a:blip xmlns:r="http://schemas.openxmlformats.org/officeDocument/2006/relationships" r:embed="rId5"/>
        <a:stretch>
          <a:fillRect/>
        </a:stretch>
      </xdr:blipFill>
      <xdr:spPr>
        <a:xfrm>
          <a:off x="10054224669" y="222251"/>
          <a:ext cx="1603581" cy="514007"/>
        </a:xfrm>
        <a:prstGeom prst="rect">
          <a:avLst/>
        </a:prstGeom>
      </xdr:spPr>
    </xdr:pic>
    <xdr:clientData/>
  </xdr:twoCellAnchor>
  <xdr:twoCellAnchor editAs="oneCell">
    <xdr:from>
      <xdr:col>0</xdr:col>
      <xdr:colOff>169333</xdr:colOff>
      <xdr:row>3</xdr:row>
      <xdr:rowOff>211667</xdr:rowOff>
    </xdr:from>
    <xdr:to>
      <xdr:col>0</xdr:col>
      <xdr:colOff>815841</xdr:colOff>
      <xdr:row>5</xdr:row>
      <xdr:rowOff>317917</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2200-000005000000}"/>
            </a:ext>
          </a:extLst>
        </xdr:cNvPr>
        <xdr:cNvPicPr>
          <a:picLocks noChangeAspect="1"/>
        </xdr:cNvPicPr>
      </xdr:nvPicPr>
      <xdr:blipFill>
        <a:blip xmlns:r="http://schemas.openxmlformats.org/officeDocument/2006/relationships" r:embed="rId7"/>
        <a:stretch>
          <a:fillRect/>
        </a:stretch>
      </xdr:blipFill>
      <xdr:spPr>
        <a:xfrm>
          <a:off x="10059859576" y="889000"/>
          <a:ext cx="646508" cy="9000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297181</xdr:colOff>
      <xdr:row>3</xdr:row>
      <xdr:rowOff>144780</xdr:rowOff>
    </xdr:to>
    <xdr:pic>
      <xdr:nvPicPr>
        <xdr:cNvPr id="5" name="Picture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6613924" y="0"/>
          <a:ext cx="2867026" cy="809625"/>
        </a:xfrm>
        <a:prstGeom prst="rect">
          <a:avLst/>
        </a:prstGeom>
      </xdr:spPr>
    </xdr:pic>
    <xdr:clientData/>
  </xdr:twoCellAnchor>
  <xdr:twoCellAnchor editAs="oneCell">
    <xdr:from>
      <xdr:col>14</xdr:col>
      <xdr:colOff>80022</xdr:colOff>
      <xdr:row>0</xdr:row>
      <xdr:rowOff>175803</xdr:rowOff>
    </xdr:from>
    <xdr:to>
      <xdr:col>16</xdr:col>
      <xdr:colOff>20248</xdr:colOff>
      <xdr:row>3</xdr:row>
      <xdr:rowOff>3922</xdr:rowOff>
    </xdr:to>
    <xdr:pic>
      <xdr:nvPicPr>
        <xdr:cNvPr id="6" name="Picture 5">
          <a:hlinkClick xmlns:r="http://schemas.openxmlformats.org/officeDocument/2006/relationships" r:id="rId2"/>
          <a:extLst>
            <a:ext uri="{FF2B5EF4-FFF2-40B4-BE49-F238E27FC236}">
              <a16:creationId xmlns:a16="http://schemas.microsoft.com/office/drawing/2014/main" id="{00000000-0008-0000-2300-000006000000}"/>
            </a:ext>
          </a:extLst>
        </xdr:cNvPr>
        <xdr:cNvPicPr>
          <a:picLocks noChangeAspect="1"/>
        </xdr:cNvPicPr>
      </xdr:nvPicPr>
      <xdr:blipFill>
        <a:blip xmlns:r="http://schemas.openxmlformats.org/officeDocument/2006/relationships" r:embed="rId3"/>
        <a:stretch>
          <a:fillRect/>
        </a:stretch>
      </xdr:blipFill>
      <xdr:spPr>
        <a:xfrm>
          <a:off x="10022569562" y="175803"/>
          <a:ext cx="1487630" cy="496774"/>
        </a:xfrm>
        <a:prstGeom prst="rect">
          <a:avLst/>
        </a:prstGeom>
      </xdr:spPr>
    </xdr:pic>
    <xdr:clientData/>
  </xdr:twoCellAnchor>
  <xdr:twoCellAnchor editAs="oneCell">
    <xdr:from>
      <xdr:col>12</xdr:col>
      <xdr:colOff>23813</xdr:colOff>
      <xdr:row>0</xdr:row>
      <xdr:rowOff>171789</xdr:rowOff>
    </xdr:from>
    <xdr:to>
      <xdr:col>14</xdr:col>
      <xdr:colOff>76179</xdr:colOff>
      <xdr:row>3</xdr:row>
      <xdr:rowOff>31157</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2300-000007000000}"/>
            </a:ext>
          </a:extLst>
        </xdr:cNvPr>
        <xdr:cNvPicPr>
          <a:picLocks noChangeAspect="1"/>
        </xdr:cNvPicPr>
      </xdr:nvPicPr>
      <xdr:blipFill>
        <a:blip xmlns:r="http://schemas.openxmlformats.org/officeDocument/2006/relationships" r:embed="rId5"/>
        <a:stretch>
          <a:fillRect/>
        </a:stretch>
      </xdr:blipFill>
      <xdr:spPr>
        <a:xfrm>
          <a:off x="10024061035" y="171789"/>
          <a:ext cx="1603581" cy="524213"/>
        </a:xfrm>
        <a:prstGeom prst="rect">
          <a:avLst/>
        </a:prstGeom>
      </xdr:spPr>
    </xdr:pic>
    <xdr:clientData/>
  </xdr:twoCellAnchor>
  <xdr:twoCellAnchor editAs="oneCell">
    <xdr:from>
      <xdr:col>0</xdr:col>
      <xdr:colOff>231499</xdr:colOff>
      <xdr:row>3</xdr:row>
      <xdr:rowOff>105834</xdr:rowOff>
    </xdr:from>
    <xdr:to>
      <xdr:col>0</xdr:col>
      <xdr:colOff>939642</xdr:colOff>
      <xdr:row>5</xdr:row>
      <xdr:rowOff>402667</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2300-000008000000}"/>
            </a:ext>
          </a:extLst>
        </xdr:cNvPr>
        <xdr:cNvPicPr>
          <a:picLocks noChangeAspect="1"/>
        </xdr:cNvPicPr>
      </xdr:nvPicPr>
      <xdr:blipFill>
        <a:blip xmlns:r="http://schemas.openxmlformats.org/officeDocument/2006/relationships" r:embed="rId7"/>
        <a:stretch>
          <a:fillRect/>
        </a:stretch>
      </xdr:blipFill>
      <xdr:spPr>
        <a:xfrm>
          <a:off x="10059651108" y="783167"/>
          <a:ext cx="708143" cy="10800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261938</xdr:colOff>
      <xdr:row>3</xdr:row>
      <xdr:rowOff>144780</xdr:rowOff>
    </xdr:to>
    <xdr:pic>
      <xdr:nvPicPr>
        <xdr:cNvPr id="5" name="Picture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4204099" y="0"/>
          <a:ext cx="2867026" cy="809625"/>
        </a:xfrm>
        <a:prstGeom prst="rect">
          <a:avLst/>
        </a:prstGeom>
      </xdr:spPr>
    </xdr:pic>
    <xdr:clientData/>
  </xdr:twoCellAnchor>
  <xdr:twoCellAnchor editAs="oneCell">
    <xdr:from>
      <xdr:col>14</xdr:col>
      <xdr:colOff>104590</xdr:colOff>
      <xdr:row>1</xdr:row>
      <xdr:rowOff>72806</xdr:rowOff>
    </xdr:from>
    <xdr:to>
      <xdr:col>16</xdr:col>
      <xdr:colOff>35524</xdr:colOff>
      <xdr:row>3</xdr:row>
      <xdr:rowOff>101487</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400-000007000000}"/>
            </a:ext>
          </a:extLst>
        </xdr:cNvPr>
        <xdr:cNvPicPr>
          <a:picLocks noChangeAspect="1"/>
        </xdr:cNvPicPr>
      </xdr:nvPicPr>
      <xdr:blipFill>
        <a:blip xmlns:r="http://schemas.openxmlformats.org/officeDocument/2006/relationships" r:embed="rId3"/>
        <a:stretch>
          <a:fillRect/>
        </a:stretch>
      </xdr:blipFill>
      <xdr:spPr>
        <a:xfrm>
          <a:off x="10047167310" y="284473"/>
          <a:ext cx="1497267" cy="490537"/>
        </a:xfrm>
        <a:prstGeom prst="rect">
          <a:avLst/>
        </a:prstGeom>
      </xdr:spPr>
    </xdr:pic>
    <xdr:clientData/>
  </xdr:twoCellAnchor>
  <xdr:twoCellAnchor editAs="oneCell">
    <xdr:from>
      <xdr:col>12</xdr:col>
      <xdr:colOff>59530</xdr:colOff>
      <xdr:row>1</xdr:row>
      <xdr:rowOff>68792</xdr:rowOff>
    </xdr:from>
    <xdr:to>
      <xdr:col>14</xdr:col>
      <xdr:colOff>102652</xdr:colOff>
      <xdr:row>3</xdr:row>
      <xdr:rowOff>119197</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400-000008000000}"/>
            </a:ext>
          </a:extLst>
        </xdr:cNvPr>
        <xdr:cNvPicPr>
          <a:picLocks noChangeAspect="1"/>
        </xdr:cNvPicPr>
      </xdr:nvPicPr>
      <xdr:blipFill>
        <a:blip xmlns:r="http://schemas.openxmlformats.org/officeDocument/2006/relationships" r:embed="rId5"/>
        <a:stretch>
          <a:fillRect/>
        </a:stretch>
      </xdr:blipFill>
      <xdr:spPr>
        <a:xfrm>
          <a:off x="10048668420" y="280459"/>
          <a:ext cx="1607550" cy="517976"/>
        </a:xfrm>
        <a:prstGeom prst="rect">
          <a:avLst/>
        </a:prstGeom>
      </xdr:spPr>
    </xdr:pic>
    <xdr:clientData/>
  </xdr:twoCellAnchor>
  <xdr:twoCellAnchor editAs="oneCell">
    <xdr:from>
      <xdr:col>0</xdr:col>
      <xdr:colOff>148168</xdr:colOff>
      <xdr:row>3</xdr:row>
      <xdr:rowOff>105835</xdr:rowOff>
    </xdr:from>
    <xdr:to>
      <xdr:col>0</xdr:col>
      <xdr:colOff>856311</xdr:colOff>
      <xdr:row>5</xdr:row>
      <xdr:rowOff>148668</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400-000006000000}"/>
            </a:ext>
          </a:extLst>
        </xdr:cNvPr>
        <xdr:cNvPicPr>
          <a:picLocks noChangeAspect="1"/>
        </xdr:cNvPicPr>
      </xdr:nvPicPr>
      <xdr:blipFill>
        <a:blip xmlns:r="http://schemas.openxmlformats.org/officeDocument/2006/relationships" r:embed="rId7"/>
        <a:stretch>
          <a:fillRect/>
        </a:stretch>
      </xdr:blipFill>
      <xdr:spPr>
        <a:xfrm>
          <a:off x="10059628606" y="783168"/>
          <a:ext cx="708143" cy="10800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487681</xdr:colOff>
      <xdr:row>3</xdr:row>
      <xdr:rowOff>148590</xdr:rowOff>
    </xdr:to>
    <xdr:pic>
      <xdr:nvPicPr>
        <xdr:cNvPr id="5" name="Picture 4">
          <a:extLst>
            <a:ext uri="{FF2B5EF4-FFF2-40B4-BE49-F238E27FC236}">
              <a16:creationId xmlns:a16="http://schemas.microsoft.com/office/drawing/2014/main" id="{00000000-0008-0000-25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4480324" y="0"/>
          <a:ext cx="2867026" cy="809625"/>
        </a:xfrm>
        <a:prstGeom prst="rect">
          <a:avLst/>
        </a:prstGeom>
      </xdr:spPr>
    </xdr:pic>
    <xdr:clientData/>
  </xdr:twoCellAnchor>
  <xdr:twoCellAnchor editAs="oneCell">
    <xdr:from>
      <xdr:col>14</xdr:col>
      <xdr:colOff>45060</xdr:colOff>
      <xdr:row>1</xdr:row>
      <xdr:rowOff>4013</xdr:rowOff>
    </xdr:from>
    <xdr:to>
      <xdr:col>15</xdr:col>
      <xdr:colOff>759160</xdr:colOff>
      <xdr:row>3</xdr:row>
      <xdr:rowOff>34599</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500-000007000000}"/>
            </a:ext>
          </a:extLst>
        </xdr:cNvPr>
        <xdr:cNvPicPr>
          <a:picLocks noChangeAspect="1"/>
        </xdr:cNvPicPr>
      </xdr:nvPicPr>
      <xdr:blipFill>
        <a:blip xmlns:r="http://schemas.openxmlformats.org/officeDocument/2006/relationships" r:embed="rId3"/>
        <a:stretch>
          <a:fillRect/>
        </a:stretch>
      </xdr:blipFill>
      <xdr:spPr>
        <a:xfrm>
          <a:off x="10047248007" y="215680"/>
          <a:ext cx="1497267" cy="490537"/>
        </a:xfrm>
        <a:prstGeom prst="rect">
          <a:avLst/>
        </a:prstGeom>
      </xdr:spPr>
    </xdr:pic>
    <xdr:clientData/>
  </xdr:twoCellAnchor>
  <xdr:twoCellAnchor editAs="oneCell">
    <xdr:from>
      <xdr:col>12</xdr:col>
      <xdr:colOff>0</xdr:colOff>
      <xdr:row>0</xdr:row>
      <xdr:rowOff>211666</xdr:rowOff>
    </xdr:from>
    <xdr:to>
      <xdr:col>14</xdr:col>
      <xdr:colOff>41217</xdr:colOff>
      <xdr:row>3</xdr:row>
      <xdr:rowOff>44689</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500-000008000000}"/>
            </a:ext>
          </a:extLst>
        </xdr:cNvPr>
        <xdr:cNvPicPr>
          <a:picLocks noChangeAspect="1"/>
        </xdr:cNvPicPr>
      </xdr:nvPicPr>
      <xdr:blipFill>
        <a:blip xmlns:r="http://schemas.openxmlformats.org/officeDocument/2006/relationships" r:embed="rId5"/>
        <a:stretch>
          <a:fillRect/>
        </a:stretch>
      </xdr:blipFill>
      <xdr:spPr>
        <a:xfrm>
          <a:off x="10048749117" y="211666"/>
          <a:ext cx="1607550" cy="517976"/>
        </a:xfrm>
        <a:prstGeom prst="rect">
          <a:avLst/>
        </a:prstGeom>
      </xdr:spPr>
    </xdr:pic>
    <xdr:clientData/>
  </xdr:twoCellAnchor>
  <xdr:twoCellAnchor editAs="oneCell">
    <xdr:from>
      <xdr:col>0</xdr:col>
      <xdr:colOff>201083</xdr:colOff>
      <xdr:row>3</xdr:row>
      <xdr:rowOff>127000</xdr:rowOff>
    </xdr:from>
    <xdr:to>
      <xdr:col>0</xdr:col>
      <xdr:colOff>909226</xdr:colOff>
      <xdr:row>5</xdr:row>
      <xdr:rowOff>180416</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500-000006000000}"/>
            </a:ext>
          </a:extLst>
        </xdr:cNvPr>
        <xdr:cNvPicPr>
          <a:picLocks noChangeAspect="1"/>
        </xdr:cNvPicPr>
      </xdr:nvPicPr>
      <xdr:blipFill>
        <a:blip xmlns:r="http://schemas.openxmlformats.org/officeDocument/2006/relationships" r:embed="rId7"/>
        <a:stretch>
          <a:fillRect/>
        </a:stretch>
      </xdr:blipFill>
      <xdr:spPr>
        <a:xfrm>
          <a:off x="10059385191" y="804333"/>
          <a:ext cx="708143" cy="10800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300879</xdr:colOff>
      <xdr:row>3</xdr:row>
      <xdr:rowOff>148478</xdr:rowOff>
    </xdr:to>
    <xdr:pic>
      <xdr:nvPicPr>
        <xdr:cNvPr id="5" name="Picture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9619945" y="0"/>
          <a:ext cx="2867026" cy="809625"/>
        </a:xfrm>
        <a:prstGeom prst="rect">
          <a:avLst/>
        </a:prstGeom>
      </xdr:spPr>
    </xdr:pic>
    <xdr:clientData/>
  </xdr:twoCellAnchor>
  <xdr:twoCellAnchor editAs="oneCell">
    <xdr:from>
      <xdr:col>7</xdr:col>
      <xdr:colOff>457810</xdr:colOff>
      <xdr:row>0</xdr:row>
      <xdr:rowOff>162764</xdr:rowOff>
    </xdr:from>
    <xdr:to>
      <xdr:col>8</xdr:col>
      <xdr:colOff>1111374</xdr:colOff>
      <xdr:row>2</xdr:row>
      <xdr:rowOff>220231</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600-000007000000}"/>
            </a:ext>
          </a:extLst>
        </xdr:cNvPr>
        <xdr:cNvPicPr>
          <a:picLocks noChangeAspect="1"/>
        </xdr:cNvPicPr>
      </xdr:nvPicPr>
      <xdr:blipFill>
        <a:blip xmlns:r="http://schemas.openxmlformats.org/officeDocument/2006/relationships" r:embed="rId3"/>
        <a:stretch>
          <a:fillRect/>
        </a:stretch>
      </xdr:blipFill>
      <xdr:spPr>
        <a:xfrm>
          <a:off x="10051523673" y="162764"/>
          <a:ext cx="1497267" cy="490537"/>
        </a:xfrm>
        <a:prstGeom prst="rect">
          <a:avLst/>
        </a:prstGeom>
      </xdr:spPr>
    </xdr:pic>
    <xdr:clientData/>
  </xdr:twoCellAnchor>
  <xdr:twoCellAnchor editAs="oneCell">
    <xdr:from>
      <xdr:col>5</xdr:col>
      <xdr:colOff>381000</xdr:colOff>
      <xdr:row>0</xdr:row>
      <xdr:rowOff>158750</xdr:rowOff>
    </xdr:from>
    <xdr:to>
      <xdr:col>7</xdr:col>
      <xdr:colOff>453967</xdr:colOff>
      <xdr:row>3</xdr:row>
      <xdr:rowOff>3626</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600-000008000000}"/>
            </a:ext>
          </a:extLst>
        </xdr:cNvPr>
        <xdr:cNvPicPr>
          <a:picLocks noChangeAspect="1"/>
        </xdr:cNvPicPr>
      </xdr:nvPicPr>
      <xdr:blipFill>
        <a:blip xmlns:r="http://schemas.openxmlformats.org/officeDocument/2006/relationships" r:embed="rId5"/>
        <a:stretch>
          <a:fillRect/>
        </a:stretch>
      </xdr:blipFill>
      <xdr:spPr>
        <a:xfrm>
          <a:off x="10053024783" y="158750"/>
          <a:ext cx="1607550" cy="517976"/>
        </a:xfrm>
        <a:prstGeom prst="rect">
          <a:avLst/>
        </a:prstGeom>
      </xdr:spPr>
    </xdr:pic>
    <xdr:clientData/>
  </xdr:twoCellAnchor>
  <xdr:twoCellAnchor editAs="oneCell">
    <xdr:from>
      <xdr:col>0</xdr:col>
      <xdr:colOff>201083</xdr:colOff>
      <xdr:row>3</xdr:row>
      <xdr:rowOff>21167</xdr:rowOff>
    </xdr:from>
    <xdr:to>
      <xdr:col>0</xdr:col>
      <xdr:colOff>909226</xdr:colOff>
      <xdr:row>5</xdr:row>
      <xdr:rowOff>254500</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600-000006000000}"/>
            </a:ext>
          </a:extLst>
        </xdr:cNvPr>
        <xdr:cNvPicPr>
          <a:picLocks noChangeAspect="1"/>
        </xdr:cNvPicPr>
      </xdr:nvPicPr>
      <xdr:blipFill>
        <a:blip xmlns:r="http://schemas.openxmlformats.org/officeDocument/2006/relationships" r:embed="rId7"/>
        <a:stretch>
          <a:fillRect/>
        </a:stretch>
      </xdr:blipFill>
      <xdr:spPr>
        <a:xfrm>
          <a:off x="10058665524" y="698500"/>
          <a:ext cx="708143" cy="10800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270847</xdr:colOff>
      <xdr:row>3</xdr:row>
      <xdr:rowOff>148478</xdr:rowOff>
    </xdr:to>
    <xdr:pic>
      <xdr:nvPicPr>
        <xdr:cNvPr id="5" name="Picture 4">
          <a:extLst>
            <a:ext uri="{FF2B5EF4-FFF2-40B4-BE49-F238E27FC236}">
              <a16:creationId xmlns:a16="http://schemas.microsoft.com/office/drawing/2014/main" id="{00000000-0008-0000-27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9126886" y="0"/>
          <a:ext cx="2867026" cy="809625"/>
        </a:xfrm>
        <a:prstGeom prst="rect">
          <a:avLst/>
        </a:prstGeom>
      </xdr:spPr>
    </xdr:pic>
    <xdr:clientData/>
  </xdr:twoCellAnchor>
  <xdr:twoCellAnchor editAs="oneCell">
    <xdr:from>
      <xdr:col>7</xdr:col>
      <xdr:colOff>140310</xdr:colOff>
      <xdr:row>0</xdr:row>
      <xdr:rowOff>162764</xdr:rowOff>
    </xdr:from>
    <xdr:to>
      <xdr:col>8</xdr:col>
      <xdr:colOff>911137</xdr:colOff>
      <xdr:row>2</xdr:row>
      <xdr:rowOff>224041</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700-000007000000}"/>
            </a:ext>
          </a:extLst>
        </xdr:cNvPr>
        <xdr:cNvPicPr>
          <a:picLocks noChangeAspect="1"/>
        </xdr:cNvPicPr>
      </xdr:nvPicPr>
      <xdr:blipFill>
        <a:blip xmlns:r="http://schemas.openxmlformats.org/officeDocument/2006/relationships" r:embed="rId3"/>
        <a:stretch>
          <a:fillRect/>
        </a:stretch>
      </xdr:blipFill>
      <xdr:spPr>
        <a:xfrm>
          <a:off x="10051587173" y="162764"/>
          <a:ext cx="1497267" cy="490537"/>
        </a:xfrm>
        <a:prstGeom prst="rect">
          <a:avLst/>
        </a:prstGeom>
      </xdr:spPr>
    </xdr:pic>
    <xdr:clientData/>
  </xdr:twoCellAnchor>
  <xdr:twoCellAnchor editAs="oneCell">
    <xdr:from>
      <xdr:col>4</xdr:col>
      <xdr:colOff>698500</xdr:colOff>
      <xdr:row>0</xdr:row>
      <xdr:rowOff>158750</xdr:rowOff>
    </xdr:from>
    <xdr:to>
      <xdr:col>7</xdr:col>
      <xdr:colOff>147897</xdr:colOff>
      <xdr:row>3</xdr:row>
      <xdr:rowOff>3626</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700-000008000000}"/>
            </a:ext>
          </a:extLst>
        </xdr:cNvPr>
        <xdr:cNvPicPr>
          <a:picLocks noChangeAspect="1"/>
        </xdr:cNvPicPr>
      </xdr:nvPicPr>
      <xdr:blipFill>
        <a:blip xmlns:r="http://schemas.openxmlformats.org/officeDocument/2006/relationships" r:embed="rId5"/>
        <a:stretch>
          <a:fillRect/>
        </a:stretch>
      </xdr:blipFill>
      <xdr:spPr>
        <a:xfrm>
          <a:off x="10053088283" y="158750"/>
          <a:ext cx="1607550" cy="517976"/>
        </a:xfrm>
        <a:prstGeom prst="rect">
          <a:avLst/>
        </a:prstGeom>
      </xdr:spPr>
    </xdr:pic>
    <xdr:clientData/>
  </xdr:twoCellAnchor>
  <xdr:twoCellAnchor editAs="oneCell">
    <xdr:from>
      <xdr:col>0</xdr:col>
      <xdr:colOff>190501</xdr:colOff>
      <xdr:row>3</xdr:row>
      <xdr:rowOff>42333</xdr:rowOff>
    </xdr:from>
    <xdr:to>
      <xdr:col>0</xdr:col>
      <xdr:colOff>898644</xdr:colOff>
      <xdr:row>5</xdr:row>
      <xdr:rowOff>127499</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700-000006000000}"/>
            </a:ext>
          </a:extLst>
        </xdr:cNvPr>
        <xdr:cNvPicPr>
          <a:picLocks noChangeAspect="1"/>
        </xdr:cNvPicPr>
      </xdr:nvPicPr>
      <xdr:blipFill>
        <a:blip xmlns:r="http://schemas.openxmlformats.org/officeDocument/2006/relationships" r:embed="rId7"/>
        <a:stretch>
          <a:fillRect/>
        </a:stretch>
      </xdr:blipFill>
      <xdr:spPr>
        <a:xfrm>
          <a:off x="10058242189" y="719666"/>
          <a:ext cx="708143" cy="10800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575311</xdr:colOff>
      <xdr:row>3</xdr:row>
      <xdr:rowOff>148478</xdr:rowOff>
    </xdr:to>
    <xdr:pic>
      <xdr:nvPicPr>
        <xdr:cNvPr id="5" name="Picture 4">
          <a:extLst>
            <a:ext uri="{FF2B5EF4-FFF2-40B4-BE49-F238E27FC236}">
              <a16:creationId xmlns:a16="http://schemas.microsoft.com/office/drawing/2014/main" id="{00000000-0008-0000-28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0045768" y="0"/>
          <a:ext cx="2867026" cy="809625"/>
        </a:xfrm>
        <a:prstGeom prst="rect">
          <a:avLst/>
        </a:prstGeom>
      </xdr:spPr>
    </xdr:pic>
    <xdr:clientData/>
  </xdr:twoCellAnchor>
  <xdr:twoCellAnchor editAs="oneCell">
    <xdr:from>
      <xdr:col>7</xdr:col>
      <xdr:colOff>591657</xdr:colOff>
      <xdr:row>0</xdr:row>
      <xdr:rowOff>127278</xdr:rowOff>
    </xdr:from>
    <xdr:to>
      <xdr:col>8</xdr:col>
      <xdr:colOff>1293307</xdr:colOff>
      <xdr:row>2</xdr:row>
      <xdr:rowOff>186501</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800-000007000000}"/>
            </a:ext>
          </a:extLst>
        </xdr:cNvPr>
        <xdr:cNvPicPr>
          <a:picLocks noChangeAspect="1"/>
        </xdr:cNvPicPr>
      </xdr:nvPicPr>
      <xdr:blipFill>
        <a:blip xmlns:r="http://schemas.openxmlformats.org/officeDocument/2006/relationships" r:embed="rId3"/>
        <a:stretch>
          <a:fillRect/>
        </a:stretch>
      </xdr:blipFill>
      <xdr:spPr>
        <a:xfrm>
          <a:off x="9908819252" y="127278"/>
          <a:ext cx="1497267" cy="490537"/>
        </a:xfrm>
        <a:prstGeom prst="rect">
          <a:avLst/>
        </a:prstGeom>
      </xdr:spPr>
    </xdr:pic>
    <xdr:clientData/>
  </xdr:twoCellAnchor>
  <xdr:twoCellAnchor editAs="oneCell">
    <xdr:from>
      <xdr:col>5</xdr:col>
      <xdr:colOff>739588</xdr:colOff>
      <xdr:row>0</xdr:row>
      <xdr:rowOff>123264</xdr:rowOff>
    </xdr:from>
    <xdr:to>
      <xdr:col>7</xdr:col>
      <xdr:colOff>604959</xdr:colOff>
      <xdr:row>2</xdr:row>
      <xdr:rowOff>194686</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800-000008000000}"/>
            </a:ext>
          </a:extLst>
        </xdr:cNvPr>
        <xdr:cNvPicPr>
          <a:picLocks noChangeAspect="1"/>
        </xdr:cNvPicPr>
      </xdr:nvPicPr>
      <xdr:blipFill>
        <a:blip xmlns:r="http://schemas.openxmlformats.org/officeDocument/2006/relationships" r:embed="rId5"/>
        <a:stretch>
          <a:fillRect/>
        </a:stretch>
      </xdr:blipFill>
      <xdr:spPr>
        <a:xfrm>
          <a:off x="9910320362" y="123264"/>
          <a:ext cx="1607550" cy="517976"/>
        </a:xfrm>
        <a:prstGeom prst="rect">
          <a:avLst/>
        </a:prstGeom>
      </xdr:spPr>
    </xdr:pic>
    <xdr:clientData/>
  </xdr:twoCellAnchor>
  <xdr:twoCellAnchor editAs="oneCell">
    <xdr:from>
      <xdr:col>0</xdr:col>
      <xdr:colOff>190501</xdr:colOff>
      <xdr:row>3</xdr:row>
      <xdr:rowOff>134469</xdr:rowOff>
    </xdr:from>
    <xdr:to>
      <xdr:col>0</xdr:col>
      <xdr:colOff>898644</xdr:colOff>
      <xdr:row>5</xdr:row>
      <xdr:rowOff>105087</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800-000006000000}"/>
            </a:ext>
          </a:extLst>
        </xdr:cNvPr>
        <xdr:cNvPicPr>
          <a:picLocks noChangeAspect="1"/>
        </xdr:cNvPicPr>
      </xdr:nvPicPr>
      <xdr:blipFill>
        <a:blip xmlns:r="http://schemas.openxmlformats.org/officeDocument/2006/relationships" r:embed="rId7"/>
        <a:stretch>
          <a:fillRect/>
        </a:stretch>
      </xdr:blipFill>
      <xdr:spPr>
        <a:xfrm>
          <a:off x="9916318444" y="795616"/>
          <a:ext cx="708143" cy="10800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231626</xdr:colOff>
      <xdr:row>3</xdr:row>
      <xdr:rowOff>148478</xdr:rowOff>
    </xdr:to>
    <xdr:pic>
      <xdr:nvPicPr>
        <xdr:cNvPr id="6" name="Picture 5">
          <a:extLst>
            <a:ext uri="{FF2B5EF4-FFF2-40B4-BE49-F238E27FC236}">
              <a16:creationId xmlns:a16="http://schemas.microsoft.com/office/drawing/2014/main" id="{00000000-0008-0000-29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9294974" y="0"/>
          <a:ext cx="2867026" cy="809625"/>
        </a:xfrm>
        <a:prstGeom prst="rect">
          <a:avLst/>
        </a:prstGeom>
      </xdr:spPr>
    </xdr:pic>
    <xdr:clientData/>
  </xdr:twoCellAnchor>
  <xdr:twoCellAnchor editAs="oneCell">
    <xdr:from>
      <xdr:col>12</xdr:col>
      <xdr:colOff>576226</xdr:colOff>
      <xdr:row>0</xdr:row>
      <xdr:rowOff>217232</xdr:rowOff>
    </xdr:from>
    <xdr:to>
      <xdr:col>14</xdr:col>
      <xdr:colOff>4262</xdr:colOff>
      <xdr:row>3</xdr:row>
      <xdr:rowOff>72636</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900-000007000000}"/>
            </a:ext>
          </a:extLst>
        </xdr:cNvPr>
        <xdr:cNvPicPr>
          <a:picLocks noChangeAspect="1"/>
        </xdr:cNvPicPr>
      </xdr:nvPicPr>
      <xdr:blipFill>
        <a:blip xmlns:r="http://schemas.openxmlformats.org/officeDocument/2006/relationships" r:embed="rId3"/>
        <a:stretch>
          <a:fillRect/>
        </a:stretch>
      </xdr:blipFill>
      <xdr:spPr>
        <a:xfrm>
          <a:off x="9979423146" y="217232"/>
          <a:ext cx="1503942" cy="518888"/>
        </a:xfrm>
        <a:prstGeom prst="rect">
          <a:avLst/>
        </a:prstGeom>
      </xdr:spPr>
    </xdr:pic>
    <xdr:clientData/>
  </xdr:twoCellAnchor>
  <xdr:twoCellAnchor editAs="oneCell">
    <xdr:from>
      <xdr:col>10</xdr:col>
      <xdr:colOff>1022970</xdr:colOff>
      <xdr:row>0</xdr:row>
      <xdr:rowOff>209408</xdr:rowOff>
    </xdr:from>
    <xdr:to>
      <xdr:col>12</xdr:col>
      <xdr:colOff>568573</xdr:colOff>
      <xdr:row>3</xdr:row>
      <xdr:rowOff>73201</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900-000008000000}"/>
            </a:ext>
          </a:extLst>
        </xdr:cNvPr>
        <xdr:cNvPicPr>
          <a:picLocks noChangeAspect="1"/>
        </xdr:cNvPicPr>
      </xdr:nvPicPr>
      <xdr:blipFill>
        <a:blip xmlns:r="http://schemas.openxmlformats.org/officeDocument/2006/relationships" r:embed="rId5"/>
        <a:stretch>
          <a:fillRect/>
        </a:stretch>
      </xdr:blipFill>
      <xdr:spPr>
        <a:xfrm>
          <a:off x="9980944266" y="209408"/>
          <a:ext cx="1604364" cy="534897"/>
        </a:xfrm>
        <a:prstGeom prst="rect">
          <a:avLst/>
        </a:prstGeom>
      </xdr:spPr>
    </xdr:pic>
    <xdr:clientData/>
  </xdr:twoCellAnchor>
  <xdr:twoCellAnchor editAs="oneCell">
    <xdr:from>
      <xdr:col>0</xdr:col>
      <xdr:colOff>190500</xdr:colOff>
      <xdr:row>3</xdr:row>
      <xdr:rowOff>169333</xdr:rowOff>
    </xdr:from>
    <xdr:to>
      <xdr:col>0</xdr:col>
      <xdr:colOff>898643</xdr:colOff>
      <xdr:row>5</xdr:row>
      <xdr:rowOff>286249</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7"/>
        <a:stretch>
          <a:fillRect/>
        </a:stretch>
      </xdr:blipFill>
      <xdr:spPr>
        <a:xfrm>
          <a:off x="10062623690" y="846666"/>
          <a:ext cx="708143" cy="10800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186479</xdr:colOff>
      <xdr:row>3</xdr:row>
      <xdr:rowOff>148590</xdr:rowOff>
    </xdr:to>
    <xdr:pic>
      <xdr:nvPicPr>
        <xdr:cNvPr id="6" name="Picture 5">
          <a:extLst>
            <a:ext uri="{FF2B5EF4-FFF2-40B4-BE49-F238E27FC236}">
              <a16:creationId xmlns:a16="http://schemas.microsoft.com/office/drawing/2014/main" id="{00000000-0008-0000-2A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4661299" y="0"/>
          <a:ext cx="2867026" cy="809625"/>
        </a:xfrm>
        <a:prstGeom prst="rect">
          <a:avLst/>
        </a:prstGeom>
      </xdr:spPr>
    </xdr:pic>
    <xdr:clientData/>
  </xdr:twoCellAnchor>
  <xdr:twoCellAnchor editAs="oneCell">
    <xdr:from>
      <xdr:col>12</xdr:col>
      <xdr:colOff>635085</xdr:colOff>
      <xdr:row>0</xdr:row>
      <xdr:rowOff>162772</xdr:rowOff>
    </xdr:from>
    <xdr:to>
      <xdr:col>14</xdr:col>
      <xdr:colOff>4700</xdr:colOff>
      <xdr:row>3</xdr:row>
      <xdr:rowOff>33416</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A00-000007000000}"/>
            </a:ext>
          </a:extLst>
        </xdr:cNvPr>
        <xdr:cNvPicPr>
          <a:picLocks noChangeAspect="1"/>
        </xdr:cNvPicPr>
      </xdr:nvPicPr>
      <xdr:blipFill>
        <a:blip xmlns:r="http://schemas.openxmlformats.org/officeDocument/2006/relationships" r:embed="rId3"/>
        <a:stretch>
          <a:fillRect/>
        </a:stretch>
      </xdr:blipFill>
      <xdr:spPr>
        <a:xfrm>
          <a:off x="9979137775" y="162772"/>
          <a:ext cx="1495807" cy="531891"/>
        </a:xfrm>
        <a:prstGeom prst="rect">
          <a:avLst/>
        </a:prstGeom>
      </xdr:spPr>
    </xdr:pic>
    <xdr:clientData/>
  </xdr:twoCellAnchor>
  <xdr:twoCellAnchor editAs="oneCell">
    <xdr:from>
      <xdr:col>11</xdr:col>
      <xdr:colOff>80010</xdr:colOff>
      <xdr:row>0</xdr:row>
      <xdr:rowOff>164473</xdr:rowOff>
    </xdr:from>
    <xdr:to>
      <xdr:col>12</xdr:col>
      <xdr:colOff>644577</xdr:colOff>
      <xdr:row>3</xdr:row>
      <xdr:rowOff>33981</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A00-000008000000}"/>
            </a:ext>
          </a:extLst>
        </xdr:cNvPr>
        <xdr:cNvPicPr>
          <a:picLocks noChangeAspect="1"/>
        </xdr:cNvPicPr>
      </xdr:nvPicPr>
      <xdr:blipFill>
        <a:blip xmlns:r="http://schemas.openxmlformats.org/officeDocument/2006/relationships" r:embed="rId5"/>
        <a:stretch>
          <a:fillRect/>
        </a:stretch>
      </xdr:blipFill>
      <xdr:spPr>
        <a:xfrm>
          <a:off x="9980637425" y="164473"/>
          <a:ext cx="1609565" cy="530755"/>
        </a:xfrm>
        <a:prstGeom prst="rect">
          <a:avLst/>
        </a:prstGeom>
      </xdr:spPr>
    </xdr:pic>
    <xdr:clientData/>
  </xdr:twoCellAnchor>
  <xdr:twoCellAnchor editAs="oneCell">
    <xdr:from>
      <xdr:col>0</xdr:col>
      <xdr:colOff>158750</xdr:colOff>
      <xdr:row>3</xdr:row>
      <xdr:rowOff>201084</xdr:rowOff>
    </xdr:from>
    <xdr:to>
      <xdr:col>0</xdr:col>
      <xdr:colOff>866893</xdr:colOff>
      <xdr:row>5</xdr:row>
      <xdr:rowOff>85167</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7"/>
        <a:stretch>
          <a:fillRect/>
        </a:stretch>
      </xdr:blipFill>
      <xdr:spPr>
        <a:xfrm>
          <a:off x="10062528440" y="878417"/>
          <a:ext cx="708143" cy="10800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110715</xdr:colOff>
      <xdr:row>3</xdr:row>
      <xdr:rowOff>148590</xdr:rowOff>
    </xdr:to>
    <xdr:pic>
      <xdr:nvPicPr>
        <xdr:cNvPr id="6" name="Picture 5">
          <a:extLst>
            <a:ext uri="{FF2B5EF4-FFF2-40B4-BE49-F238E27FC236}">
              <a16:creationId xmlns:a16="http://schemas.microsoft.com/office/drawing/2014/main" id="{00000000-0008-0000-2B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6232924" y="0"/>
          <a:ext cx="2867026" cy="809625"/>
        </a:xfrm>
        <a:prstGeom prst="rect">
          <a:avLst/>
        </a:prstGeom>
      </xdr:spPr>
    </xdr:pic>
    <xdr:clientData/>
  </xdr:twoCellAnchor>
  <xdr:twoCellAnchor editAs="oneCell">
    <xdr:from>
      <xdr:col>12</xdr:col>
      <xdr:colOff>588941</xdr:colOff>
      <xdr:row>0</xdr:row>
      <xdr:rowOff>203200</xdr:rowOff>
    </xdr:from>
    <xdr:to>
      <xdr:col>14</xdr:col>
      <xdr:colOff>7451</xdr:colOff>
      <xdr:row>3</xdr:row>
      <xdr:rowOff>73844</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B00-000007000000}"/>
            </a:ext>
          </a:extLst>
        </xdr:cNvPr>
        <xdr:cNvPicPr>
          <a:picLocks noChangeAspect="1"/>
        </xdr:cNvPicPr>
      </xdr:nvPicPr>
      <xdr:blipFill>
        <a:blip xmlns:r="http://schemas.openxmlformats.org/officeDocument/2006/relationships" r:embed="rId3"/>
        <a:stretch>
          <a:fillRect/>
        </a:stretch>
      </xdr:blipFill>
      <xdr:spPr>
        <a:xfrm>
          <a:off x="9979144549" y="203200"/>
          <a:ext cx="1484377" cy="539511"/>
        </a:xfrm>
        <a:prstGeom prst="rect">
          <a:avLst/>
        </a:prstGeom>
      </xdr:spPr>
    </xdr:pic>
    <xdr:clientData/>
  </xdr:twoCellAnchor>
  <xdr:twoCellAnchor editAs="oneCell">
    <xdr:from>
      <xdr:col>11</xdr:col>
      <xdr:colOff>8466</xdr:colOff>
      <xdr:row>0</xdr:row>
      <xdr:rowOff>204901</xdr:rowOff>
    </xdr:from>
    <xdr:to>
      <xdr:col>12</xdr:col>
      <xdr:colOff>602243</xdr:colOff>
      <xdr:row>3</xdr:row>
      <xdr:rowOff>74409</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B00-000008000000}"/>
            </a:ext>
          </a:extLst>
        </xdr:cNvPr>
        <xdr:cNvPicPr>
          <a:picLocks noChangeAspect="1"/>
        </xdr:cNvPicPr>
      </xdr:nvPicPr>
      <xdr:blipFill>
        <a:blip xmlns:r="http://schemas.openxmlformats.org/officeDocument/2006/relationships" r:embed="rId5"/>
        <a:stretch>
          <a:fillRect/>
        </a:stretch>
      </xdr:blipFill>
      <xdr:spPr>
        <a:xfrm>
          <a:off x="9980615624" y="204901"/>
          <a:ext cx="1626710" cy="538375"/>
        </a:xfrm>
        <a:prstGeom prst="rect">
          <a:avLst/>
        </a:prstGeom>
      </xdr:spPr>
    </xdr:pic>
    <xdr:clientData/>
  </xdr:twoCellAnchor>
  <xdr:twoCellAnchor editAs="oneCell">
    <xdr:from>
      <xdr:col>0</xdr:col>
      <xdr:colOff>211666</xdr:colOff>
      <xdr:row>3</xdr:row>
      <xdr:rowOff>211666</xdr:rowOff>
    </xdr:from>
    <xdr:to>
      <xdr:col>0</xdr:col>
      <xdr:colOff>919809</xdr:colOff>
      <xdr:row>5</xdr:row>
      <xdr:rowOff>127499</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2B00-000005000000}"/>
            </a:ext>
          </a:extLst>
        </xdr:cNvPr>
        <xdr:cNvPicPr>
          <a:picLocks noChangeAspect="1"/>
        </xdr:cNvPicPr>
      </xdr:nvPicPr>
      <xdr:blipFill>
        <a:blip xmlns:r="http://schemas.openxmlformats.org/officeDocument/2006/relationships" r:embed="rId7"/>
        <a:stretch>
          <a:fillRect/>
        </a:stretch>
      </xdr:blipFill>
      <xdr:spPr>
        <a:xfrm>
          <a:off x="10062443774" y="888999"/>
          <a:ext cx="708143" cy="10800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1177464</xdr:colOff>
      <xdr:row>3</xdr:row>
      <xdr:rowOff>180282</xdr:rowOff>
    </xdr:to>
    <xdr:pic>
      <xdr:nvPicPr>
        <xdr:cNvPr id="4" name="Picture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8941201" y="0"/>
          <a:ext cx="2867026" cy="809625"/>
        </a:xfrm>
        <a:prstGeom prst="rect">
          <a:avLst/>
        </a:prstGeom>
      </xdr:spPr>
    </xdr:pic>
    <xdr:clientData/>
  </xdr:twoCellAnchor>
  <xdr:twoCellAnchor editAs="oneCell">
    <xdr:from>
      <xdr:col>3</xdr:col>
      <xdr:colOff>62102</xdr:colOff>
      <xdr:row>0</xdr:row>
      <xdr:rowOff>177800</xdr:rowOff>
    </xdr:from>
    <xdr:to>
      <xdr:col>4</xdr:col>
      <xdr:colOff>54441</xdr:colOff>
      <xdr:row>3</xdr:row>
      <xdr:rowOff>65378</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2C00-000005000000}"/>
            </a:ext>
          </a:extLst>
        </xdr:cNvPr>
        <xdr:cNvPicPr>
          <a:picLocks noChangeAspect="1"/>
        </xdr:cNvPicPr>
      </xdr:nvPicPr>
      <xdr:blipFill>
        <a:blip xmlns:r="http://schemas.openxmlformats.org/officeDocument/2006/relationships" r:embed="rId3"/>
        <a:stretch>
          <a:fillRect/>
        </a:stretch>
      </xdr:blipFill>
      <xdr:spPr>
        <a:xfrm>
          <a:off x="9985354426" y="177800"/>
          <a:ext cx="1482472" cy="539511"/>
        </a:xfrm>
        <a:prstGeom prst="rect">
          <a:avLst/>
        </a:prstGeom>
      </xdr:spPr>
    </xdr:pic>
    <xdr:clientData/>
  </xdr:twoCellAnchor>
  <xdr:twoCellAnchor editAs="oneCell">
    <xdr:from>
      <xdr:col>1</xdr:col>
      <xdr:colOff>1415838</xdr:colOff>
      <xdr:row>0</xdr:row>
      <xdr:rowOff>177596</xdr:rowOff>
    </xdr:from>
    <xdr:to>
      <xdr:col>3</xdr:col>
      <xdr:colOff>81119</xdr:colOff>
      <xdr:row>3</xdr:row>
      <xdr:rowOff>65943</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C00-000008000000}"/>
            </a:ext>
          </a:extLst>
        </xdr:cNvPr>
        <xdr:cNvPicPr>
          <a:picLocks noChangeAspect="1"/>
        </xdr:cNvPicPr>
      </xdr:nvPicPr>
      <xdr:blipFill>
        <a:blip xmlns:r="http://schemas.openxmlformats.org/officeDocument/2006/relationships" r:embed="rId5"/>
        <a:stretch>
          <a:fillRect/>
        </a:stretch>
      </xdr:blipFill>
      <xdr:spPr>
        <a:xfrm>
          <a:off x="9986817881" y="177596"/>
          <a:ext cx="1628615" cy="540280"/>
        </a:xfrm>
        <a:prstGeom prst="rect">
          <a:avLst/>
        </a:prstGeom>
      </xdr:spPr>
    </xdr:pic>
    <xdr:clientData/>
  </xdr:twoCellAnchor>
  <xdr:twoCellAnchor editAs="oneCell">
    <xdr:from>
      <xdr:col>0</xdr:col>
      <xdr:colOff>169333</xdr:colOff>
      <xdr:row>3</xdr:row>
      <xdr:rowOff>148165</xdr:rowOff>
    </xdr:from>
    <xdr:to>
      <xdr:col>0</xdr:col>
      <xdr:colOff>877476</xdr:colOff>
      <xdr:row>5</xdr:row>
      <xdr:rowOff>413249</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7"/>
        <a:stretch>
          <a:fillRect/>
        </a:stretch>
      </xdr:blipFill>
      <xdr:spPr>
        <a:xfrm>
          <a:off x="10059787357" y="804332"/>
          <a:ext cx="708143" cy="10800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575099</xdr:colOff>
      <xdr:row>3</xdr:row>
      <xdr:rowOff>148590</xdr:rowOff>
    </xdr:to>
    <xdr:pic>
      <xdr:nvPicPr>
        <xdr:cNvPr id="6" name="Picture 5">
          <a:extLst>
            <a:ext uri="{FF2B5EF4-FFF2-40B4-BE49-F238E27FC236}">
              <a16:creationId xmlns:a16="http://schemas.microsoft.com/office/drawing/2014/main" id="{00000000-0008-0000-2D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5204224" y="0"/>
          <a:ext cx="2867026" cy="809625"/>
        </a:xfrm>
        <a:prstGeom prst="rect">
          <a:avLst/>
        </a:prstGeom>
      </xdr:spPr>
    </xdr:pic>
    <xdr:clientData/>
  </xdr:twoCellAnchor>
  <xdr:twoCellAnchor editAs="oneCell">
    <xdr:from>
      <xdr:col>12</xdr:col>
      <xdr:colOff>1027303</xdr:colOff>
      <xdr:row>0</xdr:row>
      <xdr:rowOff>186471</xdr:rowOff>
    </xdr:from>
    <xdr:to>
      <xdr:col>14</xdr:col>
      <xdr:colOff>872956</xdr:colOff>
      <xdr:row>3</xdr:row>
      <xdr:rowOff>59020</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D00-000007000000}"/>
            </a:ext>
          </a:extLst>
        </xdr:cNvPr>
        <xdr:cNvPicPr>
          <a:picLocks noChangeAspect="1"/>
        </xdr:cNvPicPr>
      </xdr:nvPicPr>
      <xdr:blipFill>
        <a:blip xmlns:r="http://schemas.openxmlformats.org/officeDocument/2006/relationships" r:embed="rId3"/>
        <a:stretch>
          <a:fillRect/>
        </a:stretch>
      </xdr:blipFill>
      <xdr:spPr>
        <a:xfrm>
          <a:off x="9978566910" y="186471"/>
          <a:ext cx="1488187" cy="537606"/>
        </a:xfrm>
        <a:prstGeom prst="rect">
          <a:avLst/>
        </a:prstGeom>
      </xdr:spPr>
    </xdr:pic>
    <xdr:clientData/>
  </xdr:twoCellAnchor>
  <xdr:twoCellAnchor editAs="oneCell">
    <xdr:from>
      <xdr:col>11</xdr:col>
      <xdr:colOff>448733</xdr:colOff>
      <xdr:row>0</xdr:row>
      <xdr:rowOff>186267</xdr:rowOff>
    </xdr:from>
    <xdr:to>
      <xdr:col>13</xdr:col>
      <xdr:colOff>11481</xdr:colOff>
      <xdr:row>3</xdr:row>
      <xdr:rowOff>59585</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D00-000008000000}"/>
            </a:ext>
          </a:extLst>
        </xdr:cNvPr>
        <xdr:cNvPicPr>
          <a:picLocks noChangeAspect="1"/>
        </xdr:cNvPicPr>
      </xdr:nvPicPr>
      <xdr:blipFill>
        <a:blip xmlns:r="http://schemas.openxmlformats.org/officeDocument/2006/relationships" r:embed="rId5"/>
        <a:stretch>
          <a:fillRect/>
        </a:stretch>
      </xdr:blipFill>
      <xdr:spPr>
        <a:xfrm>
          <a:off x="9980036080" y="186267"/>
          <a:ext cx="1630520" cy="538375"/>
        </a:xfrm>
        <a:prstGeom prst="rect">
          <a:avLst/>
        </a:prstGeom>
      </xdr:spPr>
    </xdr:pic>
    <xdr:clientData/>
  </xdr:twoCellAnchor>
  <xdr:twoCellAnchor editAs="oneCell">
    <xdr:from>
      <xdr:col>0</xdr:col>
      <xdr:colOff>179916</xdr:colOff>
      <xdr:row>3</xdr:row>
      <xdr:rowOff>158751</xdr:rowOff>
    </xdr:from>
    <xdr:to>
      <xdr:col>0</xdr:col>
      <xdr:colOff>888059</xdr:colOff>
      <xdr:row>5</xdr:row>
      <xdr:rowOff>127501</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7"/>
        <a:stretch>
          <a:fillRect/>
        </a:stretch>
      </xdr:blipFill>
      <xdr:spPr>
        <a:xfrm>
          <a:off x="10059903774" y="836084"/>
          <a:ext cx="708143" cy="10800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262643</xdr:colOff>
      <xdr:row>3</xdr:row>
      <xdr:rowOff>148259</xdr:rowOff>
    </xdr:to>
    <xdr:pic>
      <xdr:nvPicPr>
        <xdr:cNvPr id="4" name="Picture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87525897" y="0"/>
          <a:ext cx="2861063" cy="786434"/>
        </a:xfrm>
        <a:prstGeom prst="rect">
          <a:avLst/>
        </a:prstGeom>
      </xdr:spPr>
    </xdr:pic>
    <xdr:clientData/>
  </xdr:twoCellAnchor>
  <xdr:twoCellAnchor editAs="oneCell">
    <xdr:from>
      <xdr:col>11</xdr:col>
      <xdr:colOff>196985</xdr:colOff>
      <xdr:row>0</xdr:row>
      <xdr:rowOff>206392</xdr:rowOff>
    </xdr:from>
    <xdr:to>
      <xdr:col>12</xdr:col>
      <xdr:colOff>864790</xdr:colOff>
      <xdr:row>3</xdr:row>
      <xdr:rowOff>72205</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3"/>
        <a:stretch>
          <a:fillRect/>
        </a:stretch>
      </xdr:blipFill>
      <xdr:spPr>
        <a:xfrm>
          <a:off x="9686289371" y="206392"/>
          <a:ext cx="1491997" cy="545226"/>
        </a:xfrm>
        <a:prstGeom prst="rect">
          <a:avLst/>
        </a:prstGeom>
      </xdr:spPr>
    </xdr:pic>
    <xdr:clientData/>
  </xdr:twoCellAnchor>
  <xdr:twoCellAnchor editAs="oneCell">
    <xdr:from>
      <xdr:col>9</xdr:col>
      <xdr:colOff>412377</xdr:colOff>
      <xdr:row>0</xdr:row>
      <xdr:rowOff>206188</xdr:rowOff>
    </xdr:from>
    <xdr:to>
      <xdr:col>11</xdr:col>
      <xdr:colOff>217907</xdr:colOff>
      <xdr:row>3</xdr:row>
      <xdr:rowOff>72770</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5"/>
        <a:stretch>
          <a:fillRect/>
        </a:stretch>
      </xdr:blipFill>
      <xdr:spPr>
        <a:xfrm>
          <a:off x="9687769971" y="206188"/>
          <a:ext cx="1624805" cy="545995"/>
        </a:xfrm>
        <a:prstGeom prst="rect">
          <a:avLst/>
        </a:prstGeom>
      </xdr:spPr>
    </xdr:pic>
    <xdr:clientData/>
  </xdr:twoCellAnchor>
  <xdr:twoCellAnchor editAs="oneCell">
    <xdr:from>
      <xdr:col>0</xdr:col>
      <xdr:colOff>146529</xdr:colOff>
      <xdr:row>3</xdr:row>
      <xdr:rowOff>100853</xdr:rowOff>
    </xdr:from>
    <xdr:to>
      <xdr:col>0</xdr:col>
      <xdr:colOff>898764</xdr:colOff>
      <xdr:row>5</xdr:row>
      <xdr:rowOff>194735</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2E00-000007000000}"/>
            </a:ext>
          </a:extLst>
        </xdr:cNvPr>
        <xdr:cNvPicPr>
          <a:picLocks noChangeAspect="1"/>
        </xdr:cNvPicPr>
      </xdr:nvPicPr>
      <xdr:blipFill>
        <a:blip xmlns:r="http://schemas.openxmlformats.org/officeDocument/2006/relationships" r:embed="rId7"/>
        <a:stretch>
          <a:fillRect/>
        </a:stretch>
      </xdr:blipFill>
      <xdr:spPr>
        <a:xfrm>
          <a:off x="9734177912" y="762000"/>
          <a:ext cx="752235" cy="108000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866776</xdr:colOff>
      <xdr:row>3</xdr:row>
      <xdr:rowOff>148590</xdr:rowOff>
    </xdr:to>
    <xdr:pic>
      <xdr:nvPicPr>
        <xdr:cNvPr id="6" name="Picture 5">
          <a:extLst>
            <a:ext uri="{FF2B5EF4-FFF2-40B4-BE49-F238E27FC236}">
              <a16:creationId xmlns:a16="http://schemas.microsoft.com/office/drawing/2014/main" id="{00000000-0008-0000-2F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8471299" y="0"/>
          <a:ext cx="2867026" cy="809625"/>
        </a:xfrm>
        <a:prstGeom prst="rect">
          <a:avLst/>
        </a:prstGeom>
      </xdr:spPr>
    </xdr:pic>
    <xdr:clientData/>
  </xdr:twoCellAnchor>
  <xdr:twoCellAnchor editAs="oneCell">
    <xdr:from>
      <xdr:col>3</xdr:col>
      <xdr:colOff>29265</xdr:colOff>
      <xdr:row>0</xdr:row>
      <xdr:rowOff>130832</xdr:rowOff>
    </xdr:from>
    <xdr:to>
      <xdr:col>4</xdr:col>
      <xdr:colOff>66387</xdr:colOff>
      <xdr:row>2</xdr:row>
      <xdr:rowOff>227839</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2F00-000005000000}"/>
            </a:ext>
          </a:extLst>
        </xdr:cNvPr>
        <xdr:cNvPicPr>
          <a:picLocks noChangeAspect="1"/>
        </xdr:cNvPicPr>
      </xdr:nvPicPr>
      <xdr:blipFill>
        <a:blip xmlns:r="http://schemas.openxmlformats.org/officeDocument/2006/relationships" r:embed="rId3"/>
        <a:stretch>
          <a:fillRect/>
        </a:stretch>
      </xdr:blipFill>
      <xdr:spPr>
        <a:xfrm>
          <a:off x="9985189233" y="130832"/>
          <a:ext cx="1488187" cy="543321"/>
        </a:xfrm>
        <a:prstGeom prst="rect">
          <a:avLst/>
        </a:prstGeom>
      </xdr:spPr>
    </xdr:pic>
    <xdr:clientData/>
  </xdr:twoCellAnchor>
  <xdr:twoCellAnchor editAs="oneCell">
    <xdr:from>
      <xdr:col>2</xdr:col>
      <xdr:colOff>435429</xdr:colOff>
      <xdr:row>0</xdr:row>
      <xdr:rowOff>130628</xdr:rowOff>
    </xdr:from>
    <xdr:to>
      <xdr:col>3</xdr:col>
      <xdr:colOff>42567</xdr:colOff>
      <xdr:row>2</xdr:row>
      <xdr:rowOff>228404</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2F00-000008000000}"/>
            </a:ext>
          </a:extLst>
        </xdr:cNvPr>
        <xdr:cNvPicPr>
          <a:picLocks noChangeAspect="1"/>
        </xdr:cNvPicPr>
      </xdr:nvPicPr>
      <xdr:blipFill>
        <a:blip xmlns:r="http://schemas.openxmlformats.org/officeDocument/2006/relationships" r:embed="rId5"/>
        <a:stretch>
          <a:fillRect/>
        </a:stretch>
      </xdr:blipFill>
      <xdr:spPr>
        <a:xfrm>
          <a:off x="9986658403" y="130628"/>
          <a:ext cx="1626710" cy="544090"/>
        </a:xfrm>
        <a:prstGeom prst="rect">
          <a:avLst/>
        </a:prstGeom>
      </xdr:spPr>
    </xdr:pic>
    <xdr:clientData/>
  </xdr:twoCellAnchor>
  <xdr:twoCellAnchor editAs="oneCell">
    <xdr:from>
      <xdr:col>0</xdr:col>
      <xdr:colOff>152400</xdr:colOff>
      <xdr:row>3</xdr:row>
      <xdr:rowOff>85725</xdr:rowOff>
    </xdr:from>
    <xdr:to>
      <xdr:col>0</xdr:col>
      <xdr:colOff>904635</xdr:colOff>
      <xdr:row>5</xdr:row>
      <xdr:rowOff>79875</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2F00-000007000000}"/>
            </a:ext>
          </a:extLst>
        </xdr:cNvPr>
        <xdr:cNvPicPr>
          <a:picLocks noChangeAspect="1"/>
        </xdr:cNvPicPr>
      </xdr:nvPicPr>
      <xdr:blipFill>
        <a:blip xmlns:r="http://schemas.openxmlformats.org/officeDocument/2006/relationships" r:embed="rId7"/>
        <a:stretch>
          <a:fillRect/>
        </a:stretch>
      </xdr:blipFill>
      <xdr:spPr>
        <a:xfrm>
          <a:off x="9991287090" y="752475"/>
          <a:ext cx="752235" cy="10800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148937</xdr:colOff>
      <xdr:row>3</xdr:row>
      <xdr:rowOff>151534</xdr:rowOff>
    </xdr:to>
    <xdr:pic>
      <xdr:nvPicPr>
        <xdr:cNvPr id="6" name="Picture 5">
          <a:extLst>
            <a:ext uri="{FF2B5EF4-FFF2-40B4-BE49-F238E27FC236}">
              <a16:creationId xmlns:a16="http://schemas.microsoft.com/office/drawing/2014/main" id="{00000000-0008-0000-3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7858815" y="0"/>
          <a:ext cx="2867026" cy="809625"/>
        </a:xfrm>
        <a:prstGeom prst="rect">
          <a:avLst/>
        </a:prstGeom>
      </xdr:spPr>
    </xdr:pic>
    <xdr:clientData/>
  </xdr:twoCellAnchor>
  <xdr:twoCellAnchor editAs="oneCell">
    <xdr:from>
      <xdr:col>8</xdr:col>
      <xdr:colOff>73896</xdr:colOff>
      <xdr:row>0</xdr:row>
      <xdr:rowOff>188799</xdr:rowOff>
    </xdr:from>
    <xdr:to>
      <xdr:col>9</xdr:col>
      <xdr:colOff>760623</xdr:colOff>
      <xdr:row>3</xdr:row>
      <xdr:rowOff>41966</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3"/>
        <a:stretch>
          <a:fillRect/>
        </a:stretch>
      </xdr:blipFill>
      <xdr:spPr>
        <a:xfrm>
          <a:off x="9981599397" y="188799"/>
          <a:ext cx="1494447" cy="533252"/>
        </a:xfrm>
        <a:prstGeom prst="rect">
          <a:avLst/>
        </a:prstGeom>
      </xdr:spPr>
    </xdr:pic>
    <xdr:clientData/>
  </xdr:twoCellAnchor>
  <xdr:twoCellAnchor editAs="oneCell">
    <xdr:from>
      <xdr:col>6</xdr:col>
      <xdr:colOff>3810</xdr:colOff>
      <xdr:row>0</xdr:row>
      <xdr:rowOff>188595</xdr:rowOff>
    </xdr:from>
    <xdr:to>
      <xdr:col>8</xdr:col>
      <xdr:colOff>79578</xdr:colOff>
      <xdr:row>3</xdr:row>
      <xdr:rowOff>42531</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3000-000008000000}"/>
            </a:ext>
          </a:extLst>
        </xdr:cNvPr>
        <xdr:cNvPicPr>
          <a:picLocks noChangeAspect="1"/>
        </xdr:cNvPicPr>
      </xdr:nvPicPr>
      <xdr:blipFill>
        <a:blip xmlns:r="http://schemas.openxmlformats.org/officeDocument/2006/relationships" r:embed="rId5"/>
        <a:stretch>
          <a:fillRect/>
        </a:stretch>
      </xdr:blipFill>
      <xdr:spPr>
        <a:xfrm>
          <a:off x="9983088162" y="188595"/>
          <a:ext cx="1615008" cy="534021"/>
        </a:xfrm>
        <a:prstGeom prst="rect">
          <a:avLst/>
        </a:prstGeom>
      </xdr:spPr>
    </xdr:pic>
    <xdr:clientData/>
  </xdr:twoCellAnchor>
  <xdr:twoCellAnchor editAs="oneCell">
    <xdr:from>
      <xdr:col>0</xdr:col>
      <xdr:colOff>200025</xdr:colOff>
      <xdr:row>3</xdr:row>
      <xdr:rowOff>57150</xdr:rowOff>
    </xdr:from>
    <xdr:to>
      <xdr:col>0</xdr:col>
      <xdr:colOff>952260</xdr:colOff>
      <xdr:row>5</xdr:row>
      <xdr:rowOff>148455</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3000-000007000000}"/>
            </a:ext>
          </a:extLst>
        </xdr:cNvPr>
        <xdr:cNvPicPr>
          <a:picLocks noChangeAspect="1"/>
        </xdr:cNvPicPr>
      </xdr:nvPicPr>
      <xdr:blipFill>
        <a:blip xmlns:r="http://schemas.openxmlformats.org/officeDocument/2006/relationships" r:embed="rId7"/>
        <a:stretch>
          <a:fillRect/>
        </a:stretch>
      </xdr:blipFill>
      <xdr:spPr>
        <a:xfrm>
          <a:off x="9989372565" y="723900"/>
          <a:ext cx="752235" cy="10800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916306</xdr:colOff>
      <xdr:row>3</xdr:row>
      <xdr:rowOff>38100</xdr:rowOff>
    </xdr:to>
    <xdr:pic>
      <xdr:nvPicPr>
        <xdr:cNvPr id="6" name="Picture 5">
          <a:extLst>
            <a:ext uri="{FF2B5EF4-FFF2-40B4-BE49-F238E27FC236}">
              <a16:creationId xmlns:a16="http://schemas.microsoft.com/office/drawing/2014/main" id="{00000000-0008-0000-3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5489974" y="0"/>
          <a:ext cx="2867026" cy="809625"/>
        </a:xfrm>
        <a:prstGeom prst="rect">
          <a:avLst/>
        </a:prstGeom>
      </xdr:spPr>
    </xdr:pic>
    <xdr:clientData/>
  </xdr:twoCellAnchor>
  <xdr:twoCellAnchor editAs="oneCell">
    <xdr:from>
      <xdr:col>7</xdr:col>
      <xdr:colOff>527286</xdr:colOff>
      <xdr:row>0</xdr:row>
      <xdr:rowOff>171654</xdr:rowOff>
    </xdr:from>
    <xdr:to>
      <xdr:col>8</xdr:col>
      <xdr:colOff>1149243</xdr:colOff>
      <xdr:row>2</xdr:row>
      <xdr:rowOff>175316</xdr:rowOff>
    </xdr:to>
    <xdr:pic>
      <xdr:nvPicPr>
        <xdr:cNvPr id="8" name="Picture 7">
          <a:hlinkClick xmlns:r="http://schemas.openxmlformats.org/officeDocument/2006/relationships" r:id="rId2"/>
          <a:extLst>
            <a:ext uri="{FF2B5EF4-FFF2-40B4-BE49-F238E27FC236}">
              <a16:creationId xmlns:a16="http://schemas.microsoft.com/office/drawing/2014/main" id="{00000000-0008-0000-3100-000008000000}"/>
            </a:ext>
          </a:extLst>
        </xdr:cNvPr>
        <xdr:cNvPicPr>
          <a:picLocks noChangeAspect="1"/>
        </xdr:cNvPicPr>
      </xdr:nvPicPr>
      <xdr:blipFill>
        <a:blip xmlns:r="http://schemas.openxmlformats.org/officeDocument/2006/relationships" r:embed="rId3"/>
        <a:stretch>
          <a:fillRect/>
        </a:stretch>
      </xdr:blipFill>
      <xdr:spPr>
        <a:xfrm>
          <a:off x="9982201377" y="171654"/>
          <a:ext cx="1490637" cy="521822"/>
        </a:xfrm>
        <a:prstGeom prst="rect">
          <a:avLst/>
        </a:prstGeom>
      </xdr:spPr>
    </xdr:pic>
    <xdr:clientData/>
  </xdr:twoCellAnchor>
  <xdr:twoCellAnchor editAs="oneCell">
    <xdr:from>
      <xdr:col>5</xdr:col>
      <xdr:colOff>611505</xdr:colOff>
      <xdr:row>0</xdr:row>
      <xdr:rowOff>182880</xdr:rowOff>
    </xdr:from>
    <xdr:to>
      <xdr:col>7</xdr:col>
      <xdr:colOff>483438</xdr:colOff>
      <xdr:row>2</xdr:row>
      <xdr:rowOff>187311</xdr:rowOff>
    </xdr:to>
    <xdr:pic>
      <xdr:nvPicPr>
        <xdr:cNvPr id="9" name="Picture 8">
          <a:hlinkClick xmlns:r="http://schemas.openxmlformats.org/officeDocument/2006/relationships" r:id="rId4"/>
          <a:extLst>
            <a:ext uri="{FF2B5EF4-FFF2-40B4-BE49-F238E27FC236}">
              <a16:creationId xmlns:a16="http://schemas.microsoft.com/office/drawing/2014/main" id="{00000000-0008-0000-3100-000009000000}"/>
            </a:ext>
          </a:extLst>
        </xdr:cNvPr>
        <xdr:cNvPicPr>
          <a:picLocks noChangeAspect="1"/>
        </xdr:cNvPicPr>
      </xdr:nvPicPr>
      <xdr:blipFill>
        <a:blip xmlns:r="http://schemas.openxmlformats.org/officeDocument/2006/relationships" r:embed="rId5"/>
        <a:stretch>
          <a:fillRect/>
        </a:stretch>
      </xdr:blipFill>
      <xdr:spPr>
        <a:xfrm>
          <a:off x="9983735862" y="182880"/>
          <a:ext cx="1609293" cy="522591"/>
        </a:xfrm>
        <a:prstGeom prst="rect">
          <a:avLst/>
        </a:prstGeom>
      </xdr:spPr>
    </xdr:pic>
    <xdr:clientData/>
  </xdr:twoCellAnchor>
  <xdr:twoCellAnchor editAs="oneCell">
    <xdr:from>
      <xdr:col>0</xdr:col>
      <xdr:colOff>200025</xdr:colOff>
      <xdr:row>3</xdr:row>
      <xdr:rowOff>161925</xdr:rowOff>
    </xdr:from>
    <xdr:to>
      <xdr:col>0</xdr:col>
      <xdr:colOff>952260</xdr:colOff>
      <xdr:row>5</xdr:row>
      <xdr:rowOff>270375</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3100-000005000000}"/>
            </a:ext>
          </a:extLst>
        </xdr:cNvPr>
        <xdr:cNvPicPr>
          <a:picLocks noChangeAspect="1"/>
        </xdr:cNvPicPr>
      </xdr:nvPicPr>
      <xdr:blipFill>
        <a:blip xmlns:r="http://schemas.openxmlformats.org/officeDocument/2006/relationships" r:embed="rId7"/>
        <a:stretch>
          <a:fillRect/>
        </a:stretch>
      </xdr:blipFill>
      <xdr:spPr>
        <a:xfrm>
          <a:off x="9988610565" y="933450"/>
          <a:ext cx="752235" cy="10800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156871</xdr:colOff>
      <xdr:row>3</xdr:row>
      <xdr:rowOff>148259</xdr:rowOff>
    </xdr:to>
    <xdr:pic>
      <xdr:nvPicPr>
        <xdr:cNvPr id="4" name="Picture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7164717" y="0"/>
          <a:ext cx="2868683" cy="805484"/>
        </a:xfrm>
        <a:prstGeom prst="rect">
          <a:avLst/>
        </a:prstGeom>
      </xdr:spPr>
    </xdr:pic>
    <xdr:clientData/>
  </xdr:twoCellAnchor>
  <xdr:twoCellAnchor editAs="oneCell">
    <xdr:from>
      <xdr:col>7</xdr:col>
      <xdr:colOff>193489</xdr:colOff>
      <xdr:row>0</xdr:row>
      <xdr:rowOff>161071</xdr:rowOff>
    </xdr:from>
    <xdr:to>
      <xdr:col>8</xdr:col>
      <xdr:colOff>841269</xdr:colOff>
      <xdr:row>3</xdr:row>
      <xdr:rowOff>19741</xdr:rowOff>
    </xdr:to>
    <xdr:pic>
      <xdr:nvPicPr>
        <xdr:cNvPr id="6" name="Picture 5">
          <a:hlinkClick xmlns:r="http://schemas.openxmlformats.org/officeDocument/2006/relationships" r:id="rId2"/>
          <a:extLst>
            <a:ext uri="{FF2B5EF4-FFF2-40B4-BE49-F238E27FC236}">
              <a16:creationId xmlns:a16="http://schemas.microsoft.com/office/drawing/2014/main" id="{00000000-0008-0000-3200-000006000000}"/>
            </a:ext>
          </a:extLst>
        </xdr:cNvPr>
        <xdr:cNvPicPr>
          <a:picLocks noChangeAspect="1"/>
        </xdr:cNvPicPr>
      </xdr:nvPicPr>
      <xdr:blipFill>
        <a:blip xmlns:r="http://schemas.openxmlformats.org/officeDocument/2006/relationships" r:embed="rId3"/>
        <a:stretch>
          <a:fillRect/>
        </a:stretch>
      </xdr:blipFill>
      <xdr:spPr>
        <a:xfrm>
          <a:off x="9843563731" y="161071"/>
          <a:ext cx="1494447" cy="527537"/>
        </a:xfrm>
        <a:prstGeom prst="rect">
          <a:avLst/>
        </a:prstGeom>
      </xdr:spPr>
    </xdr:pic>
    <xdr:clientData/>
  </xdr:twoCellAnchor>
  <xdr:twoCellAnchor editAs="oneCell">
    <xdr:from>
      <xdr:col>5</xdr:col>
      <xdr:colOff>279401</xdr:colOff>
      <xdr:row>0</xdr:row>
      <xdr:rowOff>160867</xdr:rowOff>
    </xdr:from>
    <xdr:to>
      <xdr:col>7</xdr:col>
      <xdr:colOff>199171</xdr:colOff>
      <xdr:row>3</xdr:row>
      <xdr:rowOff>20306</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3200-000007000000}"/>
            </a:ext>
          </a:extLst>
        </xdr:cNvPr>
        <xdr:cNvPicPr>
          <a:picLocks noChangeAspect="1"/>
        </xdr:cNvPicPr>
      </xdr:nvPicPr>
      <xdr:blipFill>
        <a:blip xmlns:r="http://schemas.openxmlformats.org/officeDocument/2006/relationships" r:embed="rId5"/>
        <a:stretch>
          <a:fillRect/>
        </a:stretch>
      </xdr:blipFill>
      <xdr:spPr>
        <a:xfrm>
          <a:off x="9845052496" y="160867"/>
          <a:ext cx="1613103" cy="528306"/>
        </a:xfrm>
        <a:prstGeom prst="rect">
          <a:avLst/>
        </a:prstGeom>
      </xdr:spPr>
    </xdr:pic>
    <xdr:clientData/>
  </xdr:twoCellAnchor>
  <xdr:twoCellAnchor editAs="oneCell">
    <xdr:from>
      <xdr:col>0</xdr:col>
      <xdr:colOff>179917</xdr:colOff>
      <xdr:row>3</xdr:row>
      <xdr:rowOff>158751</xdr:rowOff>
    </xdr:from>
    <xdr:to>
      <xdr:col>0</xdr:col>
      <xdr:colOff>932152</xdr:colOff>
      <xdr:row>5</xdr:row>
      <xdr:rowOff>466167</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r:embed="rId7"/>
        <a:stretch>
          <a:fillRect/>
        </a:stretch>
      </xdr:blipFill>
      <xdr:spPr>
        <a:xfrm>
          <a:off x="9885626265" y="836084"/>
          <a:ext cx="752235" cy="10800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384811</xdr:colOff>
      <xdr:row>3</xdr:row>
      <xdr:rowOff>148590</xdr:rowOff>
    </xdr:to>
    <xdr:pic>
      <xdr:nvPicPr>
        <xdr:cNvPr id="6" name="Picture 5">
          <a:extLst>
            <a:ext uri="{FF2B5EF4-FFF2-40B4-BE49-F238E27FC236}">
              <a16:creationId xmlns:a16="http://schemas.microsoft.com/office/drawing/2014/main" id="{00000000-0008-0000-3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4289824" y="0"/>
          <a:ext cx="2867026" cy="809625"/>
        </a:xfrm>
        <a:prstGeom prst="rect">
          <a:avLst/>
        </a:prstGeom>
      </xdr:spPr>
    </xdr:pic>
    <xdr:clientData/>
  </xdr:twoCellAnchor>
  <xdr:twoCellAnchor editAs="oneCell">
    <xdr:from>
      <xdr:col>11</xdr:col>
      <xdr:colOff>232011</xdr:colOff>
      <xdr:row>1</xdr:row>
      <xdr:rowOff>21159</xdr:rowOff>
    </xdr:from>
    <xdr:to>
      <xdr:col>13</xdr:col>
      <xdr:colOff>499638</xdr:colOff>
      <xdr:row>3</xdr:row>
      <xdr:rowOff>80066</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300-000005000000}"/>
            </a:ext>
          </a:extLst>
        </xdr:cNvPr>
        <xdr:cNvPicPr>
          <a:picLocks noChangeAspect="1"/>
        </xdr:cNvPicPr>
      </xdr:nvPicPr>
      <xdr:blipFill>
        <a:blip xmlns:r="http://schemas.openxmlformats.org/officeDocument/2006/relationships" r:embed="rId3"/>
        <a:stretch>
          <a:fillRect/>
        </a:stretch>
      </xdr:blipFill>
      <xdr:spPr>
        <a:xfrm>
          <a:off x="9979258152" y="234519"/>
          <a:ext cx="1490637" cy="521822"/>
        </a:xfrm>
        <a:prstGeom prst="rect">
          <a:avLst/>
        </a:prstGeom>
      </xdr:spPr>
    </xdr:pic>
    <xdr:clientData/>
  </xdr:twoCellAnchor>
  <xdr:twoCellAnchor editAs="oneCell">
    <xdr:from>
      <xdr:col>8</xdr:col>
      <xdr:colOff>453390</xdr:colOff>
      <xdr:row>1</xdr:row>
      <xdr:rowOff>20955</xdr:rowOff>
    </xdr:from>
    <xdr:to>
      <xdr:col>11</xdr:col>
      <xdr:colOff>231978</xdr:colOff>
      <xdr:row>3</xdr:row>
      <xdr:rowOff>80631</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3300-000008000000}"/>
            </a:ext>
          </a:extLst>
        </xdr:cNvPr>
        <xdr:cNvPicPr>
          <a:picLocks noChangeAspect="1"/>
        </xdr:cNvPicPr>
      </xdr:nvPicPr>
      <xdr:blipFill>
        <a:blip xmlns:r="http://schemas.openxmlformats.org/officeDocument/2006/relationships" r:embed="rId5"/>
        <a:stretch>
          <a:fillRect/>
        </a:stretch>
      </xdr:blipFill>
      <xdr:spPr>
        <a:xfrm>
          <a:off x="9980743107" y="234315"/>
          <a:ext cx="1613103" cy="522591"/>
        </a:xfrm>
        <a:prstGeom prst="rect">
          <a:avLst/>
        </a:prstGeom>
      </xdr:spPr>
    </xdr:pic>
    <xdr:clientData/>
  </xdr:twoCellAnchor>
  <xdr:twoCellAnchor editAs="oneCell">
    <xdr:from>
      <xdr:col>0</xdr:col>
      <xdr:colOff>171450</xdr:colOff>
      <xdr:row>4</xdr:row>
      <xdr:rowOff>9525</xdr:rowOff>
    </xdr:from>
    <xdr:to>
      <xdr:col>0</xdr:col>
      <xdr:colOff>917970</xdr:colOff>
      <xdr:row>5</xdr:row>
      <xdr:rowOff>308475</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3300-000007000000}"/>
            </a:ext>
          </a:extLst>
        </xdr:cNvPr>
        <xdr:cNvPicPr>
          <a:picLocks noChangeAspect="1"/>
        </xdr:cNvPicPr>
      </xdr:nvPicPr>
      <xdr:blipFill>
        <a:blip xmlns:r="http://schemas.openxmlformats.org/officeDocument/2006/relationships" r:embed="rId7"/>
        <a:stretch>
          <a:fillRect/>
        </a:stretch>
      </xdr:blipFill>
      <xdr:spPr>
        <a:xfrm>
          <a:off x="9987619965" y="904875"/>
          <a:ext cx="752235" cy="10800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838201</xdr:colOff>
      <xdr:row>3</xdr:row>
      <xdr:rowOff>148590</xdr:rowOff>
    </xdr:to>
    <xdr:pic>
      <xdr:nvPicPr>
        <xdr:cNvPr id="3" name="Picture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86009999" y="0"/>
          <a:ext cx="2533651" cy="809625"/>
        </a:xfrm>
        <a:prstGeom prst="rect">
          <a:avLst/>
        </a:prstGeom>
      </xdr:spPr>
    </xdr:pic>
    <xdr:clientData/>
  </xdr:twoCellAnchor>
  <xdr:twoCellAnchor editAs="oneCell">
    <xdr:from>
      <xdr:col>2</xdr:col>
      <xdr:colOff>1300716</xdr:colOff>
      <xdr:row>0</xdr:row>
      <xdr:rowOff>129744</xdr:rowOff>
    </xdr:from>
    <xdr:to>
      <xdr:col>5</xdr:col>
      <xdr:colOff>34818</xdr:colOff>
      <xdr:row>2</xdr:row>
      <xdr:rowOff>224846</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400-000005000000}"/>
            </a:ext>
          </a:extLst>
        </xdr:cNvPr>
        <xdr:cNvPicPr>
          <a:picLocks noChangeAspect="1"/>
        </xdr:cNvPicPr>
      </xdr:nvPicPr>
      <xdr:blipFill>
        <a:blip xmlns:r="http://schemas.openxmlformats.org/officeDocument/2006/relationships" r:embed="rId3"/>
        <a:stretch>
          <a:fillRect/>
        </a:stretch>
      </xdr:blipFill>
      <xdr:spPr>
        <a:xfrm>
          <a:off x="9984715977" y="129744"/>
          <a:ext cx="1494447" cy="525632"/>
        </a:xfrm>
        <a:prstGeom prst="rect">
          <a:avLst/>
        </a:prstGeom>
      </xdr:spPr>
    </xdr:pic>
    <xdr:clientData/>
  </xdr:twoCellAnchor>
  <xdr:twoCellAnchor editAs="oneCell">
    <xdr:from>
      <xdr:col>1</xdr:col>
      <xdr:colOff>1485900</xdr:colOff>
      <xdr:row>0</xdr:row>
      <xdr:rowOff>129540</xdr:rowOff>
    </xdr:from>
    <xdr:to>
      <xdr:col>2</xdr:col>
      <xdr:colOff>1298778</xdr:colOff>
      <xdr:row>2</xdr:row>
      <xdr:rowOff>225411</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3400-000006000000}"/>
            </a:ext>
          </a:extLst>
        </xdr:cNvPr>
        <xdr:cNvPicPr>
          <a:picLocks noChangeAspect="1"/>
        </xdr:cNvPicPr>
      </xdr:nvPicPr>
      <xdr:blipFill>
        <a:blip xmlns:r="http://schemas.openxmlformats.org/officeDocument/2006/relationships" r:embed="rId5"/>
        <a:stretch>
          <a:fillRect/>
        </a:stretch>
      </xdr:blipFill>
      <xdr:spPr>
        <a:xfrm>
          <a:off x="9986206647" y="129540"/>
          <a:ext cx="1609293" cy="526401"/>
        </a:xfrm>
        <a:prstGeom prst="rect">
          <a:avLst/>
        </a:prstGeom>
      </xdr:spPr>
    </xdr:pic>
    <xdr:clientData/>
  </xdr:twoCellAnchor>
  <xdr:twoCellAnchor editAs="oneCell">
    <xdr:from>
      <xdr:col>0</xdr:col>
      <xdr:colOff>180975</xdr:colOff>
      <xdr:row>3</xdr:row>
      <xdr:rowOff>171450</xdr:rowOff>
    </xdr:from>
    <xdr:to>
      <xdr:col>0</xdr:col>
      <xdr:colOff>948450</xdr:colOff>
      <xdr:row>5</xdr:row>
      <xdr:rowOff>262755</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3400-000007000000}"/>
            </a:ext>
          </a:extLst>
        </xdr:cNvPr>
        <xdr:cNvPicPr>
          <a:picLocks noChangeAspect="1"/>
        </xdr:cNvPicPr>
      </xdr:nvPicPr>
      <xdr:blipFill>
        <a:blip xmlns:r="http://schemas.openxmlformats.org/officeDocument/2006/relationships" r:embed="rId7"/>
        <a:stretch>
          <a:fillRect/>
        </a:stretch>
      </xdr:blipFill>
      <xdr:spPr>
        <a:xfrm>
          <a:off x="9990067890" y="838200"/>
          <a:ext cx="752235" cy="10800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2891119</xdr:colOff>
      <xdr:row>2</xdr:row>
      <xdr:rowOff>262666</xdr:rowOff>
    </xdr:to>
    <xdr:pic>
      <xdr:nvPicPr>
        <xdr:cNvPr id="6" name="Picture 5">
          <a:extLst>
            <a:ext uri="{FF2B5EF4-FFF2-40B4-BE49-F238E27FC236}">
              <a16:creationId xmlns:a16="http://schemas.microsoft.com/office/drawing/2014/main" id="{00000000-0008-0000-3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144445" y="0"/>
          <a:ext cx="2867026" cy="809625"/>
        </a:xfrm>
        <a:prstGeom prst="rect">
          <a:avLst/>
        </a:prstGeom>
      </xdr:spPr>
    </xdr:pic>
    <xdr:clientData/>
  </xdr:twoCellAnchor>
  <xdr:twoCellAnchor editAs="oneCell">
    <xdr:from>
      <xdr:col>32</xdr:col>
      <xdr:colOff>780107</xdr:colOff>
      <xdr:row>0</xdr:row>
      <xdr:rowOff>174376</xdr:rowOff>
    </xdr:from>
    <xdr:to>
      <xdr:col>33</xdr:col>
      <xdr:colOff>1142984</xdr:colOff>
      <xdr:row>2</xdr:row>
      <xdr:rowOff>161437</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500-000005000000}"/>
            </a:ext>
          </a:extLst>
        </xdr:cNvPr>
        <xdr:cNvPicPr>
          <a:picLocks noChangeAspect="1"/>
        </xdr:cNvPicPr>
      </xdr:nvPicPr>
      <xdr:blipFill>
        <a:blip xmlns:r="http://schemas.openxmlformats.org/officeDocument/2006/relationships" r:embed="rId3"/>
        <a:stretch>
          <a:fillRect/>
        </a:stretch>
      </xdr:blipFill>
      <xdr:spPr>
        <a:xfrm>
          <a:off x="9966960016" y="174376"/>
          <a:ext cx="1505877" cy="535157"/>
        </a:xfrm>
        <a:prstGeom prst="rect">
          <a:avLst/>
        </a:prstGeom>
      </xdr:spPr>
    </xdr:pic>
    <xdr:clientData/>
  </xdr:twoCellAnchor>
  <xdr:twoCellAnchor editAs="oneCell">
    <xdr:from>
      <xdr:col>31</xdr:col>
      <xdr:colOff>304800</xdr:colOff>
      <xdr:row>0</xdr:row>
      <xdr:rowOff>174172</xdr:rowOff>
    </xdr:from>
    <xdr:to>
      <xdr:col>32</xdr:col>
      <xdr:colOff>770549</xdr:colOff>
      <xdr:row>2</xdr:row>
      <xdr:rowOff>162002</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3500-000007000000}"/>
            </a:ext>
          </a:extLst>
        </xdr:cNvPr>
        <xdr:cNvPicPr>
          <a:picLocks noChangeAspect="1"/>
        </xdr:cNvPicPr>
      </xdr:nvPicPr>
      <xdr:blipFill>
        <a:blip xmlns:r="http://schemas.openxmlformats.org/officeDocument/2006/relationships" r:embed="rId5"/>
        <a:stretch>
          <a:fillRect/>
        </a:stretch>
      </xdr:blipFill>
      <xdr:spPr>
        <a:xfrm>
          <a:off x="9968471641" y="174172"/>
          <a:ext cx="1601673" cy="535926"/>
        </a:xfrm>
        <a:prstGeom prst="rect">
          <a:avLst/>
        </a:prstGeom>
      </xdr:spPr>
    </xdr:pic>
    <xdr:clientData/>
  </xdr:twoCellAnchor>
  <xdr:twoCellAnchor editAs="oneCell">
    <xdr:from>
      <xdr:col>30</xdr:col>
      <xdr:colOff>504265</xdr:colOff>
      <xdr:row>0</xdr:row>
      <xdr:rowOff>201705</xdr:rowOff>
    </xdr:from>
    <xdr:to>
      <xdr:col>31</xdr:col>
      <xdr:colOff>120896</xdr:colOff>
      <xdr:row>4</xdr:row>
      <xdr:rowOff>446979</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3500-000008000000}"/>
            </a:ext>
          </a:extLst>
        </xdr:cNvPr>
        <xdr:cNvPicPr>
          <a:picLocks noChangeAspect="1"/>
        </xdr:cNvPicPr>
      </xdr:nvPicPr>
      <xdr:blipFill>
        <a:blip xmlns:r="http://schemas.openxmlformats.org/officeDocument/2006/relationships" r:embed="rId7"/>
        <a:stretch>
          <a:fillRect/>
        </a:stretch>
      </xdr:blipFill>
      <xdr:spPr>
        <a:xfrm>
          <a:off x="9896966618" y="201705"/>
          <a:ext cx="752235" cy="108000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3547739</xdr:colOff>
      <xdr:row>3</xdr:row>
      <xdr:rowOff>415794</xdr:rowOff>
    </xdr:to>
    <xdr:pic>
      <xdr:nvPicPr>
        <xdr:cNvPr id="4" name="Picture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092041515" y="0"/>
          <a:ext cx="3553454" cy="976312"/>
        </a:xfrm>
        <a:prstGeom prst="rect">
          <a:avLst/>
        </a:prstGeom>
      </xdr:spPr>
    </xdr:pic>
    <xdr:clientData/>
  </xdr:twoCellAnchor>
  <xdr:twoCellAnchor editAs="oneCell">
    <xdr:from>
      <xdr:col>32</xdr:col>
      <xdr:colOff>535466</xdr:colOff>
      <xdr:row>2</xdr:row>
      <xdr:rowOff>204</xdr:rowOff>
    </xdr:from>
    <xdr:to>
      <xdr:col>33</xdr:col>
      <xdr:colOff>957958</xdr:colOff>
      <xdr:row>3</xdr:row>
      <xdr:rowOff>336232</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600-000005000000}"/>
            </a:ext>
          </a:extLst>
        </xdr:cNvPr>
        <xdr:cNvPicPr>
          <a:picLocks noChangeAspect="1"/>
        </xdr:cNvPicPr>
      </xdr:nvPicPr>
      <xdr:blipFill>
        <a:blip xmlns:r="http://schemas.openxmlformats.org/officeDocument/2006/relationships" r:embed="rId3"/>
        <a:stretch>
          <a:fillRect/>
        </a:stretch>
      </xdr:blipFill>
      <xdr:spPr>
        <a:xfrm>
          <a:off x="17588866938" y="385686"/>
          <a:ext cx="1502067" cy="529442"/>
        </a:xfrm>
        <a:prstGeom prst="rect">
          <a:avLst/>
        </a:prstGeom>
      </xdr:spPr>
    </xdr:pic>
    <xdr:clientData/>
  </xdr:twoCellAnchor>
  <xdr:twoCellAnchor editAs="oneCell">
    <xdr:from>
      <xdr:col>31</xdr:col>
      <xdr:colOff>0</xdr:colOff>
      <xdr:row>2</xdr:row>
      <xdr:rowOff>0</xdr:rowOff>
    </xdr:from>
    <xdr:to>
      <xdr:col>32</xdr:col>
      <xdr:colOff>527813</xdr:colOff>
      <xdr:row>3</xdr:row>
      <xdr:rowOff>336797</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3600-000007000000}"/>
            </a:ext>
          </a:extLst>
        </xdr:cNvPr>
        <xdr:cNvPicPr>
          <a:picLocks noChangeAspect="1"/>
        </xdr:cNvPicPr>
      </xdr:nvPicPr>
      <xdr:blipFill>
        <a:blip xmlns:r="http://schemas.openxmlformats.org/officeDocument/2006/relationships" r:embed="rId5"/>
        <a:stretch>
          <a:fillRect/>
        </a:stretch>
      </xdr:blipFill>
      <xdr:spPr>
        <a:xfrm>
          <a:off x="17590380468" y="385482"/>
          <a:ext cx="1599768" cy="530211"/>
        </a:xfrm>
        <a:prstGeom prst="rect">
          <a:avLst/>
        </a:prstGeom>
      </xdr:spPr>
    </xdr:pic>
    <xdr:clientData/>
  </xdr:twoCellAnchor>
  <xdr:twoCellAnchor editAs="oneCell">
    <xdr:from>
      <xdr:col>30</xdr:col>
      <xdr:colOff>235324</xdr:colOff>
      <xdr:row>2</xdr:row>
      <xdr:rowOff>33618</xdr:rowOff>
    </xdr:from>
    <xdr:to>
      <xdr:col>30</xdr:col>
      <xdr:colOff>987559</xdr:colOff>
      <xdr:row>4</xdr:row>
      <xdr:rowOff>426249</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3600-000006000000}"/>
            </a:ext>
          </a:extLst>
        </xdr:cNvPr>
        <xdr:cNvPicPr>
          <a:picLocks noChangeAspect="1"/>
        </xdr:cNvPicPr>
      </xdr:nvPicPr>
      <xdr:blipFill>
        <a:blip xmlns:r="http://schemas.openxmlformats.org/officeDocument/2006/relationships" r:embed="rId7"/>
        <a:stretch>
          <a:fillRect/>
        </a:stretch>
      </xdr:blipFill>
      <xdr:spPr>
        <a:xfrm>
          <a:off x="17592068441" y="425824"/>
          <a:ext cx="752235" cy="108000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995072</xdr:colOff>
      <xdr:row>4</xdr:row>
      <xdr:rowOff>34383</xdr:rowOff>
    </xdr:to>
    <xdr:pic>
      <xdr:nvPicPr>
        <xdr:cNvPr id="3" name="Picture 2">
          <a:extLst>
            <a:ext uri="{FF2B5EF4-FFF2-40B4-BE49-F238E27FC236}">
              <a16:creationId xmlns:a16="http://schemas.microsoft.com/office/drawing/2014/main" id="{00000000-0008-0000-3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32730922" y="0"/>
          <a:ext cx="2565003" cy="805484"/>
        </a:xfrm>
        <a:prstGeom prst="rect">
          <a:avLst/>
        </a:prstGeom>
      </xdr:spPr>
    </xdr:pic>
    <xdr:clientData/>
  </xdr:twoCellAnchor>
  <xdr:twoCellAnchor editAs="oneCell">
    <xdr:from>
      <xdr:col>6</xdr:col>
      <xdr:colOff>705297</xdr:colOff>
      <xdr:row>1</xdr:row>
      <xdr:rowOff>25604</xdr:rowOff>
    </xdr:from>
    <xdr:to>
      <xdr:col>8</xdr:col>
      <xdr:colOff>113346</xdr:colOff>
      <xdr:row>3</xdr:row>
      <xdr:rowOff>184629</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700-000005000000}"/>
            </a:ext>
          </a:extLst>
        </xdr:cNvPr>
        <xdr:cNvPicPr>
          <a:picLocks noChangeAspect="1"/>
        </xdr:cNvPicPr>
      </xdr:nvPicPr>
      <xdr:blipFill>
        <a:blip xmlns:r="http://schemas.openxmlformats.org/officeDocument/2006/relationships" r:embed="rId3"/>
        <a:stretch>
          <a:fillRect/>
        </a:stretch>
      </xdr:blipFill>
      <xdr:spPr>
        <a:xfrm>
          <a:off x="9844046121" y="220337"/>
          <a:ext cx="1507782" cy="533252"/>
        </a:xfrm>
        <a:prstGeom prst="rect">
          <a:avLst/>
        </a:prstGeom>
      </xdr:spPr>
    </xdr:pic>
    <xdr:clientData/>
  </xdr:twoCellAnchor>
  <xdr:twoCellAnchor editAs="oneCell">
    <xdr:from>
      <xdr:col>5</xdr:col>
      <xdr:colOff>147743</xdr:colOff>
      <xdr:row>1</xdr:row>
      <xdr:rowOff>25400</xdr:rowOff>
    </xdr:from>
    <xdr:to>
      <xdr:col>6</xdr:col>
      <xdr:colOff>690024</xdr:colOff>
      <xdr:row>3</xdr:row>
      <xdr:rowOff>185194</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3700-000006000000}"/>
            </a:ext>
          </a:extLst>
        </xdr:cNvPr>
        <xdr:cNvPicPr>
          <a:picLocks noChangeAspect="1"/>
        </xdr:cNvPicPr>
      </xdr:nvPicPr>
      <xdr:blipFill>
        <a:blip xmlns:r="http://schemas.openxmlformats.org/officeDocument/2006/relationships" r:embed="rId5"/>
        <a:stretch>
          <a:fillRect/>
        </a:stretch>
      </xdr:blipFill>
      <xdr:spPr>
        <a:xfrm>
          <a:off x="9845559651" y="220133"/>
          <a:ext cx="1601673" cy="534021"/>
        </a:xfrm>
        <a:prstGeom prst="rect">
          <a:avLst/>
        </a:prstGeom>
      </xdr:spPr>
    </xdr:pic>
    <xdr:clientData/>
  </xdr:twoCellAnchor>
  <xdr:twoCellAnchor editAs="oneCell">
    <xdr:from>
      <xdr:col>0</xdr:col>
      <xdr:colOff>217288</xdr:colOff>
      <xdr:row>3</xdr:row>
      <xdr:rowOff>74083</xdr:rowOff>
    </xdr:from>
    <xdr:to>
      <xdr:col>0</xdr:col>
      <xdr:colOff>918418</xdr:colOff>
      <xdr:row>5</xdr:row>
      <xdr:rowOff>413250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3700-000007000000}"/>
            </a:ext>
          </a:extLst>
        </xdr:cNvPr>
        <xdr:cNvPicPr>
          <a:picLocks noChangeAspect="1"/>
        </xdr:cNvPicPr>
      </xdr:nvPicPr>
      <xdr:blipFill>
        <a:blip xmlns:r="http://schemas.openxmlformats.org/officeDocument/2006/relationships" r:embed="rId7"/>
        <a:stretch>
          <a:fillRect/>
        </a:stretch>
      </xdr:blipFill>
      <xdr:spPr>
        <a:xfrm>
          <a:off x="9886804165" y="666750"/>
          <a:ext cx="701130" cy="108000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995072</xdr:colOff>
      <xdr:row>4</xdr:row>
      <xdr:rowOff>34383</xdr:rowOff>
    </xdr:to>
    <xdr:pic>
      <xdr:nvPicPr>
        <xdr:cNvPr id="3" name="Picture 2">
          <a:extLst>
            <a:ext uri="{FF2B5EF4-FFF2-40B4-BE49-F238E27FC236}">
              <a16:creationId xmlns:a16="http://schemas.microsoft.com/office/drawing/2014/main" id="{00000000-0008-0000-38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33161663" y="0"/>
          <a:ext cx="2562887" cy="805484"/>
        </a:xfrm>
        <a:prstGeom prst="rect">
          <a:avLst/>
        </a:prstGeom>
      </xdr:spPr>
    </xdr:pic>
    <xdr:clientData/>
  </xdr:twoCellAnchor>
  <xdr:twoCellAnchor editAs="oneCell">
    <xdr:from>
      <xdr:col>6</xdr:col>
      <xdr:colOff>605603</xdr:colOff>
      <xdr:row>0</xdr:row>
      <xdr:rowOff>186471</xdr:rowOff>
    </xdr:from>
    <xdr:to>
      <xdr:col>8</xdr:col>
      <xdr:colOff>4127</xdr:colOff>
      <xdr:row>3</xdr:row>
      <xdr:rowOff>148858</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800-000005000000}"/>
            </a:ext>
          </a:extLst>
        </xdr:cNvPr>
        <xdr:cNvPicPr>
          <a:picLocks noChangeAspect="1"/>
        </xdr:cNvPicPr>
      </xdr:nvPicPr>
      <xdr:blipFill>
        <a:blip xmlns:r="http://schemas.openxmlformats.org/officeDocument/2006/relationships" r:embed="rId3"/>
        <a:stretch>
          <a:fillRect/>
        </a:stretch>
      </xdr:blipFill>
      <xdr:spPr>
        <a:xfrm>
          <a:off x="9844149625" y="186471"/>
          <a:ext cx="1503972" cy="544682"/>
        </a:xfrm>
        <a:prstGeom prst="rect">
          <a:avLst/>
        </a:prstGeom>
      </xdr:spPr>
    </xdr:pic>
    <xdr:clientData/>
  </xdr:twoCellAnchor>
  <xdr:twoCellAnchor editAs="oneCell">
    <xdr:from>
      <xdr:col>5</xdr:col>
      <xdr:colOff>42334</xdr:colOff>
      <xdr:row>0</xdr:row>
      <xdr:rowOff>186267</xdr:rowOff>
    </xdr:from>
    <xdr:to>
      <xdr:col>6</xdr:col>
      <xdr:colOff>575090</xdr:colOff>
      <xdr:row>3</xdr:row>
      <xdr:rowOff>149423</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3800-000006000000}"/>
            </a:ext>
          </a:extLst>
        </xdr:cNvPr>
        <xdr:cNvPicPr>
          <a:picLocks noChangeAspect="1"/>
        </xdr:cNvPicPr>
      </xdr:nvPicPr>
      <xdr:blipFill>
        <a:blip xmlns:r="http://schemas.openxmlformats.org/officeDocument/2006/relationships" r:embed="rId5"/>
        <a:stretch>
          <a:fillRect/>
        </a:stretch>
      </xdr:blipFill>
      <xdr:spPr>
        <a:xfrm>
          <a:off x="9845674585" y="186267"/>
          <a:ext cx="1592148" cy="545451"/>
        </a:xfrm>
        <a:prstGeom prst="rect">
          <a:avLst/>
        </a:prstGeom>
      </xdr:spPr>
    </xdr:pic>
    <xdr:clientData/>
  </xdr:twoCellAnchor>
  <xdr:twoCellAnchor editAs="oneCell">
    <xdr:from>
      <xdr:col>0</xdr:col>
      <xdr:colOff>196122</xdr:colOff>
      <xdr:row>3</xdr:row>
      <xdr:rowOff>84666</xdr:rowOff>
    </xdr:from>
    <xdr:to>
      <xdr:col>0</xdr:col>
      <xdr:colOff>897252</xdr:colOff>
      <xdr:row>6</xdr:row>
      <xdr:rowOff>500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3800-000007000000}"/>
            </a:ext>
          </a:extLst>
        </xdr:cNvPr>
        <xdr:cNvPicPr>
          <a:picLocks noChangeAspect="1"/>
        </xdr:cNvPicPr>
      </xdr:nvPicPr>
      <xdr:blipFill>
        <a:blip xmlns:r="http://schemas.openxmlformats.org/officeDocument/2006/relationships" r:embed="rId7"/>
        <a:stretch>
          <a:fillRect/>
        </a:stretch>
      </xdr:blipFill>
      <xdr:spPr>
        <a:xfrm>
          <a:off x="9886825331" y="677333"/>
          <a:ext cx="701130" cy="108000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995072</xdr:colOff>
      <xdr:row>4</xdr:row>
      <xdr:rowOff>34383</xdr:rowOff>
    </xdr:to>
    <xdr:pic>
      <xdr:nvPicPr>
        <xdr:cNvPr id="3" name="Picture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33161663" y="0"/>
          <a:ext cx="2562887" cy="805484"/>
        </a:xfrm>
        <a:prstGeom prst="rect">
          <a:avLst/>
        </a:prstGeom>
      </xdr:spPr>
    </xdr:pic>
    <xdr:clientData/>
  </xdr:twoCellAnchor>
  <xdr:twoCellAnchor editAs="oneCell">
    <xdr:from>
      <xdr:col>5</xdr:col>
      <xdr:colOff>1301774</xdr:colOff>
      <xdr:row>0</xdr:row>
      <xdr:rowOff>135671</xdr:rowOff>
    </xdr:from>
    <xdr:to>
      <xdr:col>7</xdr:col>
      <xdr:colOff>41803</xdr:colOff>
      <xdr:row>3</xdr:row>
      <xdr:rowOff>107583</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900-000005000000}"/>
            </a:ext>
          </a:extLst>
        </xdr:cNvPr>
        <xdr:cNvPicPr>
          <a:picLocks noChangeAspect="1"/>
        </xdr:cNvPicPr>
      </xdr:nvPicPr>
      <xdr:blipFill>
        <a:blip xmlns:r="http://schemas.openxmlformats.org/officeDocument/2006/relationships" r:embed="rId3"/>
        <a:stretch>
          <a:fillRect/>
        </a:stretch>
      </xdr:blipFill>
      <xdr:spPr>
        <a:xfrm>
          <a:off x="9845167531" y="135671"/>
          <a:ext cx="1500162" cy="544682"/>
        </a:xfrm>
        <a:prstGeom prst="rect">
          <a:avLst/>
        </a:prstGeom>
      </xdr:spPr>
    </xdr:pic>
    <xdr:clientData/>
  </xdr:twoCellAnchor>
  <xdr:twoCellAnchor editAs="oneCell">
    <xdr:from>
      <xdr:col>4</xdr:col>
      <xdr:colOff>1066800</xdr:colOff>
      <xdr:row>0</xdr:row>
      <xdr:rowOff>135467</xdr:rowOff>
    </xdr:from>
    <xdr:to>
      <xdr:col>5</xdr:col>
      <xdr:colOff>1261736</xdr:colOff>
      <xdr:row>3</xdr:row>
      <xdr:rowOff>106243</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3900-000006000000}"/>
            </a:ext>
          </a:extLst>
        </xdr:cNvPr>
        <xdr:cNvPicPr>
          <a:picLocks noChangeAspect="1"/>
        </xdr:cNvPicPr>
      </xdr:nvPicPr>
      <xdr:blipFill>
        <a:blip xmlns:r="http://schemas.openxmlformats.org/officeDocument/2006/relationships" r:embed="rId5"/>
        <a:stretch>
          <a:fillRect/>
        </a:stretch>
      </xdr:blipFill>
      <xdr:spPr>
        <a:xfrm>
          <a:off x="9846700111" y="135467"/>
          <a:ext cx="1582623" cy="545451"/>
        </a:xfrm>
        <a:prstGeom prst="rect">
          <a:avLst/>
        </a:prstGeom>
      </xdr:spPr>
    </xdr:pic>
    <xdr:clientData/>
  </xdr:twoCellAnchor>
  <xdr:twoCellAnchor editAs="oneCell">
    <xdr:from>
      <xdr:col>0</xdr:col>
      <xdr:colOff>190500</xdr:colOff>
      <xdr:row>3</xdr:row>
      <xdr:rowOff>95249</xdr:rowOff>
    </xdr:from>
    <xdr:to>
      <xdr:col>0</xdr:col>
      <xdr:colOff>891630</xdr:colOff>
      <xdr:row>6</xdr:row>
      <xdr:rowOff>11083</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3900-000007000000}"/>
            </a:ext>
          </a:extLst>
        </xdr:cNvPr>
        <xdr:cNvPicPr>
          <a:picLocks noChangeAspect="1"/>
        </xdr:cNvPicPr>
      </xdr:nvPicPr>
      <xdr:blipFill>
        <a:blip xmlns:r="http://schemas.openxmlformats.org/officeDocument/2006/relationships" r:embed="rId7"/>
        <a:stretch>
          <a:fillRect/>
        </a:stretch>
      </xdr:blipFill>
      <xdr:spPr>
        <a:xfrm>
          <a:off x="9888862953" y="687916"/>
          <a:ext cx="701130" cy="10800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1402081</xdr:colOff>
      <xdr:row>3</xdr:row>
      <xdr:rowOff>266700</xdr:rowOff>
    </xdr:to>
    <xdr:pic>
      <xdr:nvPicPr>
        <xdr:cNvPr id="4" name="Picture 3">
          <a:extLst>
            <a:ext uri="{FF2B5EF4-FFF2-40B4-BE49-F238E27FC236}">
              <a16:creationId xmlns:a16="http://schemas.microsoft.com/office/drawing/2014/main" id="{00000000-0008-0000-3A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89172299" y="28575"/>
          <a:ext cx="2676526" cy="809625"/>
        </a:xfrm>
        <a:prstGeom prst="rect">
          <a:avLst/>
        </a:prstGeom>
      </xdr:spPr>
    </xdr:pic>
    <xdr:clientData/>
  </xdr:twoCellAnchor>
  <xdr:twoCellAnchor editAs="oneCell">
    <xdr:from>
      <xdr:col>3</xdr:col>
      <xdr:colOff>27964</xdr:colOff>
      <xdr:row>1</xdr:row>
      <xdr:rowOff>51004</xdr:rowOff>
    </xdr:from>
    <xdr:to>
      <xdr:col>4</xdr:col>
      <xdr:colOff>1374</xdr:colOff>
      <xdr:row>3</xdr:row>
      <xdr:rowOff>213839</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3A00-000007000000}"/>
            </a:ext>
          </a:extLst>
        </xdr:cNvPr>
        <xdr:cNvPicPr>
          <a:picLocks noChangeAspect="1"/>
        </xdr:cNvPicPr>
      </xdr:nvPicPr>
      <xdr:blipFill>
        <a:blip xmlns:r="http://schemas.openxmlformats.org/officeDocument/2006/relationships" r:embed="rId3"/>
        <a:stretch>
          <a:fillRect/>
        </a:stretch>
      </xdr:blipFill>
      <xdr:spPr>
        <a:xfrm>
          <a:off x="9986110226" y="245737"/>
          <a:ext cx="1505877" cy="552302"/>
        </a:xfrm>
        <a:prstGeom prst="rect">
          <a:avLst/>
        </a:prstGeom>
      </xdr:spPr>
    </xdr:pic>
    <xdr:clientData/>
  </xdr:twoCellAnchor>
  <xdr:twoCellAnchor editAs="oneCell">
    <xdr:from>
      <xdr:col>1</xdr:col>
      <xdr:colOff>1346199</xdr:colOff>
      <xdr:row>1</xdr:row>
      <xdr:rowOff>50800</xdr:rowOff>
    </xdr:from>
    <xdr:to>
      <xdr:col>2</xdr:col>
      <xdr:colOff>1361431</xdr:colOff>
      <xdr:row>3</xdr:row>
      <xdr:rowOff>212499</xdr:rowOff>
    </xdr:to>
    <xdr:pic>
      <xdr:nvPicPr>
        <xdr:cNvPr id="8" name="Picture 7">
          <a:hlinkClick xmlns:r="http://schemas.openxmlformats.org/officeDocument/2006/relationships" r:id="rId4"/>
          <a:extLst>
            <a:ext uri="{FF2B5EF4-FFF2-40B4-BE49-F238E27FC236}">
              <a16:creationId xmlns:a16="http://schemas.microsoft.com/office/drawing/2014/main" id="{00000000-0008-0000-3A00-000008000000}"/>
            </a:ext>
          </a:extLst>
        </xdr:cNvPr>
        <xdr:cNvPicPr>
          <a:picLocks noChangeAspect="1"/>
        </xdr:cNvPicPr>
      </xdr:nvPicPr>
      <xdr:blipFill>
        <a:blip xmlns:r="http://schemas.openxmlformats.org/officeDocument/2006/relationships" r:embed="rId5"/>
        <a:stretch>
          <a:fillRect/>
        </a:stretch>
      </xdr:blipFill>
      <xdr:spPr>
        <a:xfrm>
          <a:off x="9987654236" y="245533"/>
          <a:ext cx="1573098" cy="551166"/>
        </a:xfrm>
        <a:prstGeom prst="rect">
          <a:avLst/>
        </a:prstGeom>
      </xdr:spPr>
    </xdr:pic>
    <xdr:clientData/>
  </xdr:twoCellAnchor>
  <xdr:twoCellAnchor editAs="oneCell">
    <xdr:from>
      <xdr:col>0</xdr:col>
      <xdr:colOff>221677</xdr:colOff>
      <xdr:row>3</xdr:row>
      <xdr:rowOff>296333</xdr:rowOff>
    </xdr:from>
    <xdr:to>
      <xdr:col>0</xdr:col>
      <xdr:colOff>931484</xdr:colOff>
      <xdr:row>6</xdr:row>
      <xdr:rowOff>74583</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3A00-000005000000}"/>
            </a:ext>
          </a:extLst>
        </xdr:cNvPr>
        <xdr:cNvPicPr>
          <a:picLocks noChangeAspect="1"/>
        </xdr:cNvPicPr>
      </xdr:nvPicPr>
      <xdr:blipFill>
        <a:blip xmlns:r="http://schemas.openxmlformats.org/officeDocument/2006/relationships" r:embed="rId7"/>
        <a:stretch>
          <a:fillRect/>
        </a:stretch>
      </xdr:blipFill>
      <xdr:spPr>
        <a:xfrm>
          <a:off x="10060283683" y="867833"/>
          <a:ext cx="709807" cy="10800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1405891</xdr:colOff>
      <xdr:row>3</xdr:row>
      <xdr:rowOff>266700</xdr:rowOff>
    </xdr:to>
    <xdr:pic>
      <xdr:nvPicPr>
        <xdr:cNvPr id="4" name="Picture 3">
          <a:extLst>
            <a:ext uri="{FF2B5EF4-FFF2-40B4-BE49-F238E27FC236}">
              <a16:creationId xmlns:a16="http://schemas.microsoft.com/office/drawing/2014/main" id="{00000000-0008-0000-3B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89172299" y="28575"/>
          <a:ext cx="2676526" cy="809625"/>
        </a:xfrm>
        <a:prstGeom prst="rect">
          <a:avLst/>
        </a:prstGeom>
      </xdr:spPr>
    </xdr:pic>
    <xdr:clientData/>
  </xdr:twoCellAnchor>
  <xdr:twoCellAnchor editAs="oneCell">
    <xdr:from>
      <xdr:col>3</xdr:col>
      <xdr:colOff>69451</xdr:colOff>
      <xdr:row>1</xdr:row>
      <xdr:rowOff>144138</xdr:rowOff>
    </xdr:from>
    <xdr:to>
      <xdr:col>4</xdr:col>
      <xdr:colOff>42861</xdr:colOff>
      <xdr:row>3</xdr:row>
      <xdr:rowOff>310783</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3B00-000005000000}"/>
            </a:ext>
          </a:extLst>
        </xdr:cNvPr>
        <xdr:cNvPicPr>
          <a:picLocks noChangeAspect="1"/>
        </xdr:cNvPicPr>
      </xdr:nvPicPr>
      <xdr:blipFill>
        <a:blip xmlns:r="http://schemas.openxmlformats.org/officeDocument/2006/relationships" r:embed="rId3"/>
        <a:stretch>
          <a:fillRect/>
        </a:stretch>
      </xdr:blipFill>
      <xdr:spPr>
        <a:xfrm>
          <a:off x="9986068739" y="338871"/>
          <a:ext cx="1505877" cy="561827"/>
        </a:xfrm>
        <a:prstGeom prst="rect">
          <a:avLst/>
        </a:prstGeom>
      </xdr:spPr>
    </xdr:pic>
    <xdr:clientData/>
  </xdr:twoCellAnchor>
  <xdr:twoCellAnchor editAs="oneCell">
    <xdr:from>
      <xdr:col>1</xdr:col>
      <xdr:colOff>1380066</xdr:colOff>
      <xdr:row>1</xdr:row>
      <xdr:rowOff>143934</xdr:rowOff>
    </xdr:from>
    <xdr:to>
      <xdr:col>3</xdr:col>
      <xdr:colOff>35128</xdr:colOff>
      <xdr:row>3</xdr:row>
      <xdr:rowOff>309443</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3B00-000006000000}"/>
            </a:ext>
          </a:extLst>
        </xdr:cNvPr>
        <xdr:cNvPicPr>
          <a:picLocks noChangeAspect="1"/>
        </xdr:cNvPicPr>
      </xdr:nvPicPr>
      <xdr:blipFill>
        <a:blip xmlns:r="http://schemas.openxmlformats.org/officeDocument/2006/relationships" r:embed="rId5"/>
        <a:stretch>
          <a:fillRect/>
        </a:stretch>
      </xdr:blipFill>
      <xdr:spPr>
        <a:xfrm>
          <a:off x="9987612749" y="338667"/>
          <a:ext cx="1580718" cy="560691"/>
        </a:xfrm>
        <a:prstGeom prst="rect">
          <a:avLst/>
        </a:prstGeom>
      </xdr:spPr>
    </xdr:pic>
    <xdr:clientData/>
  </xdr:twoCellAnchor>
  <xdr:twoCellAnchor editAs="oneCell">
    <xdr:from>
      <xdr:col>0</xdr:col>
      <xdr:colOff>235107</xdr:colOff>
      <xdr:row>3</xdr:row>
      <xdr:rowOff>254000</xdr:rowOff>
    </xdr:from>
    <xdr:to>
      <xdr:col>0</xdr:col>
      <xdr:colOff>1062294</xdr:colOff>
      <xdr:row>6</xdr:row>
      <xdr:rowOff>216480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3B00-000007000000}"/>
            </a:ext>
          </a:extLst>
        </xdr:cNvPr>
        <xdr:cNvPicPr>
          <a:picLocks noChangeAspect="1"/>
        </xdr:cNvPicPr>
      </xdr:nvPicPr>
      <xdr:blipFill>
        <a:blip xmlns:r="http://schemas.openxmlformats.org/officeDocument/2006/relationships" r:embed="rId7"/>
        <a:stretch>
          <a:fillRect/>
        </a:stretch>
      </xdr:blipFill>
      <xdr:spPr>
        <a:xfrm>
          <a:off x="10060156683" y="825500"/>
          <a:ext cx="823377" cy="125280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1</xdr:col>
      <xdr:colOff>1400176</xdr:colOff>
      <xdr:row>3</xdr:row>
      <xdr:rowOff>266700</xdr:rowOff>
    </xdr:to>
    <xdr:pic>
      <xdr:nvPicPr>
        <xdr:cNvPr id="4" name="Picture 3">
          <a:extLst>
            <a:ext uri="{FF2B5EF4-FFF2-40B4-BE49-F238E27FC236}">
              <a16:creationId xmlns:a16="http://schemas.microsoft.com/office/drawing/2014/main" id="{00000000-0008-0000-3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89172299" y="28575"/>
          <a:ext cx="2676526" cy="809625"/>
        </a:xfrm>
        <a:prstGeom prst="rect">
          <a:avLst/>
        </a:prstGeom>
      </xdr:spPr>
    </xdr:pic>
    <xdr:clientData/>
  </xdr:twoCellAnchor>
  <xdr:twoCellAnchor editAs="oneCell">
    <xdr:from>
      <xdr:col>4</xdr:col>
      <xdr:colOff>52517</xdr:colOff>
      <xdr:row>0</xdr:row>
      <xdr:rowOff>118737</xdr:rowOff>
    </xdr:from>
    <xdr:to>
      <xdr:col>5</xdr:col>
      <xdr:colOff>79479</xdr:colOff>
      <xdr:row>3</xdr:row>
      <xdr:rowOff>102079</xdr:rowOff>
    </xdr:to>
    <xdr:pic>
      <xdr:nvPicPr>
        <xdr:cNvPr id="6" name="Picture 5">
          <a:hlinkClick xmlns:r="http://schemas.openxmlformats.org/officeDocument/2006/relationships" r:id="rId2"/>
          <a:extLst>
            <a:ext uri="{FF2B5EF4-FFF2-40B4-BE49-F238E27FC236}">
              <a16:creationId xmlns:a16="http://schemas.microsoft.com/office/drawing/2014/main" id="{00000000-0008-0000-3C00-000006000000}"/>
            </a:ext>
          </a:extLst>
        </xdr:cNvPr>
        <xdr:cNvPicPr>
          <a:picLocks noChangeAspect="1"/>
        </xdr:cNvPicPr>
      </xdr:nvPicPr>
      <xdr:blipFill>
        <a:blip xmlns:r="http://schemas.openxmlformats.org/officeDocument/2006/relationships" r:embed="rId3"/>
        <a:stretch>
          <a:fillRect/>
        </a:stretch>
      </xdr:blipFill>
      <xdr:spPr>
        <a:xfrm>
          <a:off x="9984555111" y="118737"/>
          <a:ext cx="1503972" cy="561827"/>
        </a:xfrm>
        <a:prstGeom prst="rect">
          <a:avLst/>
        </a:prstGeom>
      </xdr:spPr>
    </xdr:pic>
    <xdr:clientData/>
  </xdr:twoCellAnchor>
  <xdr:twoCellAnchor editAs="oneCell">
    <xdr:from>
      <xdr:col>2</xdr:col>
      <xdr:colOff>1337733</xdr:colOff>
      <xdr:row>0</xdr:row>
      <xdr:rowOff>118533</xdr:rowOff>
    </xdr:from>
    <xdr:to>
      <xdr:col>4</xdr:col>
      <xdr:colOff>22004</xdr:colOff>
      <xdr:row>3</xdr:row>
      <xdr:rowOff>102644</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3C00-000007000000}"/>
            </a:ext>
          </a:extLst>
        </xdr:cNvPr>
        <xdr:cNvPicPr>
          <a:picLocks noChangeAspect="1"/>
        </xdr:cNvPicPr>
      </xdr:nvPicPr>
      <xdr:blipFill>
        <a:blip xmlns:r="http://schemas.openxmlformats.org/officeDocument/2006/relationships" r:embed="rId5"/>
        <a:stretch>
          <a:fillRect/>
        </a:stretch>
      </xdr:blipFill>
      <xdr:spPr>
        <a:xfrm>
          <a:off x="9986097216" y="118533"/>
          <a:ext cx="1580718" cy="560691"/>
        </a:xfrm>
        <a:prstGeom prst="rect">
          <a:avLst/>
        </a:prstGeom>
      </xdr:spPr>
    </xdr:pic>
    <xdr:clientData/>
  </xdr:twoCellAnchor>
  <xdr:twoCellAnchor editAs="oneCell">
    <xdr:from>
      <xdr:col>0</xdr:col>
      <xdr:colOff>254000</xdr:colOff>
      <xdr:row>3</xdr:row>
      <xdr:rowOff>317500</xdr:rowOff>
    </xdr:from>
    <xdr:to>
      <xdr:col>0</xdr:col>
      <xdr:colOff>1077377</xdr:colOff>
      <xdr:row>7</xdr:row>
      <xdr:rowOff>78050</xdr:rowOff>
    </xdr:to>
    <xdr:pic>
      <xdr:nvPicPr>
        <xdr:cNvPr id="5" name="Picture 4">
          <a:hlinkClick xmlns:r="http://schemas.openxmlformats.org/officeDocument/2006/relationships" r:id="rId6"/>
          <a:extLst>
            <a:ext uri="{FF2B5EF4-FFF2-40B4-BE49-F238E27FC236}">
              <a16:creationId xmlns:a16="http://schemas.microsoft.com/office/drawing/2014/main" id="{00000000-0008-0000-3C00-000005000000}"/>
            </a:ext>
          </a:extLst>
        </xdr:cNvPr>
        <xdr:cNvPicPr>
          <a:picLocks noChangeAspect="1"/>
        </xdr:cNvPicPr>
      </xdr:nvPicPr>
      <xdr:blipFill>
        <a:blip xmlns:r="http://schemas.openxmlformats.org/officeDocument/2006/relationships" r:embed="rId7"/>
        <a:stretch>
          <a:fillRect/>
        </a:stretch>
      </xdr:blipFill>
      <xdr:spPr>
        <a:xfrm>
          <a:off x="10060137790" y="889000"/>
          <a:ext cx="823377" cy="125280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2</xdr:col>
      <xdr:colOff>471349</xdr:colOff>
      <xdr:row>1</xdr:row>
      <xdr:rowOff>79140</xdr:rowOff>
    </xdr:from>
    <xdr:to>
      <xdr:col>7</xdr:col>
      <xdr:colOff>535782</xdr:colOff>
      <xdr:row>2</xdr:row>
      <xdr:rowOff>126767</xdr:rowOff>
    </xdr:to>
    <xdr:pic>
      <xdr:nvPicPr>
        <xdr:cNvPr id="2" name="Picture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9670901568" y="526815"/>
          <a:ext cx="3017183" cy="485777"/>
        </a:xfrm>
        <a:prstGeom prst="rect">
          <a:avLst/>
        </a:prstGeom>
      </xdr:spPr>
    </xdr:pic>
    <xdr:clientData/>
  </xdr:twoCellAnchor>
  <xdr:twoCellAnchor editAs="oneCell">
    <xdr:from>
      <xdr:col>0</xdr:col>
      <xdr:colOff>0</xdr:colOff>
      <xdr:row>0</xdr:row>
      <xdr:rowOff>0</xdr:rowOff>
    </xdr:from>
    <xdr:to>
      <xdr:col>2</xdr:col>
      <xdr:colOff>256508</xdr:colOff>
      <xdr:row>9</xdr:row>
      <xdr:rowOff>172870</xdr:rowOff>
    </xdr:to>
    <xdr:pic>
      <xdr:nvPicPr>
        <xdr:cNvPr id="7" name="Picture 6">
          <a:extLst>
            <a:ext uri="{FF2B5EF4-FFF2-40B4-BE49-F238E27FC236}">
              <a16:creationId xmlns:a16="http://schemas.microsoft.com/office/drawing/2014/main" id="{00000000-0008-0000-3D00-000007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8289" b="60773"/>
        <a:stretch/>
      </xdr:blipFill>
      <xdr:spPr>
        <a:xfrm>
          <a:off x="9674133592" y="0"/>
          <a:ext cx="1437608" cy="2677945"/>
        </a:xfrm>
        <a:prstGeom prst="rect">
          <a:avLst/>
        </a:prstGeom>
      </xdr:spPr>
    </xdr:pic>
    <xdr:clientData/>
  </xdr:twoCellAnchor>
  <xdr:twoCellAnchor editAs="oneCell">
    <xdr:from>
      <xdr:col>22</xdr:col>
      <xdr:colOff>367393</xdr:colOff>
      <xdr:row>0</xdr:row>
      <xdr:rowOff>381000</xdr:rowOff>
    </xdr:from>
    <xdr:to>
      <xdr:col>27</xdr:col>
      <xdr:colOff>142619</xdr:colOff>
      <xdr:row>2</xdr:row>
      <xdr:rowOff>215926</xdr:rowOff>
    </xdr:to>
    <xdr:pic>
      <xdr:nvPicPr>
        <xdr:cNvPr id="11" name="Picture 10">
          <a:hlinkClick xmlns:r="http://schemas.openxmlformats.org/officeDocument/2006/relationships" r:id="rId3"/>
          <a:extLst>
            <a:ext uri="{FF2B5EF4-FFF2-40B4-BE49-F238E27FC236}">
              <a16:creationId xmlns:a16="http://schemas.microsoft.com/office/drawing/2014/main" id="{61315C8D-E4D5-449A-8CDF-F02C1FEC702F}"/>
            </a:ext>
          </a:extLst>
        </xdr:cNvPr>
        <xdr:cNvPicPr>
          <a:picLocks noChangeAspect="1"/>
        </xdr:cNvPicPr>
      </xdr:nvPicPr>
      <xdr:blipFill>
        <a:blip xmlns:r="http://schemas.openxmlformats.org/officeDocument/2006/relationships" r:embed="rId4"/>
        <a:stretch>
          <a:fillRect/>
        </a:stretch>
      </xdr:blipFill>
      <xdr:spPr>
        <a:xfrm>
          <a:off x="9570454917" y="381000"/>
          <a:ext cx="2700762" cy="719390"/>
        </a:xfrm>
        <a:prstGeom prst="rect">
          <a:avLst/>
        </a:prstGeom>
        <a:ln>
          <a:noFill/>
        </a:ln>
        <a:effectLst>
          <a:outerShdw blurRad="50800" dist="38100" dir="2700000" algn="tl" rotWithShape="0">
            <a:prstClr val="black">
              <a:alpha val="40000"/>
            </a:prstClr>
          </a:outerShdw>
        </a:effec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13609</xdr:rowOff>
    </xdr:from>
    <xdr:to>
      <xdr:col>1</xdr:col>
      <xdr:colOff>503464</xdr:colOff>
      <xdr:row>9</xdr:row>
      <xdr:rowOff>2</xdr:rowOff>
    </xdr:to>
    <xdr:pic>
      <xdr:nvPicPr>
        <xdr:cNvPr id="2" name="Picture 1">
          <a:extLst>
            <a:ext uri="{FF2B5EF4-FFF2-40B4-BE49-F238E27FC236}">
              <a16:creationId xmlns:a16="http://schemas.microsoft.com/office/drawing/2014/main" id="{00000000-0008-0000-3E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93974861" y="13609"/>
          <a:ext cx="1094014" cy="2491468"/>
        </a:xfrm>
        <a:prstGeom prst="rect">
          <a:avLst/>
        </a:prstGeom>
      </xdr:spPr>
    </xdr:pic>
    <xdr:clientData/>
  </xdr:twoCellAnchor>
  <xdr:twoCellAnchor editAs="oneCell">
    <xdr:from>
      <xdr:col>2</xdr:col>
      <xdr:colOff>353786</xdr:colOff>
      <xdr:row>1</xdr:row>
      <xdr:rowOff>54430</xdr:rowOff>
    </xdr:from>
    <xdr:to>
      <xdr:col>4</xdr:col>
      <xdr:colOff>1428750</xdr:colOff>
      <xdr:row>6</xdr:row>
      <xdr:rowOff>177877</xdr:rowOff>
    </xdr:to>
    <xdr:pic>
      <xdr:nvPicPr>
        <xdr:cNvPr id="3" name="Picture 2">
          <a:extLst>
            <a:ext uri="{FF2B5EF4-FFF2-40B4-BE49-F238E27FC236}">
              <a16:creationId xmlns:a16="http://schemas.microsoft.com/office/drawing/2014/main" id="{00000000-0008-0000-3E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90392100" y="244930"/>
          <a:ext cx="3141889" cy="1075947"/>
        </a:xfrm>
        <a:prstGeom prst="rect">
          <a:avLst/>
        </a:prstGeom>
      </xdr:spPr>
    </xdr:pic>
    <xdr:clientData/>
  </xdr:twoCellAnchor>
  <xdr:twoCellAnchor editAs="oneCell">
    <xdr:from>
      <xdr:col>36</xdr:col>
      <xdr:colOff>207818</xdr:colOff>
      <xdr:row>1</xdr:row>
      <xdr:rowOff>34636</xdr:rowOff>
    </xdr:from>
    <xdr:to>
      <xdr:col>38</xdr:col>
      <xdr:colOff>813080</xdr:colOff>
      <xdr:row>4</xdr:row>
      <xdr:rowOff>182526</xdr:rowOff>
    </xdr:to>
    <xdr:pic>
      <xdr:nvPicPr>
        <xdr:cNvPr id="10" name="Picture 9">
          <a:hlinkClick xmlns:r="http://schemas.openxmlformats.org/officeDocument/2006/relationships" r:id="rId3"/>
          <a:extLst>
            <a:ext uri="{FF2B5EF4-FFF2-40B4-BE49-F238E27FC236}">
              <a16:creationId xmlns:a16="http://schemas.microsoft.com/office/drawing/2014/main" id="{B3737389-3490-4EB6-BD18-5FC893BD2D7C}"/>
            </a:ext>
          </a:extLst>
        </xdr:cNvPr>
        <xdr:cNvPicPr>
          <a:picLocks noChangeAspect="1"/>
        </xdr:cNvPicPr>
      </xdr:nvPicPr>
      <xdr:blipFill>
        <a:blip xmlns:r="http://schemas.openxmlformats.org/officeDocument/2006/relationships" r:embed="rId4"/>
        <a:stretch>
          <a:fillRect/>
        </a:stretch>
      </xdr:blipFill>
      <xdr:spPr>
        <a:xfrm>
          <a:off x="9626260283" y="225136"/>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39</xdr:col>
      <xdr:colOff>138545</xdr:colOff>
      <xdr:row>1</xdr:row>
      <xdr:rowOff>34637</xdr:rowOff>
    </xdr:from>
    <xdr:to>
      <xdr:col>42</xdr:col>
      <xdr:colOff>160818</xdr:colOff>
      <xdr:row>4</xdr:row>
      <xdr:rowOff>176431</xdr:rowOff>
    </xdr:to>
    <xdr:pic>
      <xdr:nvPicPr>
        <xdr:cNvPr id="8" name="Picture 7">
          <a:hlinkClick xmlns:r="http://schemas.openxmlformats.org/officeDocument/2006/relationships" r:id="rId5"/>
          <a:extLst>
            <a:ext uri="{FF2B5EF4-FFF2-40B4-BE49-F238E27FC236}">
              <a16:creationId xmlns:a16="http://schemas.microsoft.com/office/drawing/2014/main" id="{E99EF660-3A69-4A5B-9A07-27CE3EE58606}"/>
            </a:ext>
          </a:extLst>
        </xdr:cNvPr>
        <xdr:cNvPicPr>
          <a:picLocks noChangeAspect="1"/>
        </xdr:cNvPicPr>
      </xdr:nvPicPr>
      <xdr:blipFill>
        <a:blip xmlns:r="http://schemas.openxmlformats.org/officeDocument/2006/relationships" r:embed="rId6"/>
        <a:stretch>
          <a:fillRect/>
        </a:stretch>
      </xdr:blipFill>
      <xdr:spPr>
        <a:xfrm>
          <a:off x="9623119864" y="225137"/>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13609</xdr:rowOff>
    </xdr:from>
    <xdr:to>
      <xdr:col>1</xdr:col>
      <xdr:colOff>503464</xdr:colOff>
      <xdr:row>9</xdr:row>
      <xdr:rowOff>2</xdr:rowOff>
    </xdr:to>
    <xdr:pic>
      <xdr:nvPicPr>
        <xdr:cNvPr id="2" name="Picture 1">
          <a:extLst>
            <a:ext uri="{FF2B5EF4-FFF2-40B4-BE49-F238E27FC236}">
              <a16:creationId xmlns:a16="http://schemas.microsoft.com/office/drawing/2014/main" id="{00000000-0008-0000-3F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94032011" y="13609"/>
          <a:ext cx="1094014" cy="2491468"/>
        </a:xfrm>
        <a:prstGeom prst="rect">
          <a:avLst/>
        </a:prstGeom>
      </xdr:spPr>
    </xdr:pic>
    <xdr:clientData/>
  </xdr:twoCellAnchor>
  <xdr:twoCellAnchor editAs="oneCell">
    <xdr:from>
      <xdr:col>2</xdr:col>
      <xdr:colOff>353786</xdr:colOff>
      <xdr:row>1</xdr:row>
      <xdr:rowOff>54430</xdr:rowOff>
    </xdr:from>
    <xdr:to>
      <xdr:col>4</xdr:col>
      <xdr:colOff>1428750</xdr:colOff>
      <xdr:row>6</xdr:row>
      <xdr:rowOff>177877</xdr:rowOff>
    </xdr:to>
    <xdr:pic>
      <xdr:nvPicPr>
        <xdr:cNvPr id="3" name="Picture 2">
          <a:extLst>
            <a:ext uri="{FF2B5EF4-FFF2-40B4-BE49-F238E27FC236}">
              <a16:creationId xmlns:a16="http://schemas.microsoft.com/office/drawing/2014/main" id="{00000000-0008-0000-3F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90449250" y="244930"/>
          <a:ext cx="3141889" cy="1075947"/>
        </a:xfrm>
        <a:prstGeom prst="rect">
          <a:avLst/>
        </a:prstGeom>
      </xdr:spPr>
    </xdr:pic>
    <xdr:clientData/>
  </xdr:twoCellAnchor>
  <xdr:twoCellAnchor editAs="oneCell">
    <xdr:from>
      <xdr:col>14</xdr:col>
      <xdr:colOff>121227</xdr:colOff>
      <xdr:row>2</xdr:row>
      <xdr:rowOff>34637</xdr:rowOff>
    </xdr:from>
    <xdr:to>
      <xdr:col>16</xdr:col>
      <xdr:colOff>813080</xdr:colOff>
      <xdr:row>5</xdr:row>
      <xdr:rowOff>182527</xdr:rowOff>
    </xdr:to>
    <xdr:pic>
      <xdr:nvPicPr>
        <xdr:cNvPr id="6" name="Picture 5">
          <a:hlinkClick xmlns:r="http://schemas.openxmlformats.org/officeDocument/2006/relationships" r:id="rId3"/>
          <a:extLst>
            <a:ext uri="{FF2B5EF4-FFF2-40B4-BE49-F238E27FC236}">
              <a16:creationId xmlns:a16="http://schemas.microsoft.com/office/drawing/2014/main" id="{736C9E2A-83AE-4782-A076-4408B98A4D42}"/>
            </a:ext>
          </a:extLst>
        </xdr:cNvPr>
        <xdr:cNvPicPr>
          <a:picLocks noChangeAspect="1"/>
        </xdr:cNvPicPr>
      </xdr:nvPicPr>
      <xdr:blipFill>
        <a:blip xmlns:r="http://schemas.openxmlformats.org/officeDocument/2006/relationships" r:embed="rId4"/>
        <a:stretch>
          <a:fillRect/>
        </a:stretch>
      </xdr:blipFill>
      <xdr:spPr>
        <a:xfrm>
          <a:off x="9648289011" y="415637"/>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17</xdr:col>
      <xdr:colOff>138544</xdr:colOff>
      <xdr:row>2</xdr:row>
      <xdr:rowOff>34638</xdr:rowOff>
    </xdr:from>
    <xdr:to>
      <xdr:col>19</xdr:col>
      <xdr:colOff>940135</xdr:colOff>
      <xdr:row>5</xdr:row>
      <xdr:rowOff>176432</xdr:rowOff>
    </xdr:to>
    <xdr:pic>
      <xdr:nvPicPr>
        <xdr:cNvPr id="7" name="Picture 6">
          <a:hlinkClick xmlns:r="http://schemas.openxmlformats.org/officeDocument/2006/relationships" r:id="rId5"/>
          <a:extLst>
            <a:ext uri="{FF2B5EF4-FFF2-40B4-BE49-F238E27FC236}">
              <a16:creationId xmlns:a16="http://schemas.microsoft.com/office/drawing/2014/main" id="{55E6A560-205E-42A3-AAE5-5761530E6D84}"/>
            </a:ext>
          </a:extLst>
        </xdr:cNvPr>
        <xdr:cNvPicPr>
          <a:picLocks noChangeAspect="1"/>
        </xdr:cNvPicPr>
      </xdr:nvPicPr>
      <xdr:blipFill>
        <a:blip xmlns:r="http://schemas.openxmlformats.org/officeDocument/2006/relationships" r:embed="rId6"/>
        <a:stretch>
          <a:fillRect/>
        </a:stretch>
      </xdr:blipFill>
      <xdr:spPr>
        <a:xfrm>
          <a:off x="9645148592" y="415638"/>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13609</xdr:rowOff>
    </xdr:from>
    <xdr:to>
      <xdr:col>1</xdr:col>
      <xdr:colOff>503464</xdr:colOff>
      <xdr:row>9</xdr:row>
      <xdr:rowOff>2</xdr:rowOff>
    </xdr:to>
    <xdr:pic>
      <xdr:nvPicPr>
        <xdr:cNvPr id="2" name="Picture 1">
          <a:extLst>
            <a:ext uri="{FF2B5EF4-FFF2-40B4-BE49-F238E27FC236}">
              <a16:creationId xmlns:a16="http://schemas.microsoft.com/office/drawing/2014/main" id="{00000000-0008-0000-40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94032011" y="13609"/>
          <a:ext cx="1094014" cy="2491468"/>
        </a:xfrm>
        <a:prstGeom prst="rect">
          <a:avLst/>
        </a:prstGeom>
      </xdr:spPr>
    </xdr:pic>
    <xdr:clientData/>
  </xdr:twoCellAnchor>
  <xdr:twoCellAnchor editAs="oneCell">
    <xdr:from>
      <xdr:col>2</xdr:col>
      <xdr:colOff>353786</xdr:colOff>
      <xdr:row>1</xdr:row>
      <xdr:rowOff>54430</xdr:rowOff>
    </xdr:from>
    <xdr:to>
      <xdr:col>4</xdr:col>
      <xdr:colOff>1428750</xdr:colOff>
      <xdr:row>6</xdr:row>
      <xdr:rowOff>177877</xdr:rowOff>
    </xdr:to>
    <xdr:pic>
      <xdr:nvPicPr>
        <xdr:cNvPr id="3" name="Picture 2">
          <a:extLst>
            <a:ext uri="{FF2B5EF4-FFF2-40B4-BE49-F238E27FC236}">
              <a16:creationId xmlns:a16="http://schemas.microsoft.com/office/drawing/2014/main" id="{00000000-0008-0000-40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90449250" y="244930"/>
          <a:ext cx="3141889" cy="1075947"/>
        </a:xfrm>
        <a:prstGeom prst="rect">
          <a:avLst/>
        </a:prstGeom>
      </xdr:spPr>
    </xdr:pic>
    <xdr:clientData/>
  </xdr:twoCellAnchor>
  <xdr:twoCellAnchor editAs="oneCell">
    <xdr:from>
      <xdr:col>13</xdr:col>
      <xdr:colOff>397082</xdr:colOff>
      <xdr:row>2</xdr:row>
      <xdr:rowOff>33400</xdr:rowOff>
    </xdr:from>
    <xdr:to>
      <xdr:col>15</xdr:col>
      <xdr:colOff>913983</xdr:colOff>
      <xdr:row>6</xdr:row>
      <xdr:rowOff>82238</xdr:rowOff>
    </xdr:to>
    <xdr:pic>
      <xdr:nvPicPr>
        <xdr:cNvPr id="12" name="Picture 11">
          <a:hlinkClick xmlns:r="http://schemas.openxmlformats.org/officeDocument/2006/relationships" r:id="rId3"/>
          <a:extLst>
            <a:ext uri="{FF2B5EF4-FFF2-40B4-BE49-F238E27FC236}">
              <a16:creationId xmlns:a16="http://schemas.microsoft.com/office/drawing/2014/main" id="{C596D16E-5171-4608-AA83-282CB13847BE}"/>
            </a:ext>
          </a:extLst>
        </xdr:cNvPr>
        <xdr:cNvPicPr>
          <a:picLocks noChangeAspect="1"/>
        </xdr:cNvPicPr>
      </xdr:nvPicPr>
      <xdr:blipFill>
        <a:blip xmlns:r="http://schemas.openxmlformats.org/officeDocument/2006/relationships" r:embed="rId4"/>
        <a:stretch>
          <a:fillRect/>
        </a:stretch>
      </xdr:blipFill>
      <xdr:spPr>
        <a:xfrm>
          <a:off x="9650283608" y="414400"/>
          <a:ext cx="2820219" cy="810838"/>
        </a:xfrm>
        <a:prstGeom prst="rect">
          <a:avLst/>
        </a:prstGeom>
      </xdr:spPr>
    </xdr:pic>
    <xdr:clientData/>
  </xdr:twoCellAnchor>
  <xdr:twoCellAnchor editAs="oneCell">
    <xdr:from>
      <xdr:col>16</xdr:col>
      <xdr:colOff>98963</xdr:colOff>
      <xdr:row>2</xdr:row>
      <xdr:rowOff>47009</xdr:rowOff>
    </xdr:from>
    <xdr:to>
      <xdr:col>19</xdr:col>
      <xdr:colOff>461028</xdr:colOff>
      <xdr:row>6</xdr:row>
      <xdr:rowOff>95847</xdr:rowOff>
    </xdr:to>
    <xdr:pic>
      <xdr:nvPicPr>
        <xdr:cNvPr id="13" name="Picture 12">
          <a:hlinkClick xmlns:r="http://schemas.openxmlformats.org/officeDocument/2006/relationships" r:id="rId5"/>
          <a:extLst>
            <a:ext uri="{FF2B5EF4-FFF2-40B4-BE49-F238E27FC236}">
              <a16:creationId xmlns:a16="http://schemas.microsoft.com/office/drawing/2014/main" id="{E6F8B2AE-360D-44A8-B815-859DF3F44AB5}"/>
            </a:ext>
          </a:extLst>
        </xdr:cNvPr>
        <xdr:cNvPicPr>
          <a:picLocks noChangeAspect="1"/>
        </xdr:cNvPicPr>
      </xdr:nvPicPr>
      <xdr:blipFill>
        <a:blip xmlns:r="http://schemas.openxmlformats.org/officeDocument/2006/relationships" r:embed="rId6"/>
        <a:stretch>
          <a:fillRect/>
        </a:stretch>
      </xdr:blipFill>
      <xdr:spPr>
        <a:xfrm>
          <a:off x="9646216518" y="428009"/>
          <a:ext cx="3964246" cy="810838"/>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13609</xdr:rowOff>
    </xdr:from>
    <xdr:to>
      <xdr:col>1</xdr:col>
      <xdr:colOff>503464</xdr:colOff>
      <xdr:row>9</xdr:row>
      <xdr:rowOff>2</xdr:rowOff>
    </xdr:to>
    <xdr:pic>
      <xdr:nvPicPr>
        <xdr:cNvPr id="2" name="Picture 1">
          <a:extLst>
            <a:ext uri="{FF2B5EF4-FFF2-40B4-BE49-F238E27FC236}">
              <a16:creationId xmlns:a16="http://schemas.microsoft.com/office/drawing/2014/main" id="{00000000-0008-0000-4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94032011" y="13609"/>
          <a:ext cx="1094014" cy="2491468"/>
        </a:xfrm>
        <a:prstGeom prst="rect">
          <a:avLst/>
        </a:prstGeom>
      </xdr:spPr>
    </xdr:pic>
    <xdr:clientData/>
  </xdr:twoCellAnchor>
  <xdr:twoCellAnchor editAs="oneCell">
    <xdr:from>
      <xdr:col>2</xdr:col>
      <xdr:colOff>353786</xdr:colOff>
      <xdr:row>1</xdr:row>
      <xdr:rowOff>54430</xdr:rowOff>
    </xdr:from>
    <xdr:to>
      <xdr:col>4</xdr:col>
      <xdr:colOff>1428750</xdr:colOff>
      <xdr:row>6</xdr:row>
      <xdr:rowOff>177877</xdr:rowOff>
    </xdr:to>
    <xdr:pic>
      <xdr:nvPicPr>
        <xdr:cNvPr id="3" name="Picture 2">
          <a:extLst>
            <a:ext uri="{FF2B5EF4-FFF2-40B4-BE49-F238E27FC236}">
              <a16:creationId xmlns:a16="http://schemas.microsoft.com/office/drawing/2014/main" id="{00000000-0008-0000-4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90449250" y="244930"/>
          <a:ext cx="3141889" cy="1075947"/>
        </a:xfrm>
        <a:prstGeom prst="rect">
          <a:avLst/>
        </a:prstGeom>
      </xdr:spPr>
    </xdr:pic>
    <xdr:clientData/>
  </xdr:twoCellAnchor>
  <xdr:twoCellAnchor editAs="oneCell">
    <xdr:from>
      <xdr:col>16</xdr:col>
      <xdr:colOff>531916</xdr:colOff>
      <xdr:row>1</xdr:row>
      <xdr:rowOff>76695</xdr:rowOff>
    </xdr:from>
    <xdr:to>
      <xdr:col>19</xdr:col>
      <xdr:colOff>456821</xdr:colOff>
      <xdr:row>5</xdr:row>
      <xdr:rowOff>34085</xdr:rowOff>
    </xdr:to>
    <xdr:pic>
      <xdr:nvPicPr>
        <xdr:cNvPr id="6" name="Picture 5">
          <a:hlinkClick xmlns:r="http://schemas.openxmlformats.org/officeDocument/2006/relationships" r:id="rId3"/>
          <a:extLst>
            <a:ext uri="{FF2B5EF4-FFF2-40B4-BE49-F238E27FC236}">
              <a16:creationId xmlns:a16="http://schemas.microsoft.com/office/drawing/2014/main" id="{081F4CC9-4C17-4CAE-8300-D7C6793F4854}"/>
            </a:ext>
          </a:extLst>
        </xdr:cNvPr>
        <xdr:cNvPicPr>
          <a:picLocks noChangeAspect="1"/>
        </xdr:cNvPicPr>
      </xdr:nvPicPr>
      <xdr:blipFill>
        <a:blip xmlns:r="http://schemas.openxmlformats.org/officeDocument/2006/relationships" r:embed="rId4"/>
        <a:stretch>
          <a:fillRect/>
        </a:stretch>
      </xdr:blipFill>
      <xdr:spPr>
        <a:xfrm>
          <a:off x="9645164316" y="267195"/>
          <a:ext cx="2678496"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19</xdr:col>
      <xdr:colOff>779318</xdr:colOff>
      <xdr:row>1</xdr:row>
      <xdr:rowOff>76696</xdr:rowOff>
    </xdr:from>
    <xdr:to>
      <xdr:col>22</xdr:col>
      <xdr:colOff>813961</xdr:colOff>
      <xdr:row>5</xdr:row>
      <xdr:rowOff>27990</xdr:rowOff>
    </xdr:to>
    <xdr:pic>
      <xdr:nvPicPr>
        <xdr:cNvPr id="7" name="Picture 6">
          <a:hlinkClick xmlns:r="http://schemas.openxmlformats.org/officeDocument/2006/relationships" r:id="rId5"/>
          <a:extLst>
            <a:ext uri="{FF2B5EF4-FFF2-40B4-BE49-F238E27FC236}">
              <a16:creationId xmlns:a16="http://schemas.microsoft.com/office/drawing/2014/main" id="{5E048380-B4DE-40C0-80FB-CFD8DE5601CF}"/>
            </a:ext>
          </a:extLst>
        </xdr:cNvPr>
        <xdr:cNvPicPr>
          <a:picLocks noChangeAspect="1"/>
        </xdr:cNvPicPr>
      </xdr:nvPicPr>
      <xdr:blipFill>
        <a:blip xmlns:r="http://schemas.openxmlformats.org/officeDocument/2006/relationships" r:embed="rId6"/>
        <a:stretch>
          <a:fillRect/>
        </a:stretch>
      </xdr:blipFill>
      <xdr:spPr>
        <a:xfrm>
          <a:off x="9642053585" y="267196"/>
          <a:ext cx="2788234" cy="713294"/>
        </a:xfrm>
        <a:prstGeom prst="rect">
          <a:avLst/>
        </a:prstGeom>
        <a:effectLst>
          <a:outerShdw blurRad="50800" dist="38100" dir="2700000" algn="tl" rotWithShape="0">
            <a:prstClr val="black">
              <a:alpha val="40000"/>
            </a:prstClr>
          </a:outerShdw>
        </a:effectLst>
      </xdr:spPr>
    </xdr:pic>
    <xdr:clientData/>
  </xdr:twoCellAnchor>
</xdr:wsDr>
</file>

<file path=xl/drawings/drawing67.xml><?xml version="1.0" encoding="utf-8"?>
<xdr:wsDr xmlns:xdr="http://schemas.openxmlformats.org/drawingml/2006/spreadsheetDrawing" xmlns:a="http://schemas.openxmlformats.org/drawingml/2006/main">
  <xdr:twoCellAnchor>
    <xdr:from>
      <xdr:col>214</xdr:col>
      <xdr:colOff>495803</xdr:colOff>
      <xdr:row>0</xdr:row>
      <xdr:rowOff>77483</xdr:rowOff>
    </xdr:from>
    <xdr:to>
      <xdr:col>220</xdr:col>
      <xdr:colOff>4157</xdr:colOff>
      <xdr:row>6</xdr:row>
      <xdr:rowOff>58536</xdr:rowOff>
    </xdr:to>
    <xdr:sp macro="" textlink="">
      <xdr:nvSpPr>
        <xdr:cNvPr id="2" name="TextBox 5">
          <a:extLst>
            <a:ext uri="{FF2B5EF4-FFF2-40B4-BE49-F238E27FC236}">
              <a16:creationId xmlns:a16="http://schemas.microsoft.com/office/drawing/2014/main" id="{00000000-0008-0000-4200-000002000000}"/>
            </a:ext>
          </a:extLst>
        </xdr:cNvPr>
        <xdr:cNvSpPr txBox="1"/>
      </xdr:nvSpPr>
      <xdr:spPr>
        <a:xfrm>
          <a:off x="9545646043" y="77483"/>
          <a:ext cx="3051654" cy="1124053"/>
        </a:xfrm>
        <a:prstGeom prst="rect">
          <a:avLst/>
        </a:prstGeom>
        <a:noFill/>
      </xdr:spPr>
      <xdr:txBody>
        <a:bodyPr wrap="square" rtlCol="1"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rtl="1">
            <a:lnSpc>
              <a:spcPct val="150000"/>
            </a:lnSpc>
          </a:pPr>
          <a:r>
            <a:rPr lang="ar-SA" b="1">
              <a:solidFill>
                <a:srgbClr val="5E779B"/>
              </a:solidFill>
              <a:latin typeface="GE Dinar One Light" panose="020A0503020102020204" pitchFamily="18" charset="-78"/>
              <a:ea typeface="GE Dinar One Light" panose="020A0503020102020204" pitchFamily="18" charset="-78"/>
              <a:cs typeface="GE Dinar One Light" panose="020A0503020102020204" pitchFamily="18" charset="-78"/>
            </a:rPr>
            <a:t>تقرير الأشخاص المرخص لهم</a:t>
          </a:r>
        </a:p>
        <a:p>
          <a:pPr algn="r" rtl="1">
            <a:lnSpc>
              <a:spcPct val="150000"/>
            </a:lnSpc>
          </a:pPr>
          <a:r>
            <a:rPr lang="ar-SA" b="1">
              <a:solidFill>
                <a:srgbClr val="5E779B"/>
              </a:solidFill>
              <a:latin typeface="GE Dinar One Light" panose="020A0503020102020204" pitchFamily="18" charset="-78"/>
              <a:ea typeface="GE Dinar One Light" panose="020A0503020102020204" pitchFamily="18" charset="-78"/>
              <a:cs typeface="GE Dinar One Light" panose="020A0503020102020204" pitchFamily="18" charset="-78"/>
            </a:rPr>
            <a:t>العدد السابع</a:t>
          </a:r>
          <a:r>
            <a:rPr lang="ar-SA" b="1" baseline="0">
              <a:solidFill>
                <a:srgbClr val="5E779B"/>
              </a:solidFill>
              <a:latin typeface="GE Dinar One Light" panose="020A0503020102020204" pitchFamily="18" charset="-78"/>
              <a:ea typeface="GE Dinar One Light" panose="020A0503020102020204" pitchFamily="18" charset="-78"/>
              <a:cs typeface="GE Dinar One Light" panose="020A0503020102020204" pitchFamily="18" charset="-78"/>
            </a:rPr>
            <a:t> </a:t>
          </a:r>
          <a:r>
            <a:rPr lang="ar-SA" b="1">
              <a:solidFill>
                <a:srgbClr val="5E779B"/>
              </a:solidFill>
              <a:latin typeface="GE Dinar One Light" panose="020A0503020102020204" pitchFamily="18" charset="-78"/>
              <a:ea typeface="GE Dinar One Light" panose="020A0503020102020204" pitchFamily="18" charset="-78"/>
              <a:cs typeface="GE Dinar One Light" panose="020A0503020102020204" pitchFamily="18" charset="-78"/>
            </a:rPr>
            <a:t>– الربع الثاني 2019م</a:t>
          </a:r>
        </a:p>
      </xdr:txBody>
    </xdr:sp>
    <xdr:clientData/>
  </xdr:twoCellAnchor>
  <xdr:twoCellAnchor editAs="oneCell">
    <xdr:from>
      <xdr:col>0</xdr:col>
      <xdr:colOff>571501</xdr:colOff>
      <xdr:row>0</xdr:row>
      <xdr:rowOff>0</xdr:rowOff>
    </xdr:from>
    <xdr:to>
      <xdr:col>3</xdr:col>
      <xdr:colOff>170708</xdr:colOff>
      <xdr:row>9</xdr:row>
      <xdr:rowOff>152152</xdr:rowOff>
    </xdr:to>
    <xdr:pic>
      <xdr:nvPicPr>
        <xdr:cNvPr id="3" name="Picture 2">
          <a:extLst>
            <a:ext uri="{FF2B5EF4-FFF2-40B4-BE49-F238E27FC236}">
              <a16:creationId xmlns:a16="http://schemas.microsoft.com/office/drawing/2014/main" id="{00000000-0008-0000-42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90516667" y="0"/>
          <a:ext cx="1094632" cy="2485777"/>
        </a:xfrm>
        <a:prstGeom prst="rect">
          <a:avLst/>
        </a:prstGeom>
      </xdr:spPr>
    </xdr:pic>
    <xdr:clientData/>
  </xdr:twoCellAnchor>
  <xdr:twoCellAnchor editAs="oneCell">
    <xdr:from>
      <xdr:col>3</xdr:col>
      <xdr:colOff>606137</xdr:colOff>
      <xdr:row>1</xdr:row>
      <xdr:rowOff>40821</xdr:rowOff>
    </xdr:from>
    <xdr:to>
      <xdr:col>4</xdr:col>
      <xdr:colOff>1376796</xdr:colOff>
      <xdr:row>6</xdr:row>
      <xdr:rowOff>164268</xdr:rowOff>
    </xdr:to>
    <xdr:pic>
      <xdr:nvPicPr>
        <xdr:cNvPr id="4" name="Picture 3">
          <a:extLst>
            <a:ext uri="{FF2B5EF4-FFF2-40B4-BE49-F238E27FC236}">
              <a16:creationId xmlns:a16="http://schemas.microsoft.com/office/drawing/2014/main" id="{00000000-0008-0000-42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86938854" y="231321"/>
          <a:ext cx="3142384" cy="1075947"/>
        </a:xfrm>
        <a:prstGeom prst="rect">
          <a:avLst/>
        </a:prstGeom>
      </xdr:spPr>
    </xdr:pic>
    <xdr:clientData/>
  </xdr:twoCellAnchor>
  <xdr:twoCellAnchor editAs="oneCell">
    <xdr:from>
      <xdr:col>18</xdr:col>
      <xdr:colOff>404813</xdr:colOff>
      <xdr:row>2</xdr:row>
      <xdr:rowOff>0</xdr:rowOff>
    </xdr:from>
    <xdr:to>
      <xdr:col>20</xdr:col>
      <xdr:colOff>914825</xdr:colOff>
      <xdr:row>5</xdr:row>
      <xdr:rowOff>147890</xdr:rowOff>
    </xdr:to>
    <xdr:pic>
      <xdr:nvPicPr>
        <xdr:cNvPr id="15" name="Picture 14">
          <a:hlinkClick xmlns:r="http://schemas.openxmlformats.org/officeDocument/2006/relationships" r:id="rId3"/>
          <a:extLst>
            <a:ext uri="{FF2B5EF4-FFF2-40B4-BE49-F238E27FC236}">
              <a16:creationId xmlns:a16="http://schemas.microsoft.com/office/drawing/2014/main" id="{A69828EF-B777-43B2-92F8-F40E63964E8F}"/>
            </a:ext>
          </a:extLst>
        </xdr:cNvPr>
        <xdr:cNvPicPr>
          <a:picLocks noChangeAspect="1"/>
        </xdr:cNvPicPr>
      </xdr:nvPicPr>
      <xdr:blipFill>
        <a:blip xmlns:r="http://schemas.openxmlformats.org/officeDocument/2006/relationships" r:embed="rId4"/>
        <a:stretch>
          <a:fillRect/>
        </a:stretch>
      </xdr:blipFill>
      <xdr:spPr>
        <a:xfrm>
          <a:off x="9744326988" y="381000"/>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21</xdr:col>
      <xdr:colOff>101744</xdr:colOff>
      <xdr:row>2</xdr:row>
      <xdr:rowOff>1</xdr:rowOff>
    </xdr:from>
    <xdr:to>
      <xdr:col>23</xdr:col>
      <xdr:colOff>769119</xdr:colOff>
      <xdr:row>5</xdr:row>
      <xdr:rowOff>141795</xdr:rowOff>
    </xdr:to>
    <xdr:pic>
      <xdr:nvPicPr>
        <xdr:cNvPr id="16" name="Picture 15">
          <a:hlinkClick xmlns:r="http://schemas.openxmlformats.org/officeDocument/2006/relationships" r:id="rId5"/>
          <a:extLst>
            <a:ext uri="{FF2B5EF4-FFF2-40B4-BE49-F238E27FC236}">
              <a16:creationId xmlns:a16="http://schemas.microsoft.com/office/drawing/2014/main" id="{D50E552F-F81B-432E-A2DC-03F305A404A6}"/>
            </a:ext>
          </a:extLst>
        </xdr:cNvPr>
        <xdr:cNvPicPr>
          <a:picLocks noChangeAspect="1"/>
        </xdr:cNvPicPr>
      </xdr:nvPicPr>
      <xdr:blipFill>
        <a:blip xmlns:r="http://schemas.openxmlformats.org/officeDocument/2006/relationships" r:embed="rId6"/>
        <a:stretch>
          <a:fillRect/>
        </a:stretch>
      </xdr:blipFill>
      <xdr:spPr>
        <a:xfrm>
          <a:off x="9741186569" y="381001"/>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593911</xdr:colOff>
      <xdr:row>0</xdr:row>
      <xdr:rowOff>11205</xdr:rowOff>
    </xdr:from>
    <xdr:to>
      <xdr:col>2</xdr:col>
      <xdr:colOff>718776</xdr:colOff>
      <xdr:row>9</xdr:row>
      <xdr:rowOff>92047</xdr:rowOff>
    </xdr:to>
    <xdr:pic>
      <xdr:nvPicPr>
        <xdr:cNvPr id="2" name="Picture 1">
          <a:extLst>
            <a:ext uri="{FF2B5EF4-FFF2-40B4-BE49-F238E27FC236}">
              <a16:creationId xmlns:a16="http://schemas.microsoft.com/office/drawing/2014/main" id="{00000000-0008-0000-43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842082849" y="11205"/>
          <a:ext cx="1086890" cy="2487306"/>
        </a:xfrm>
        <a:prstGeom prst="rect">
          <a:avLst/>
        </a:prstGeom>
      </xdr:spPr>
    </xdr:pic>
    <xdr:clientData/>
  </xdr:twoCellAnchor>
  <xdr:twoCellAnchor editAs="oneCell">
    <xdr:from>
      <xdr:col>2</xdr:col>
      <xdr:colOff>1154205</xdr:colOff>
      <xdr:row>1</xdr:row>
      <xdr:rowOff>52026</xdr:rowOff>
    </xdr:from>
    <xdr:to>
      <xdr:col>3</xdr:col>
      <xdr:colOff>1787337</xdr:colOff>
      <xdr:row>6</xdr:row>
      <xdr:rowOff>175473</xdr:rowOff>
    </xdr:to>
    <xdr:pic>
      <xdr:nvPicPr>
        <xdr:cNvPr id="3" name="Picture 2">
          <a:extLst>
            <a:ext uri="{FF2B5EF4-FFF2-40B4-BE49-F238E27FC236}">
              <a16:creationId xmlns:a16="http://schemas.microsoft.com/office/drawing/2014/main" id="{00000000-0008-0000-43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838509213" y="242526"/>
          <a:ext cx="3138207" cy="1075947"/>
        </a:xfrm>
        <a:prstGeom prst="rect">
          <a:avLst/>
        </a:prstGeom>
      </xdr:spPr>
    </xdr:pic>
    <xdr:clientData/>
  </xdr:twoCellAnchor>
  <xdr:twoCellAnchor editAs="oneCell">
    <xdr:from>
      <xdr:col>54</xdr:col>
      <xdr:colOff>588818</xdr:colOff>
      <xdr:row>3</xdr:row>
      <xdr:rowOff>34636</xdr:rowOff>
    </xdr:from>
    <xdr:to>
      <xdr:col>57</xdr:col>
      <xdr:colOff>484035</xdr:colOff>
      <xdr:row>6</xdr:row>
      <xdr:rowOff>182526</xdr:rowOff>
    </xdr:to>
    <xdr:pic>
      <xdr:nvPicPr>
        <xdr:cNvPr id="18" name="Picture 17">
          <a:hlinkClick xmlns:r="http://schemas.openxmlformats.org/officeDocument/2006/relationships" r:id="rId3"/>
          <a:extLst>
            <a:ext uri="{FF2B5EF4-FFF2-40B4-BE49-F238E27FC236}">
              <a16:creationId xmlns:a16="http://schemas.microsoft.com/office/drawing/2014/main" id="{3457185F-352B-40C6-8F8A-C687658645B8}"/>
            </a:ext>
          </a:extLst>
        </xdr:cNvPr>
        <xdr:cNvPicPr>
          <a:picLocks noChangeAspect="1"/>
        </xdr:cNvPicPr>
      </xdr:nvPicPr>
      <xdr:blipFill>
        <a:blip xmlns:r="http://schemas.openxmlformats.org/officeDocument/2006/relationships" r:embed="rId4"/>
        <a:stretch>
          <a:fillRect/>
        </a:stretch>
      </xdr:blipFill>
      <xdr:spPr>
        <a:xfrm>
          <a:off x="9897220556" y="606136"/>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57</xdr:col>
      <xdr:colOff>813954</xdr:colOff>
      <xdr:row>3</xdr:row>
      <xdr:rowOff>34637</xdr:rowOff>
    </xdr:from>
    <xdr:to>
      <xdr:col>60</xdr:col>
      <xdr:colOff>818908</xdr:colOff>
      <xdr:row>6</xdr:row>
      <xdr:rowOff>176431</xdr:rowOff>
    </xdr:to>
    <xdr:pic>
      <xdr:nvPicPr>
        <xdr:cNvPr id="19" name="Picture 18">
          <a:hlinkClick xmlns:r="http://schemas.openxmlformats.org/officeDocument/2006/relationships" r:id="rId5"/>
          <a:extLst>
            <a:ext uri="{FF2B5EF4-FFF2-40B4-BE49-F238E27FC236}">
              <a16:creationId xmlns:a16="http://schemas.microsoft.com/office/drawing/2014/main" id="{22B0C351-CA9C-43F2-B082-BD58B92F3F6A}"/>
            </a:ext>
          </a:extLst>
        </xdr:cNvPr>
        <xdr:cNvPicPr>
          <a:picLocks noChangeAspect="1"/>
        </xdr:cNvPicPr>
      </xdr:nvPicPr>
      <xdr:blipFill>
        <a:blip xmlns:r="http://schemas.openxmlformats.org/officeDocument/2006/relationships" r:embed="rId6"/>
        <a:stretch>
          <a:fillRect/>
        </a:stretch>
      </xdr:blipFill>
      <xdr:spPr>
        <a:xfrm>
          <a:off x="9894080137" y="606137"/>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13608</xdr:rowOff>
    </xdr:from>
    <xdr:to>
      <xdr:col>1</xdr:col>
      <xdr:colOff>505865</xdr:colOff>
      <xdr:row>8</xdr:row>
      <xdr:rowOff>398610</xdr:rowOff>
    </xdr:to>
    <xdr:pic>
      <xdr:nvPicPr>
        <xdr:cNvPr id="2" name="Picture 1">
          <a:extLst>
            <a:ext uri="{FF2B5EF4-FFF2-40B4-BE49-F238E27FC236}">
              <a16:creationId xmlns:a16="http://schemas.microsoft.com/office/drawing/2014/main" id="{00000000-0008-0000-44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89267110" y="13608"/>
          <a:ext cx="1096415" cy="2461452"/>
        </a:xfrm>
        <a:prstGeom prst="rect">
          <a:avLst/>
        </a:prstGeom>
      </xdr:spPr>
    </xdr:pic>
    <xdr:clientData/>
  </xdr:twoCellAnchor>
  <xdr:twoCellAnchor editAs="oneCell">
    <xdr:from>
      <xdr:col>3</xdr:col>
      <xdr:colOff>97651</xdr:colOff>
      <xdr:row>0</xdr:row>
      <xdr:rowOff>244929</xdr:rowOff>
    </xdr:from>
    <xdr:to>
      <xdr:col>4</xdr:col>
      <xdr:colOff>866854</xdr:colOff>
      <xdr:row>4</xdr:row>
      <xdr:rowOff>28197</xdr:rowOff>
    </xdr:to>
    <xdr:pic>
      <xdr:nvPicPr>
        <xdr:cNvPr id="3" name="Picture 2">
          <a:extLst>
            <a:ext uri="{FF2B5EF4-FFF2-40B4-BE49-F238E27FC236}">
              <a16:creationId xmlns:a16="http://schemas.microsoft.com/office/drawing/2014/main" id="{00000000-0008-0000-44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85686671" y="244929"/>
          <a:ext cx="3140928" cy="1069143"/>
        </a:xfrm>
        <a:prstGeom prst="rect">
          <a:avLst/>
        </a:prstGeom>
      </xdr:spPr>
    </xdr:pic>
    <xdr:clientData/>
  </xdr:twoCellAnchor>
  <xdr:twoCellAnchor editAs="oneCell">
    <xdr:from>
      <xdr:col>18</xdr:col>
      <xdr:colOff>870857</xdr:colOff>
      <xdr:row>0</xdr:row>
      <xdr:rowOff>462643</xdr:rowOff>
    </xdr:from>
    <xdr:to>
      <xdr:col>21</xdr:col>
      <xdr:colOff>265083</xdr:colOff>
      <xdr:row>2</xdr:row>
      <xdr:rowOff>39033</xdr:rowOff>
    </xdr:to>
    <xdr:pic>
      <xdr:nvPicPr>
        <xdr:cNvPr id="16" name="Picture 15">
          <a:hlinkClick xmlns:r="http://schemas.openxmlformats.org/officeDocument/2006/relationships" r:id="rId3"/>
          <a:extLst>
            <a:ext uri="{FF2B5EF4-FFF2-40B4-BE49-F238E27FC236}">
              <a16:creationId xmlns:a16="http://schemas.microsoft.com/office/drawing/2014/main" id="{3272814B-99AA-41A5-A857-3421F8DCEBE1}"/>
            </a:ext>
          </a:extLst>
        </xdr:cNvPr>
        <xdr:cNvPicPr>
          <a:picLocks noChangeAspect="1"/>
        </xdr:cNvPicPr>
      </xdr:nvPicPr>
      <xdr:blipFill>
        <a:blip xmlns:r="http://schemas.openxmlformats.org/officeDocument/2006/relationships" r:embed="rId4"/>
        <a:stretch>
          <a:fillRect/>
        </a:stretch>
      </xdr:blipFill>
      <xdr:spPr>
        <a:xfrm>
          <a:off x="9577557845" y="462643"/>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21</xdr:col>
      <xdr:colOff>595002</xdr:colOff>
      <xdr:row>0</xdr:row>
      <xdr:rowOff>462644</xdr:rowOff>
    </xdr:from>
    <xdr:to>
      <xdr:col>23</xdr:col>
      <xdr:colOff>1119502</xdr:colOff>
      <xdr:row>2</xdr:row>
      <xdr:rowOff>32938</xdr:rowOff>
    </xdr:to>
    <xdr:pic>
      <xdr:nvPicPr>
        <xdr:cNvPr id="17" name="Picture 16">
          <a:hlinkClick xmlns:r="http://schemas.openxmlformats.org/officeDocument/2006/relationships" r:id="rId5"/>
          <a:extLst>
            <a:ext uri="{FF2B5EF4-FFF2-40B4-BE49-F238E27FC236}">
              <a16:creationId xmlns:a16="http://schemas.microsoft.com/office/drawing/2014/main" id="{A4BD2B4E-E20A-4C2B-BA48-00B6D98EDC8C}"/>
            </a:ext>
          </a:extLst>
        </xdr:cNvPr>
        <xdr:cNvPicPr>
          <a:picLocks noChangeAspect="1"/>
        </xdr:cNvPicPr>
      </xdr:nvPicPr>
      <xdr:blipFill>
        <a:blip xmlns:r="http://schemas.openxmlformats.org/officeDocument/2006/relationships" r:embed="rId6"/>
        <a:stretch>
          <a:fillRect/>
        </a:stretch>
      </xdr:blipFill>
      <xdr:spPr>
        <a:xfrm>
          <a:off x="9574417426" y="462644"/>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70.xml><?xml version="1.0" encoding="utf-8"?>
<xdr:wsDr xmlns:xdr="http://schemas.openxmlformats.org/drawingml/2006/spreadsheetDrawing" xmlns:a="http://schemas.openxmlformats.org/drawingml/2006/main">
  <xdr:twoCellAnchor>
    <xdr:from>
      <xdr:col>360</xdr:col>
      <xdr:colOff>100879</xdr:colOff>
      <xdr:row>0</xdr:row>
      <xdr:rowOff>97971</xdr:rowOff>
    </xdr:from>
    <xdr:to>
      <xdr:col>365</xdr:col>
      <xdr:colOff>574148</xdr:colOff>
      <xdr:row>5</xdr:row>
      <xdr:rowOff>135415</xdr:rowOff>
    </xdr:to>
    <xdr:sp macro="" textlink="">
      <xdr:nvSpPr>
        <xdr:cNvPr id="2" name="TextBox 1">
          <a:extLst>
            <a:ext uri="{FF2B5EF4-FFF2-40B4-BE49-F238E27FC236}">
              <a16:creationId xmlns:a16="http://schemas.microsoft.com/office/drawing/2014/main" id="{00000000-0008-0000-4500-000002000000}"/>
            </a:ext>
          </a:extLst>
        </xdr:cNvPr>
        <xdr:cNvSpPr txBox="1"/>
      </xdr:nvSpPr>
      <xdr:spPr>
        <a:xfrm>
          <a:off x="9459446302" y="97971"/>
          <a:ext cx="3426019" cy="989944"/>
        </a:xfrm>
        <a:prstGeom prst="rect">
          <a:avLst/>
        </a:prstGeom>
        <a:noFill/>
      </xdr:spPr>
      <xdr:txBody>
        <a:bodyPr wrap="square" rtlCol="1"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rtl="1">
            <a:lnSpc>
              <a:spcPct val="150000"/>
            </a:lnSpc>
          </a:pPr>
          <a:r>
            <a:rPr lang="ar-SA" sz="1800" b="1">
              <a:solidFill>
                <a:schemeClr val="bg1">
                  <a:lumMod val="50000"/>
                </a:schemeClr>
              </a:solidFill>
              <a:latin typeface="GE Dinar One Light" panose="020A0503020102020204" pitchFamily="18" charset="-78"/>
              <a:ea typeface="GE Dinar One Light" panose="020A0503020102020204" pitchFamily="18" charset="-78"/>
              <a:cs typeface="+mj-cs"/>
            </a:rPr>
            <a:t>تقرير مؤسسات السوق المالية</a:t>
          </a:r>
        </a:p>
        <a:p>
          <a:pPr algn="r" rtl="1">
            <a:lnSpc>
              <a:spcPct val="150000"/>
            </a:lnSpc>
          </a:pPr>
          <a:r>
            <a:rPr lang="ar-SA" sz="1800" b="1">
              <a:solidFill>
                <a:schemeClr val="bg1">
                  <a:lumMod val="50000"/>
                </a:schemeClr>
              </a:solidFill>
              <a:latin typeface="GE Dinar One Light" panose="020A0503020102020204" pitchFamily="18" charset="-78"/>
              <a:ea typeface="GE Dinar One Light" panose="020A0503020102020204" pitchFamily="18" charset="-78"/>
              <a:cs typeface="+mj-cs"/>
            </a:rPr>
            <a:t>العدد الخامس عشر – الربع الثاني 2021م</a:t>
          </a:r>
        </a:p>
      </xdr:txBody>
    </xdr:sp>
    <xdr:clientData/>
  </xdr:twoCellAnchor>
  <xdr:twoCellAnchor>
    <xdr:from>
      <xdr:col>359</xdr:col>
      <xdr:colOff>634279</xdr:colOff>
      <xdr:row>1</xdr:row>
      <xdr:rowOff>59871</xdr:rowOff>
    </xdr:from>
    <xdr:to>
      <xdr:col>365</xdr:col>
      <xdr:colOff>421748</xdr:colOff>
      <xdr:row>6</xdr:row>
      <xdr:rowOff>97315</xdr:rowOff>
    </xdr:to>
    <xdr:sp macro="" textlink="">
      <xdr:nvSpPr>
        <xdr:cNvPr id="3" name="TextBox 2">
          <a:extLst>
            <a:ext uri="{FF2B5EF4-FFF2-40B4-BE49-F238E27FC236}">
              <a16:creationId xmlns:a16="http://schemas.microsoft.com/office/drawing/2014/main" id="{00000000-0008-0000-4500-000003000000}"/>
            </a:ext>
          </a:extLst>
        </xdr:cNvPr>
        <xdr:cNvSpPr txBox="1"/>
      </xdr:nvSpPr>
      <xdr:spPr>
        <a:xfrm>
          <a:off x="9459598702" y="250371"/>
          <a:ext cx="3378394" cy="989944"/>
        </a:xfrm>
        <a:prstGeom prst="rect">
          <a:avLst/>
        </a:prstGeom>
        <a:noFill/>
      </xdr:spPr>
      <xdr:txBody>
        <a:bodyPr wrap="square" rtlCol="1"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rtl="1">
            <a:lnSpc>
              <a:spcPct val="150000"/>
            </a:lnSpc>
          </a:pPr>
          <a:r>
            <a:rPr lang="ar-SA" sz="1800" b="1">
              <a:solidFill>
                <a:schemeClr val="bg1">
                  <a:lumMod val="50000"/>
                </a:schemeClr>
              </a:solidFill>
              <a:latin typeface="GE Dinar One Light" panose="020A0503020102020204" pitchFamily="18" charset="-78"/>
              <a:ea typeface="GE Dinar One Light" panose="020A0503020102020204" pitchFamily="18" charset="-78"/>
              <a:cs typeface="+mj-cs"/>
            </a:rPr>
            <a:t>تقرير مؤسسات السوق المالية</a:t>
          </a:r>
        </a:p>
        <a:p>
          <a:pPr algn="r" rtl="1">
            <a:lnSpc>
              <a:spcPct val="150000"/>
            </a:lnSpc>
          </a:pPr>
          <a:r>
            <a:rPr lang="ar-SA" sz="1800" b="1">
              <a:solidFill>
                <a:schemeClr val="bg1">
                  <a:lumMod val="50000"/>
                </a:schemeClr>
              </a:solidFill>
              <a:latin typeface="GE Dinar One Light" panose="020A0503020102020204" pitchFamily="18" charset="-78"/>
              <a:ea typeface="GE Dinar One Light" panose="020A0503020102020204" pitchFamily="18" charset="-78"/>
              <a:cs typeface="+mj-cs"/>
            </a:rPr>
            <a:t>العدد الخامس عشر – الربع الثاني 2021م</a:t>
          </a:r>
        </a:p>
      </xdr:txBody>
    </xdr:sp>
    <xdr:clientData/>
  </xdr:twoCellAnchor>
  <xdr:twoCellAnchor>
    <xdr:from>
      <xdr:col>265</xdr:col>
      <xdr:colOff>545279</xdr:colOff>
      <xdr:row>1</xdr:row>
      <xdr:rowOff>33078</xdr:rowOff>
    </xdr:from>
    <xdr:to>
      <xdr:col>267</xdr:col>
      <xdr:colOff>42378</xdr:colOff>
      <xdr:row>5</xdr:row>
      <xdr:rowOff>123363</xdr:rowOff>
    </xdr:to>
    <xdr:pic>
      <xdr:nvPicPr>
        <xdr:cNvPr id="4" name="Picture 3">
          <a:hlinkClick xmlns:r="http://schemas.openxmlformats.org/officeDocument/2006/relationships" r:id="rId1"/>
          <a:extLst>
            <a:ext uri="{FF2B5EF4-FFF2-40B4-BE49-F238E27FC236}">
              <a16:creationId xmlns:a16="http://schemas.microsoft.com/office/drawing/2014/main" id="{00000000-0008-0000-4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17851972" y="223578"/>
          <a:ext cx="678199" cy="852285"/>
        </a:xfrm>
        <a:prstGeom prst="rect">
          <a:avLst/>
        </a:prstGeom>
      </xdr:spPr>
    </xdr:pic>
    <xdr:clientData/>
  </xdr:twoCellAnchor>
  <xdr:twoCellAnchor>
    <xdr:from>
      <xdr:col>262</xdr:col>
      <xdr:colOff>245007</xdr:colOff>
      <xdr:row>1</xdr:row>
      <xdr:rowOff>30455</xdr:rowOff>
    </xdr:from>
    <xdr:to>
      <xdr:col>263</xdr:col>
      <xdr:colOff>410588</xdr:colOff>
      <xdr:row>5</xdr:row>
      <xdr:rowOff>120740</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45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19845962" y="220955"/>
          <a:ext cx="756131" cy="852285"/>
        </a:xfrm>
        <a:prstGeom prst="rect">
          <a:avLst/>
        </a:prstGeom>
      </xdr:spPr>
    </xdr:pic>
    <xdr:clientData/>
  </xdr:twoCellAnchor>
  <xdr:twoCellAnchor>
    <xdr:from>
      <xdr:col>264</xdr:col>
      <xdr:colOff>148524</xdr:colOff>
      <xdr:row>1</xdr:row>
      <xdr:rowOff>21030</xdr:rowOff>
    </xdr:from>
    <xdr:to>
      <xdr:col>265</xdr:col>
      <xdr:colOff>186988</xdr:colOff>
      <xdr:row>5</xdr:row>
      <xdr:rowOff>33717</xdr:rowOff>
    </xdr:to>
    <xdr:pic>
      <xdr:nvPicPr>
        <xdr:cNvPr id="6" name="Picture 5">
          <a:hlinkClick xmlns:r="http://schemas.openxmlformats.org/officeDocument/2006/relationships" r:id="rId5"/>
          <a:extLst>
            <a:ext uri="{FF2B5EF4-FFF2-40B4-BE49-F238E27FC236}">
              <a16:creationId xmlns:a16="http://schemas.microsoft.com/office/drawing/2014/main" id="{00000000-0008-0000-4500-000006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518888462" y="211530"/>
          <a:ext cx="629014" cy="774687"/>
        </a:xfrm>
        <a:prstGeom prst="rect">
          <a:avLst/>
        </a:prstGeom>
      </xdr:spPr>
    </xdr:pic>
    <xdr:clientData/>
  </xdr:twoCellAnchor>
  <xdr:twoCellAnchor editAs="oneCell">
    <xdr:from>
      <xdr:col>0</xdr:col>
      <xdr:colOff>0</xdr:colOff>
      <xdr:row>0</xdr:row>
      <xdr:rowOff>0</xdr:rowOff>
    </xdr:from>
    <xdr:to>
      <xdr:col>2</xdr:col>
      <xdr:colOff>220115</xdr:colOff>
      <xdr:row>9</xdr:row>
      <xdr:rowOff>235323</xdr:rowOff>
    </xdr:to>
    <xdr:pic>
      <xdr:nvPicPr>
        <xdr:cNvPr id="7" name="Picture 6">
          <a:extLst>
            <a:ext uri="{FF2B5EF4-FFF2-40B4-BE49-F238E27FC236}">
              <a16:creationId xmlns:a16="http://schemas.microsoft.com/office/drawing/2014/main" id="{00000000-0008-0000-4500-000007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91190" b="63622"/>
        <a:stretch/>
      </xdr:blipFill>
      <xdr:spPr>
        <a:xfrm>
          <a:off x="9688524160" y="0"/>
          <a:ext cx="1096415" cy="2473698"/>
        </a:xfrm>
        <a:prstGeom prst="rect">
          <a:avLst/>
        </a:prstGeom>
      </xdr:spPr>
    </xdr:pic>
    <xdr:clientData/>
  </xdr:twoCellAnchor>
  <xdr:twoCellAnchor editAs="oneCell">
    <xdr:from>
      <xdr:col>2</xdr:col>
      <xdr:colOff>655544</xdr:colOff>
      <xdr:row>1</xdr:row>
      <xdr:rowOff>40821</xdr:rowOff>
    </xdr:from>
    <xdr:to>
      <xdr:col>3</xdr:col>
      <xdr:colOff>948497</xdr:colOff>
      <xdr:row>6</xdr:row>
      <xdr:rowOff>164268</xdr:rowOff>
    </xdr:to>
    <xdr:pic>
      <xdr:nvPicPr>
        <xdr:cNvPr id="8" name="Picture 7">
          <a:extLst>
            <a:ext uri="{FF2B5EF4-FFF2-40B4-BE49-F238E27FC236}">
              <a16:creationId xmlns:a16="http://schemas.microsoft.com/office/drawing/2014/main" id="{00000000-0008-0000-4500-000008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8370"/>
        <a:stretch/>
      </xdr:blipFill>
      <xdr:spPr>
        <a:xfrm>
          <a:off x="9684947803" y="231321"/>
          <a:ext cx="3140928" cy="1075947"/>
        </a:xfrm>
        <a:prstGeom prst="rect">
          <a:avLst/>
        </a:prstGeom>
      </xdr:spPr>
    </xdr:pic>
    <xdr:clientData/>
  </xdr:twoCellAnchor>
  <xdr:twoCellAnchor editAs="oneCell">
    <xdr:from>
      <xdr:col>16</xdr:col>
      <xdr:colOff>813954</xdr:colOff>
      <xdr:row>1</xdr:row>
      <xdr:rowOff>34636</xdr:rowOff>
    </xdr:from>
    <xdr:to>
      <xdr:col>19</xdr:col>
      <xdr:colOff>639898</xdr:colOff>
      <xdr:row>4</xdr:row>
      <xdr:rowOff>182526</xdr:rowOff>
    </xdr:to>
    <xdr:pic>
      <xdr:nvPicPr>
        <xdr:cNvPr id="27" name="Picture 26">
          <a:hlinkClick xmlns:r="http://schemas.openxmlformats.org/officeDocument/2006/relationships" r:id="rId5"/>
          <a:extLst>
            <a:ext uri="{FF2B5EF4-FFF2-40B4-BE49-F238E27FC236}">
              <a16:creationId xmlns:a16="http://schemas.microsoft.com/office/drawing/2014/main" id="{304EDC4C-24A8-42F2-A1CC-A3C00C108D26}"/>
            </a:ext>
          </a:extLst>
        </xdr:cNvPr>
        <xdr:cNvPicPr>
          <a:picLocks noChangeAspect="1"/>
        </xdr:cNvPicPr>
      </xdr:nvPicPr>
      <xdr:blipFill>
        <a:blip xmlns:r="http://schemas.openxmlformats.org/officeDocument/2006/relationships" r:embed="rId9"/>
        <a:stretch>
          <a:fillRect/>
        </a:stretch>
      </xdr:blipFill>
      <xdr:spPr>
        <a:xfrm>
          <a:off x="9640028238" y="225136"/>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20</xdr:col>
      <xdr:colOff>34635</xdr:colOff>
      <xdr:row>1</xdr:row>
      <xdr:rowOff>34637</xdr:rowOff>
    </xdr:from>
    <xdr:to>
      <xdr:col>22</xdr:col>
      <xdr:colOff>974772</xdr:colOff>
      <xdr:row>4</xdr:row>
      <xdr:rowOff>176431</xdr:rowOff>
    </xdr:to>
    <xdr:pic>
      <xdr:nvPicPr>
        <xdr:cNvPr id="28" name="Picture 27">
          <a:hlinkClick xmlns:r="http://schemas.openxmlformats.org/officeDocument/2006/relationships" r:id="rId10"/>
          <a:extLst>
            <a:ext uri="{FF2B5EF4-FFF2-40B4-BE49-F238E27FC236}">
              <a16:creationId xmlns:a16="http://schemas.microsoft.com/office/drawing/2014/main" id="{43C25FD5-E7DC-4A44-B695-D52CFAFA73D7}"/>
            </a:ext>
          </a:extLst>
        </xdr:cNvPr>
        <xdr:cNvPicPr>
          <a:picLocks noChangeAspect="1"/>
        </xdr:cNvPicPr>
      </xdr:nvPicPr>
      <xdr:blipFill>
        <a:blip xmlns:r="http://schemas.openxmlformats.org/officeDocument/2006/relationships" r:embed="rId11"/>
        <a:stretch>
          <a:fillRect/>
        </a:stretch>
      </xdr:blipFill>
      <xdr:spPr>
        <a:xfrm>
          <a:off x="9636887819" y="225137"/>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503464</xdr:colOff>
      <xdr:row>0</xdr:row>
      <xdr:rowOff>13607</xdr:rowOff>
    </xdr:from>
    <xdr:to>
      <xdr:col>3</xdr:col>
      <xdr:colOff>709972</xdr:colOff>
      <xdr:row>8</xdr:row>
      <xdr:rowOff>861252</xdr:rowOff>
    </xdr:to>
    <xdr:pic>
      <xdr:nvPicPr>
        <xdr:cNvPr id="2" name="Picture 1">
          <a:extLst>
            <a:ext uri="{FF2B5EF4-FFF2-40B4-BE49-F238E27FC236}">
              <a16:creationId xmlns:a16="http://schemas.microsoft.com/office/drawing/2014/main" id="{00000000-0008-0000-46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86034053" y="13607"/>
          <a:ext cx="1092333" cy="2476420"/>
        </a:xfrm>
        <a:prstGeom prst="rect">
          <a:avLst/>
        </a:prstGeom>
      </xdr:spPr>
    </xdr:pic>
    <xdr:clientData/>
  </xdr:twoCellAnchor>
  <xdr:twoCellAnchor editAs="oneCell">
    <xdr:from>
      <xdr:col>3</xdr:col>
      <xdr:colOff>1145401</xdr:colOff>
      <xdr:row>1</xdr:row>
      <xdr:rowOff>54428</xdr:rowOff>
    </xdr:from>
    <xdr:to>
      <xdr:col>4</xdr:col>
      <xdr:colOff>1914604</xdr:colOff>
      <xdr:row>6</xdr:row>
      <xdr:rowOff>177875</xdr:rowOff>
    </xdr:to>
    <xdr:pic>
      <xdr:nvPicPr>
        <xdr:cNvPr id="3" name="Picture 2">
          <a:extLst>
            <a:ext uri="{FF2B5EF4-FFF2-40B4-BE49-F238E27FC236}">
              <a16:creationId xmlns:a16="http://schemas.microsoft.com/office/drawing/2014/main" id="{00000000-0008-0000-46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82457696" y="244928"/>
          <a:ext cx="3140928" cy="1075947"/>
        </a:xfrm>
        <a:prstGeom prst="rect">
          <a:avLst/>
        </a:prstGeom>
      </xdr:spPr>
    </xdr:pic>
    <xdr:clientData/>
  </xdr:twoCellAnchor>
  <xdr:twoCellAnchor editAs="oneCell">
    <xdr:from>
      <xdr:col>17</xdr:col>
      <xdr:colOff>857251</xdr:colOff>
      <xdr:row>2</xdr:row>
      <xdr:rowOff>166687</xdr:rowOff>
    </xdr:from>
    <xdr:to>
      <xdr:col>20</xdr:col>
      <xdr:colOff>676700</xdr:colOff>
      <xdr:row>6</xdr:row>
      <xdr:rowOff>124077</xdr:rowOff>
    </xdr:to>
    <xdr:pic>
      <xdr:nvPicPr>
        <xdr:cNvPr id="14" name="Picture 13">
          <a:hlinkClick xmlns:r="http://schemas.openxmlformats.org/officeDocument/2006/relationships" r:id="rId3"/>
          <a:extLst>
            <a:ext uri="{FF2B5EF4-FFF2-40B4-BE49-F238E27FC236}">
              <a16:creationId xmlns:a16="http://schemas.microsoft.com/office/drawing/2014/main" id="{109284C4-3F96-40E2-AFA7-E77D5D5F2D26}"/>
            </a:ext>
          </a:extLst>
        </xdr:cNvPr>
        <xdr:cNvPicPr>
          <a:picLocks noChangeAspect="1"/>
        </xdr:cNvPicPr>
      </xdr:nvPicPr>
      <xdr:blipFill>
        <a:blip xmlns:r="http://schemas.openxmlformats.org/officeDocument/2006/relationships" r:embed="rId4"/>
        <a:stretch>
          <a:fillRect/>
        </a:stretch>
      </xdr:blipFill>
      <xdr:spPr>
        <a:xfrm>
          <a:off x="9743993612" y="547687"/>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21</xdr:col>
      <xdr:colOff>30307</xdr:colOff>
      <xdr:row>2</xdr:row>
      <xdr:rowOff>166688</xdr:rowOff>
    </xdr:from>
    <xdr:to>
      <xdr:col>23</xdr:col>
      <xdr:colOff>888182</xdr:colOff>
      <xdr:row>6</xdr:row>
      <xdr:rowOff>117982</xdr:rowOff>
    </xdr:to>
    <xdr:pic>
      <xdr:nvPicPr>
        <xdr:cNvPr id="15" name="Picture 14">
          <a:hlinkClick xmlns:r="http://schemas.openxmlformats.org/officeDocument/2006/relationships" r:id="rId5"/>
          <a:extLst>
            <a:ext uri="{FF2B5EF4-FFF2-40B4-BE49-F238E27FC236}">
              <a16:creationId xmlns:a16="http://schemas.microsoft.com/office/drawing/2014/main" id="{716AF668-2470-4CFD-9E21-FA59C31206E7}"/>
            </a:ext>
          </a:extLst>
        </xdr:cNvPr>
        <xdr:cNvPicPr>
          <a:picLocks noChangeAspect="1"/>
        </xdr:cNvPicPr>
      </xdr:nvPicPr>
      <xdr:blipFill>
        <a:blip xmlns:r="http://schemas.openxmlformats.org/officeDocument/2006/relationships" r:embed="rId6"/>
        <a:stretch>
          <a:fillRect/>
        </a:stretch>
      </xdr:blipFill>
      <xdr:spPr>
        <a:xfrm>
          <a:off x="9740853193" y="547688"/>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72.xml><?xml version="1.0" encoding="utf-8"?>
<xdr:wsDr xmlns:xdr="http://schemas.openxmlformats.org/drawingml/2006/spreadsheetDrawing" xmlns:a="http://schemas.openxmlformats.org/drawingml/2006/main">
  <xdr:twoCellAnchor>
    <xdr:from>
      <xdr:col>227</xdr:col>
      <xdr:colOff>416564</xdr:colOff>
      <xdr:row>0</xdr:row>
      <xdr:rowOff>32657</xdr:rowOff>
    </xdr:from>
    <xdr:to>
      <xdr:col>233</xdr:col>
      <xdr:colOff>236690</xdr:colOff>
      <xdr:row>5</xdr:row>
      <xdr:rowOff>138137</xdr:rowOff>
    </xdr:to>
    <xdr:sp macro="" textlink="">
      <xdr:nvSpPr>
        <xdr:cNvPr id="2" name="TextBox 1">
          <a:extLst>
            <a:ext uri="{FF2B5EF4-FFF2-40B4-BE49-F238E27FC236}">
              <a16:creationId xmlns:a16="http://schemas.microsoft.com/office/drawing/2014/main" id="{00000000-0008-0000-4700-000002000000}"/>
            </a:ext>
          </a:extLst>
        </xdr:cNvPr>
        <xdr:cNvSpPr txBox="1"/>
      </xdr:nvSpPr>
      <xdr:spPr>
        <a:xfrm>
          <a:off x="9537736360" y="32657"/>
          <a:ext cx="3363426" cy="1057980"/>
        </a:xfrm>
        <a:prstGeom prst="rect">
          <a:avLst/>
        </a:prstGeom>
        <a:noFill/>
      </xdr:spPr>
      <xdr:txBody>
        <a:bodyPr wrap="square" rtlCol="1" anchor="ctr">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r" rtl="1">
            <a:lnSpc>
              <a:spcPct val="150000"/>
            </a:lnSpc>
          </a:pPr>
          <a:r>
            <a:rPr lang="ar-SA" sz="1800" b="1">
              <a:solidFill>
                <a:schemeClr val="bg1">
                  <a:lumMod val="50000"/>
                </a:schemeClr>
              </a:solidFill>
              <a:latin typeface="GE Dinar One Light" panose="020A0503020102020204" pitchFamily="18" charset="-78"/>
              <a:ea typeface="GE Dinar One Light" panose="020A0503020102020204" pitchFamily="18" charset="-78"/>
              <a:cs typeface="+mj-cs"/>
            </a:rPr>
            <a:t>تقرير مؤسسات السوق المالية</a:t>
          </a:r>
        </a:p>
        <a:p>
          <a:pPr algn="r" rtl="1">
            <a:lnSpc>
              <a:spcPct val="150000"/>
            </a:lnSpc>
          </a:pPr>
          <a:r>
            <a:rPr lang="ar-SA" sz="1800" b="1">
              <a:solidFill>
                <a:schemeClr val="bg1">
                  <a:lumMod val="50000"/>
                </a:schemeClr>
              </a:solidFill>
              <a:latin typeface="GE Dinar One Light" panose="020A0503020102020204" pitchFamily="18" charset="-78"/>
              <a:ea typeface="GE Dinar One Light" panose="020A0503020102020204" pitchFamily="18" charset="-78"/>
              <a:cs typeface="+mj-cs"/>
            </a:rPr>
            <a:t>العدد الخامس عشر – الربع الثاني 2021م</a:t>
          </a:r>
        </a:p>
      </xdr:txBody>
    </xdr:sp>
    <xdr:clientData/>
  </xdr:twoCellAnchor>
  <xdr:twoCellAnchor editAs="oneCell">
    <xdr:from>
      <xdr:col>2</xdr:col>
      <xdr:colOff>312965</xdr:colOff>
      <xdr:row>0</xdr:row>
      <xdr:rowOff>13608</xdr:rowOff>
    </xdr:from>
    <xdr:to>
      <xdr:col>4</xdr:col>
      <xdr:colOff>750794</xdr:colOff>
      <xdr:row>9</xdr:row>
      <xdr:rowOff>316967</xdr:rowOff>
    </xdr:to>
    <xdr:pic>
      <xdr:nvPicPr>
        <xdr:cNvPr id="3" name="Picture 2">
          <a:extLst>
            <a:ext uri="{FF2B5EF4-FFF2-40B4-BE49-F238E27FC236}">
              <a16:creationId xmlns:a16="http://schemas.microsoft.com/office/drawing/2014/main" id="{00000000-0008-0000-47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86631406" y="13608"/>
          <a:ext cx="1085529" cy="2475059"/>
        </a:xfrm>
        <a:prstGeom prst="rect">
          <a:avLst/>
        </a:prstGeom>
      </xdr:spPr>
    </xdr:pic>
    <xdr:clientData/>
  </xdr:twoCellAnchor>
  <xdr:twoCellAnchor editAs="oneCell">
    <xdr:from>
      <xdr:col>4</xdr:col>
      <xdr:colOff>1186223</xdr:colOff>
      <xdr:row>1</xdr:row>
      <xdr:rowOff>54429</xdr:rowOff>
    </xdr:from>
    <xdr:to>
      <xdr:col>5</xdr:col>
      <xdr:colOff>1955426</xdr:colOff>
      <xdr:row>7</xdr:row>
      <xdr:rowOff>76</xdr:rowOff>
    </xdr:to>
    <xdr:pic>
      <xdr:nvPicPr>
        <xdr:cNvPr id="4" name="Picture 3">
          <a:extLst>
            <a:ext uri="{FF2B5EF4-FFF2-40B4-BE49-F238E27FC236}">
              <a16:creationId xmlns:a16="http://schemas.microsoft.com/office/drawing/2014/main" id="{00000000-0008-0000-47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83055049" y="244929"/>
          <a:ext cx="3140928" cy="1075947"/>
        </a:xfrm>
        <a:prstGeom prst="rect">
          <a:avLst/>
        </a:prstGeom>
      </xdr:spPr>
    </xdr:pic>
    <xdr:clientData/>
  </xdr:twoCellAnchor>
  <xdr:twoCellAnchor editAs="oneCell">
    <xdr:from>
      <xdr:col>9</xdr:col>
      <xdr:colOff>816429</xdr:colOff>
      <xdr:row>1</xdr:row>
      <xdr:rowOff>40821</xdr:rowOff>
    </xdr:from>
    <xdr:to>
      <xdr:col>12</xdr:col>
      <xdr:colOff>257827</xdr:colOff>
      <xdr:row>5</xdr:row>
      <xdr:rowOff>932</xdr:rowOff>
    </xdr:to>
    <xdr:pic>
      <xdr:nvPicPr>
        <xdr:cNvPr id="15" name="Picture 14">
          <a:hlinkClick xmlns:r="http://schemas.openxmlformats.org/officeDocument/2006/relationships" r:id="rId3"/>
          <a:extLst>
            <a:ext uri="{FF2B5EF4-FFF2-40B4-BE49-F238E27FC236}">
              <a16:creationId xmlns:a16="http://schemas.microsoft.com/office/drawing/2014/main" id="{994BB4BF-28FD-4C62-8CB1-3116E5D56154}"/>
            </a:ext>
          </a:extLst>
        </xdr:cNvPr>
        <xdr:cNvPicPr>
          <a:picLocks noChangeAspect="1"/>
        </xdr:cNvPicPr>
      </xdr:nvPicPr>
      <xdr:blipFill>
        <a:blip xmlns:r="http://schemas.openxmlformats.org/officeDocument/2006/relationships" r:embed="rId4"/>
        <a:stretch>
          <a:fillRect/>
        </a:stretch>
      </xdr:blipFill>
      <xdr:spPr>
        <a:xfrm>
          <a:off x="9586701845" y="231321"/>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12</xdr:col>
      <xdr:colOff>581396</xdr:colOff>
      <xdr:row>1</xdr:row>
      <xdr:rowOff>40822</xdr:rowOff>
    </xdr:from>
    <xdr:to>
      <xdr:col>15</xdr:col>
      <xdr:colOff>17324</xdr:colOff>
      <xdr:row>5</xdr:row>
      <xdr:rowOff>1187</xdr:rowOff>
    </xdr:to>
    <xdr:pic>
      <xdr:nvPicPr>
        <xdr:cNvPr id="16" name="Picture 15">
          <a:hlinkClick xmlns:r="http://schemas.openxmlformats.org/officeDocument/2006/relationships" r:id="rId5"/>
          <a:extLst>
            <a:ext uri="{FF2B5EF4-FFF2-40B4-BE49-F238E27FC236}">
              <a16:creationId xmlns:a16="http://schemas.microsoft.com/office/drawing/2014/main" id="{A69C1F90-C38B-4A59-A508-50B648A304FC}"/>
            </a:ext>
          </a:extLst>
        </xdr:cNvPr>
        <xdr:cNvPicPr>
          <a:picLocks noChangeAspect="1"/>
        </xdr:cNvPicPr>
      </xdr:nvPicPr>
      <xdr:blipFill>
        <a:blip xmlns:r="http://schemas.openxmlformats.org/officeDocument/2006/relationships" r:embed="rId6"/>
        <a:stretch>
          <a:fillRect/>
        </a:stretch>
      </xdr:blipFill>
      <xdr:spPr>
        <a:xfrm>
          <a:off x="9583561426" y="231322"/>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557892</xdr:colOff>
      <xdr:row>0</xdr:row>
      <xdr:rowOff>0</xdr:rowOff>
    </xdr:from>
    <xdr:to>
      <xdr:col>3</xdr:col>
      <xdr:colOff>723578</xdr:colOff>
      <xdr:row>9</xdr:row>
      <xdr:rowOff>330573</xdr:rowOff>
    </xdr:to>
    <xdr:pic>
      <xdr:nvPicPr>
        <xdr:cNvPr id="2" name="Picture 1">
          <a:extLst>
            <a:ext uri="{FF2B5EF4-FFF2-40B4-BE49-F238E27FC236}">
              <a16:creationId xmlns:a16="http://schemas.microsoft.com/office/drawing/2014/main" id="{00000000-0008-0000-48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87182497" y="0"/>
          <a:ext cx="1089611" cy="2473698"/>
        </a:xfrm>
        <a:prstGeom prst="rect">
          <a:avLst/>
        </a:prstGeom>
      </xdr:spPr>
    </xdr:pic>
    <xdr:clientData/>
  </xdr:twoCellAnchor>
  <xdr:twoCellAnchor editAs="oneCell">
    <xdr:from>
      <xdr:col>3</xdr:col>
      <xdr:colOff>1159007</xdr:colOff>
      <xdr:row>1</xdr:row>
      <xdr:rowOff>40821</xdr:rowOff>
    </xdr:from>
    <xdr:to>
      <xdr:col>4</xdr:col>
      <xdr:colOff>1928210</xdr:colOff>
      <xdr:row>6</xdr:row>
      <xdr:rowOff>164268</xdr:rowOff>
    </xdr:to>
    <xdr:pic>
      <xdr:nvPicPr>
        <xdr:cNvPr id="3" name="Picture 2">
          <a:extLst>
            <a:ext uri="{FF2B5EF4-FFF2-40B4-BE49-F238E27FC236}">
              <a16:creationId xmlns:a16="http://schemas.microsoft.com/office/drawing/2014/main" id="{00000000-0008-0000-48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83606140" y="231321"/>
          <a:ext cx="3140928" cy="1075947"/>
        </a:xfrm>
        <a:prstGeom prst="rect">
          <a:avLst/>
        </a:prstGeom>
      </xdr:spPr>
    </xdr:pic>
    <xdr:clientData/>
  </xdr:twoCellAnchor>
  <xdr:twoCellAnchor editAs="oneCell">
    <xdr:from>
      <xdr:col>51</xdr:col>
      <xdr:colOff>54430</xdr:colOff>
      <xdr:row>2</xdr:row>
      <xdr:rowOff>81644</xdr:rowOff>
    </xdr:from>
    <xdr:to>
      <xdr:col>54</xdr:col>
      <xdr:colOff>469192</xdr:colOff>
      <xdr:row>6</xdr:row>
      <xdr:rowOff>39034</xdr:rowOff>
    </xdr:to>
    <xdr:pic>
      <xdr:nvPicPr>
        <xdr:cNvPr id="16" name="Picture 15">
          <a:hlinkClick xmlns:r="http://schemas.openxmlformats.org/officeDocument/2006/relationships" r:id="rId3"/>
          <a:extLst>
            <a:ext uri="{FF2B5EF4-FFF2-40B4-BE49-F238E27FC236}">
              <a16:creationId xmlns:a16="http://schemas.microsoft.com/office/drawing/2014/main" id="{F5CA2CAD-5AE3-458E-92B5-C8AA063FCAC9}"/>
            </a:ext>
          </a:extLst>
        </xdr:cNvPr>
        <xdr:cNvPicPr>
          <a:picLocks noChangeAspect="1"/>
        </xdr:cNvPicPr>
      </xdr:nvPicPr>
      <xdr:blipFill>
        <a:blip xmlns:r="http://schemas.openxmlformats.org/officeDocument/2006/relationships" r:embed="rId4"/>
        <a:stretch>
          <a:fillRect/>
        </a:stretch>
      </xdr:blipFill>
      <xdr:spPr>
        <a:xfrm>
          <a:off x="9555595915" y="462644"/>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55</xdr:col>
      <xdr:colOff>37111</xdr:colOff>
      <xdr:row>2</xdr:row>
      <xdr:rowOff>81645</xdr:rowOff>
    </xdr:from>
    <xdr:to>
      <xdr:col>58</xdr:col>
      <xdr:colOff>561611</xdr:colOff>
      <xdr:row>6</xdr:row>
      <xdr:rowOff>32939</xdr:rowOff>
    </xdr:to>
    <xdr:pic>
      <xdr:nvPicPr>
        <xdr:cNvPr id="17" name="Picture 16">
          <a:hlinkClick xmlns:r="http://schemas.openxmlformats.org/officeDocument/2006/relationships" r:id="rId5"/>
          <a:extLst>
            <a:ext uri="{FF2B5EF4-FFF2-40B4-BE49-F238E27FC236}">
              <a16:creationId xmlns:a16="http://schemas.microsoft.com/office/drawing/2014/main" id="{354DABCC-DEBB-40FB-B5DA-B2BC29B15DCC}"/>
            </a:ext>
          </a:extLst>
        </xdr:cNvPr>
        <xdr:cNvPicPr>
          <a:picLocks noChangeAspect="1"/>
        </xdr:cNvPicPr>
      </xdr:nvPicPr>
      <xdr:blipFill>
        <a:blip xmlns:r="http://schemas.openxmlformats.org/officeDocument/2006/relationships" r:embed="rId6"/>
        <a:stretch>
          <a:fillRect/>
        </a:stretch>
      </xdr:blipFill>
      <xdr:spPr>
        <a:xfrm>
          <a:off x="9552455496" y="462645"/>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505865</xdr:colOff>
      <xdr:row>8</xdr:row>
      <xdr:rowOff>385003</xdr:rowOff>
    </xdr:to>
    <xdr:pic>
      <xdr:nvPicPr>
        <xdr:cNvPr id="2" name="Picture 1">
          <a:extLst>
            <a:ext uri="{FF2B5EF4-FFF2-40B4-BE49-F238E27FC236}">
              <a16:creationId xmlns:a16="http://schemas.microsoft.com/office/drawing/2014/main" id="{00000000-0008-0000-49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689600485" y="1"/>
          <a:ext cx="1096415" cy="2461452"/>
        </a:xfrm>
        <a:prstGeom prst="rect">
          <a:avLst/>
        </a:prstGeom>
      </xdr:spPr>
    </xdr:pic>
    <xdr:clientData/>
  </xdr:twoCellAnchor>
  <xdr:twoCellAnchor editAs="oneCell">
    <xdr:from>
      <xdr:col>3</xdr:col>
      <xdr:colOff>97651</xdr:colOff>
      <xdr:row>0</xdr:row>
      <xdr:rowOff>231322</xdr:rowOff>
    </xdr:from>
    <xdr:to>
      <xdr:col>4</xdr:col>
      <xdr:colOff>866854</xdr:colOff>
      <xdr:row>4</xdr:row>
      <xdr:rowOff>14590</xdr:rowOff>
    </xdr:to>
    <xdr:pic>
      <xdr:nvPicPr>
        <xdr:cNvPr id="3" name="Picture 2">
          <a:extLst>
            <a:ext uri="{FF2B5EF4-FFF2-40B4-BE49-F238E27FC236}">
              <a16:creationId xmlns:a16="http://schemas.microsoft.com/office/drawing/2014/main" id="{00000000-0008-0000-49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686020046" y="231322"/>
          <a:ext cx="3140928" cy="1069143"/>
        </a:xfrm>
        <a:prstGeom prst="rect">
          <a:avLst/>
        </a:prstGeom>
      </xdr:spPr>
    </xdr:pic>
    <xdr:clientData/>
  </xdr:twoCellAnchor>
  <xdr:twoCellAnchor editAs="oneCell">
    <xdr:from>
      <xdr:col>7</xdr:col>
      <xdr:colOff>476250</xdr:colOff>
      <xdr:row>0</xdr:row>
      <xdr:rowOff>517072</xdr:rowOff>
    </xdr:from>
    <xdr:to>
      <xdr:col>9</xdr:col>
      <xdr:colOff>972655</xdr:colOff>
      <xdr:row>2</xdr:row>
      <xdr:rowOff>93462</xdr:rowOff>
    </xdr:to>
    <xdr:pic>
      <xdr:nvPicPr>
        <xdr:cNvPr id="16" name="Picture 15">
          <a:hlinkClick xmlns:r="http://schemas.openxmlformats.org/officeDocument/2006/relationships" r:id="rId3"/>
          <a:extLst>
            <a:ext uri="{FF2B5EF4-FFF2-40B4-BE49-F238E27FC236}">
              <a16:creationId xmlns:a16="http://schemas.microsoft.com/office/drawing/2014/main" id="{FFD3BC7F-1033-4141-BE8C-88B2240093C3}"/>
            </a:ext>
          </a:extLst>
        </xdr:cNvPr>
        <xdr:cNvPicPr>
          <a:picLocks noChangeAspect="1"/>
        </xdr:cNvPicPr>
      </xdr:nvPicPr>
      <xdr:blipFill>
        <a:blip xmlns:r="http://schemas.openxmlformats.org/officeDocument/2006/relationships" r:embed="rId4"/>
        <a:stretch>
          <a:fillRect/>
        </a:stretch>
      </xdr:blipFill>
      <xdr:spPr>
        <a:xfrm>
          <a:off x="9589777059" y="517072"/>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10</xdr:col>
      <xdr:colOff>173181</xdr:colOff>
      <xdr:row>0</xdr:row>
      <xdr:rowOff>517073</xdr:rowOff>
    </xdr:from>
    <xdr:to>
      <xdr:col>12</xdr:col>
      <xdr:colOff>765717</xdr:colOff>
      <xdr:row>2</xdr:row>
      <xdr:rowOff>87367</xdr:rowOff>
    </xdr:to>
    <xdr:pic>
      <xdr:nvPicPr>
        <xdr:cNvPr id="17" name="Picture 16">
          <a:hlinkClick xmlns:r="http://schemas.openxmlformats.org/officeDocument/2006/relationships" r:id="rId5"/>
          <a:extLst>
            <a:ext uri="{FF2B5EF4-FFF2-40B4-BE49-F238E27FC236}">
              <a16:creationId xmlns:a16="http://schemas.microsoft.com/office/drawing/2014/main" id="{2F4BE43F-6775-4A1C-9B83-1D97DDC514F8}"/>
            </a:ext>
          </a:extLst>
        </xdr:cNvPr>
        <xdr:cNvPicPr>
          <a:picLocks noChangeAspect="1"/>
        </xdr:cNvPicPr>
      </xdr:nvPicPr>
      <xdr:blipFill>
        <a:blip xmlns:r="http://schemas.openxmlformats.org/officeDocument/2006/relationships" r:embed="rId6"/>
        <a:stretch>
          <a:fillRect/>
        </a:stretch>
      </xdr:blipFill>
      <xdr:spPr>
        <a:xfrm>
          <a:off x="9586636640" y="517073"/>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1090972</xdr:colOff>
      <xdr:row>4</xdr:row>
      <xdr:rowOff>480252</xdr:rowOff>
    </xdr:to>
    <xdr:pic>
      <xdr:nvPicPr>
        <xdr:cNvPr id="2" name="Picture 1">
          <a:extLst>
            <a:ext uri="{FF2B5EF4-FFF2-40B4-BE49-F238E27FC236}">
              <a16:creationId xmlns:a16="http://schemas.microsoft.com/office/drawing/2014/main" id="{00000000-0008-0000-4A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1190" b="63622"/>
        <a:stretch/>
      </xdr:blipFill>
      <xdr:spPr>
        <a:xfrm>
          <a:off x="9992177078" y="0"/>
          <a:ext cx="1090972" cy="2470977"/>
        </a:xfrm>
        <a:prstGeom prst="rect">
          <a:avLst/>
        </a:prstGeom>
      </xdr:spPr>
    </xdr:pic>
    <xdr:clientData/>
  </xdr:twoCellAnchor>
  <xdr:twoCellAnchor editAs="oneCell">
    <xdr:from>
      <xdr:col>1</xdr:col>
      <xdr:colOff>44734</xdr:colOff>
      <xdr:row>1</xdr:row>
      <xdr:rowOff>19654</xdr:rowOff>
    </xdr:from>
    <xdr:to>
      <xdr:col>2</xdr:col>
      <xdr:colOff>1002036</xdr:colOff>
      <xdr:row>3</xdr:row>
      <xdr:rowOff>651101</xdr:rowOff>
    </xdr:to>
    <xdr:pic>
      <xdr:nvPicPr>
        <xdr:cNvPr id="3" name="Picture 2">
          <a:extLst>
            <a:ext uri="{FF2B5EF4-FFF2-40B4-BE49-F238E27FC236}">
              <a16:creationId xmlns:a16="http://schemas.microsoft.com/office/drawing/2014/main" id="{00000000-0008-0000-4A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8370"/>
        <a:stretch/>
      </xdr:blipFill>
      <xdr:spPr>
        <a:xfrm>
          <a:off x="9988598889" y="229204"/>
          <a:ext cx="3138527" cy="1069597"/>
        </a:xfrm>
        <a:prstGeom prst="rect">
          <a:avLst/>
        </a:prstGeom>
      </xdr:spPr>
    </xdr:pic>
    <xdr:clientData/>
  </xdr:twoCellAnchor>
  <xdr:twoCellAnchor editAs="oneCell">
    <xdr:from>
      <xdr:col>3</xdr:col>
      <xdr:colOff>666750</xdr:colOff>
      <xdr:row>1</xdr:row>
      <xdr:rowOff>54429</xdr:rowOff>
    </xdr:from>
    <xdr:to>
      <xdr:col>6</xdr:col>
      <xdr:colOff>496405</xdr:colOff>
      <xdr:row>3</xdr:row>
      <xdr:rowOff>338390</xdr:rowOff>
    </xdr:to>
    <xdr:pic>
      <xdr:nvPicPr>
        <xdr:cNvPr id="14" name="Picture 13">
          <a:hlinkClick xmlns:r="http://schemas.openxmlformats.org/officeDocument/2006/relationships" r:id="rId3"/>
          <a:extLst>
            <a:ext uri="{FF2B5EF4-FFF2-40B4-BE49-F238E27FC236}">
              <a16:creationId xmlns:a16="http://schemas.microsoft.com/office/drawing/2014/main" id="{A89223B7-3404-4F3D-BE7F-4D87D52BFC8C}"/>
            </a:ext>
          </a:extLst>
        </xdr:cNvPr>
        <xdr:cNvPicPr>
          <a:picLocks noChangeAspect="1"/>
        </xdr:cNvPicPr>
      </xdr:nvPicPr>
      <xdr:blipFill>
        <a:blip xmlns:r="http://schemas.openxmlformats.org/officeDocument/2006/relationships" r:embed="rId4"/>
        <a:stretch>
          <a:fillRect/>
        </a:stretch>
      </xdr:blipFill>
      <xdr:spPr>
        <a:xfrm>
          <a:off x="10028103952" y="258536"/>
          <a:ext cx="2700762" cy="719390"/>
        </a:xfrm>
        <a:prstGeom prst="rect">
          <a:avLst/>
        </a:prstGeom>
        <a:ln>
          <a:noFill/>
        </a:ln>
        <a:effectLst>
          <a:outerShdw blurRad="50800" dist="38100" dir="2700000" algn="tl" rotWithShape="0">
            <a:prstClr val="black">
              <a:alpha val="40000"/>
            </a:prstClr>
          </a:outerShdw>
        </a:effectLst>
      </xdr:spPr>
    </xdr:pic>
    <xdr:clientData/>
  </xdr:twoCellAnchor>
  <xdr:twoCellAnchor editAs="oneCell">
    <xdr:from>
      <xdr:col>7</xdr:col>
      <xdr:colOff>214003</xdr:colOff>
      <xdr:row>1</xdr:row>
      <xdr:rowOff>54430</xdr:rowOff>
    </xdr:from>
    <xdr:to>
      <xdr:col>11</xdr:col>
      <xdr:colOff>575217</xdr:colOff>
      <xdr:row>3</xdr:row>
      <xdr:rowOff>332295</xdr:rowOff>
    </xdr:to>
    <xdr:pic>
      <xdr:nvPicPr>
        <xdr:cNvPr id="15" name="Picture 14">
          <a:hlinkClick xmlns:r="http://schemas.openxmlformats.org/officeDocument/2006/relationships" r:id="rId5"/>
          <a:extLst>
            <a:ext uri="{FF2B5EF4-FFF2-40B4-BE49-F238E27FC236}">
              <a16:creationId xmlns:a16="http://schemas.microsoft.com/office/drawing/2014/main" id="{850A314B-FC74-4106-89BB-F1F7310A5CE8}"/>
            </a:ext>
          </a:extLst>
        </xdr:cNvPr>
        <xdr:cNvPicPr>
          <a:picLocks noChangeAspect="1"/>
        </xdr:cNvPicPr>
      </xdr:nvPicPr>
      <xdr:blipFill>
        <a:blip xmlns:r="http://schemas.openxmlformats.org/officeDocument/2006/relationships" r:embed="rId6"/>
        <a:stretch>
          <a:fillRect/>
        </a:stretch>
      </xdr:blipFill>
      <xdr:spPr>
        <a:xfrm>
          <a:off x="10024963533" y="258537"/>
          <a:ext cx="2810500" cy="713294"/>
        </a:xfrm>
        <a:prstGeom prst="rect">
          <a:avLst/>
        </a:prstGeom>
        <a:effectLst>
          <a:outerShdw blurRad="50800" dist="38100" dir="2700000" algn="tl" rotWithShape="0">
            <a:prstClr val="black">
              <a:alpha val="40000"/>
            </a:prstClr>
          </a:outerShdw>
        </a:effectLst>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35547</xdr:colOff>
      <xdr:row>0</xdr:row>
      <xdr:rowOff>0</xdr:rowOff>
    </xdr:from>
    <xdr:to>
      <xdr:col>21</xdr:col>
      <xdr:colOff>400175</xdr:colOff>
      <xdr:row>5</xdr:row>
      <xdr:rowOff>18770</xdr:rowOff>
    </xdr:to>
    <xdr:grpSp>
      <xdr:nvGrpSpPr>
        <xdr:cNvPr id="2" name="Group 1">
          <a:extLst>
            <a:ext uri="{FF2B5EF4-FFF2-40B4-BE49-F238E27FC236}">
              <a16:creationId xmlns:a16="http://schemas.microsoft.com/office/drawing/2014/main" id="{00000000-0008-0000-4B00-000002000000}"/>
            </a:ext>
          </a:extLst>
        </xdr:cNvPr>
        <xdr:cNvGrpSpPr/>
      </xdr:nvGrpSpPr>
      <xdr:grpSpPr>
        <a:xfrm>
          <a:off x="10241215468" y="0"/>
          <a:ext cx="13109985" cy="925913"/>
          <a:chOff x="11222138036" y="0"/>
          <a:chExt cx="14010390" cy="911739"/>
        </a:xfrm>
      </xdr:grpSpPr>
      <xdr:pic>
        <xdr:nvPicPr>
          <xdr:cNvPr id="3" name="Picture 2">
            <a:extLst>
              <a:ext uri="{FF2B5EF4-FFF2-40B4-BE49-F238E27FC236}">
                <a16:creationId xmlns:a16="http://schemas.microsoft.com/office/drawing/2014/main" id="{00000000-0008-0000-4B00-000003000000}"/>
              </a:ext>
            </a:extLst>
          </xdr:cNvPr>
          <xdr:cNvPicPr>
            <a:picLocks noChangeAspect="1"/>
          </xdr:cNvPicPr>
        </xdr:nvPicPr>
        <xdr:blipFill>
          <a:blip xmlns:r="http://schemas.openxmlformats.org/officeDocument/2006/relationships" r:embed="rId1"/>
          <a:stretch>
            <a:fillRect/>
          </a:stretch>
        </xdr:blipFill>
        <xdr:spPr>
          <a:xfrm>
            <a:off x="11222172581" y="0"/>
            <a:ext cx="13975845" cy="707376"/>
          </a:xfrm>
          <a:prstGeom prst="rect">
            <a:avLst/>
          </a:prstGeom>
        </xdr:spPr>
      </xdr:pic>
      <xdr:pic>
        <xdr:nvPicPr>
          <xdr:cNvPr id="4" name="Picture 3">
            <a:extLst>
              <a:ext uri="{FF2B5EF4-FFF2-40B4-BE49-F238E27FC236}">
                <a16:creationId xmlns:a16="http://schemas.microsoft.com/office/drawing/2014/main" id="{00000000-0008-0000-4B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27718495" y="218649"/>
            <a:ext cx="2582718" cy="453809"/>
          </a:xfrm>
          <a:prstGeom prst="rect">
            <a:avLst/>
          </a:prstGeom>
        </xdr:spPr>
      </xdr:pic>
      <xdr:sp macro="" textlink="">
        <xdr:nvSpPr>
          <xdr:cNvPr id="5" name="Rectangle 4">
            <a:extLst>
              <a:ext uri="{FF2B5EF4-FFF2-40B4-BE49-F238E27FC236}">
                <a16:creationId xmlns:a16="http://schemas.microsoft.com/office/drawing/2014/main" id="{00000000-0008-0000-4B00-000005000000}"/>
              </a:ext>
            </a:extLst>
          </xdr:cNvPr>
          <xdr:cNvSpPr/>
        </xdr:nvSpPr>
        <xdr:spPr>
          <a:xfrm>
            <a:off x="11222138036" y="295533"/>
            <a:ext cx="14010265" cy="616206"/>
          </a:xfrm>
          <a:prstGeom prst="rect">
            <a:avLst/>
          </a:prstGeom>
          <a:solidFill>
            <a:srgbClr val="8BD2F4">
              <a:alpha val="36000"/>
            </a:srgbClr>
          </a:solid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l" rtl="1"/>
            <a:r>
              <a:rPr lang="ar-SA" sz="1800">
                <a:solidFill>
                  <a:schemeClr val="bg1">
                    <a:lumMod val="65000"/>
                  </a:schemeClr>
                </a:solidFill>
                <a:latin typeface="GE Dinar One" panose="020A0503020102020204" pitchFamily="18" charset="-78"/>
                <a:ea typeface="GE Dinar One" panose="020A0503020102020204" pitchFamily="18" charset="-78"/>
                <a:cs typeface="GE Dinar One" panose="020A0503020102020204" pitchFamily="18" charset="-78"/>
              </a:rPr>
              <a:t>الملحق الإحصائي للتقرير السنوي</a:t>
            </a:r>
          </a:p>
        </xdr:txBody>
      </xdr:sp>
    </xdr:grpSp>
    <xdr:clientData/>
  </xdr:twoCellAnchor>
  <xdr:twoCellAnchor>
    <xdr:from>
      <xdr:col>1</xdr:col>
      <xdr:colOff>714376</xdr:colOff>
      <xdr:row>43</xdr:row>
      <xdr:rowOff>0</xdr:rowOff>
    </xdr:from>
    <xdr:to>
      <xdr:col>9</xdr:col>
      <xdr:colOff>574722</xdr:colOff>
      <xdr:row>57</xdr:row>
      <xdr:rowOff>54770</xdr:rowOff>
    </xdr:to>
    <xdr:grpSp>
      <xdr:nvGrpSpPr>
        <xdr:cNvPr id="6" name="Group 5">
          <a:extLst>
            <a:ext uri="{FF2B5EF4-FFF2-40B4-BE49-F238E27FC236}">
              <a16:creationId xmlns:a16="http://schemas.microsoft.com/office/drawing/2014/main" id="{00000000-0008-0000-4B00-000006000000}"/>
            </a:ext>
          </a:extLst>
        </xdr:cNvPr>
        <xdr:cNvGrpSpPr/>
      </xdr:nvGrpSpPr>
      <xdr:grpSpPr>
        <a:xfrm>
          <a:off x="10247971492" y="17535071"/>
          <a:ext cx="5049203" cy="2603842"/>
          <a:chOff x="11231298975" y="2828925"/>
          <a:chExt cx="4720990" cy="2762251"/>
        </a:xfrm>
      </xdr:grpSpPr>
      <xdr:sp macro="" textlink="">
        <xdr:nvSpPr>
          <xdr:cNvPr id="7" name="Rectangle 6">
            <a:extLst>
              <a:ext uri="{FF2B5EF4-FFF2-40B4-BE49-F238E27FC236}">
                <a16:creationId xmlns:a16="http://schemas.microsoft.com/office/drawing/2014/main" id="{00000000-0008-0000-4B00-000007000000}"/>
              </a:ext>
            </a:extLst>
          </xdr:cNvPr>
          <xdr:cNvSpPr/>
        </xdr:nvSpPr>
        <xdr:spPr>
          <a:xfrm>
            <a:off x="11231327550" y="4962526"/>
            <a:ext cx="1752599" cy="628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3600">
                <a:solidFill>
                  <a:srgbClr val="0069AA"/>
                </a:solidFill>
                <a:latin typeface="+mn-lt"/>
              </a:rPr>
              <a:t>2021</a:t>
            </a:r>
            <a:r>
              <a:rPr lang="ar-SA" sz="3600">
                <a:solidFill>
                  <a:srgbClr val="0069AA"/>
                </a:solidFill>
                <a:latin typeface="GE Dinar One" pitchFamily="18" charset="-78"/>
                <a:ea typeface="GE Dinar One" pitchFamily="18" charset="-78"/>
                <a:cs typeface="GE Dinar One" pitchFamily="18" charset="-78"/>
              </a:rPr>
              <a:t>م</a:t>
            </a:r>
          </a:p>
        </xdr:txBody>
      </xdr:sp>
      <xdr:grpSp>
        <xdr:nvGrpSpPr>
          <xdr:cNvPr id="8" name="Group 7">
            <a:extLst>
              <a:ext uri="{FF2B5EF4-FFF2-40B4-BE49-F238E27FC236}">
                <a16:creationId xmlns:a16="http://schemas.microsoft.com/office/drawing/2014/main" id="{00000000-0008-0000-4B00-000008000000}"/>
              </a:ext>
            </a:extLst>
          </xdr:cNvPr>
          <xdr:cNvGrpSpPr/>
        </xdr:nvGrpSpPr>
        <xdr:grpSpPr>
          <a:xfrm>
            <a:off x="11231298975" y="2828925"/>
            <a:ext cx="4720990" cy="2709079"/>
            <a:chOff x="11229717824" y="828675"/>
            <a:chExt cx="6378341" cy="4709329"/>
          </a:xfrm>
        </xdr:grpSpPr>
        <xdr:sp macro="" textlink="">
          <xdr:nvSpPr>
            <xdr:cNvPr id="9" name="Rectangle 8">
              <a:extLst>
                <a:ext uri="{FF2B5EF4-FFF2-40B4-BE49-F238E27FC236}">
                  <a16:creationId xmlns:a16="http://schemas.microsoft.com/office/drawing/2014/main" id="{00000000-0008-0000-4B00-000009000000}"/>
                </a:ext>
              </a:extLst>
            </xdr:cNvPr>
            <xdr:cNvSpPr/>
          </xdr:nvSpPr>
          <xdr:spPr>
            <a:xfrm>
              <a:off x="11229717824" y="828675"/>
              <a:ext cx="2800351" cy="3905250"/>
            </a:xfrm>
            <a:prstGeom prst="rect">
              <a:avLst/>
            </a:prstGeom>
            <a:noFill/>
            <a:ln w="3175">
              <a:no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SA" sz="4000" b="0">
                  <a:solidFill>
                    <a:srgbClr val="8BD2F4"/>
                  </a:solidFill>
                  <a:latin typeface="GE Dinar One" pitchFamily="18" charset="-78"/>
                  <a:ea typeface="GE Dinar One" pitchFamily="18" charset="-78"/>
                  <a:cs typeface="GE Dinar One" pitchFamily="18" charset="-78"/>
                </a:rPr>
                <a:t>الملحق</a:t>
              </a:r>
              <a:r>
                <a:rPr lang="ar-SA" sz="4000" b="0" baseline="0">
                  <a:solidFill>
                    <a:srgbClr val="8BD2F4"/>
                  </a:solidFill>
                  <a:latin typeface="GE Dinar One" pitchFamily="18" charset="-78"/>
                  <a:ea typeface="GE Dinar One" pitchFamily="18" charset="-78"/>
                  <a:cs typeface="GE Dinar One" pitchFamily="18" charset="-78"/>
                </a:rPr>
                <a:t> الإحصائي للتقرير السنوي</a:t>
              </a:r>
              <a:endParaRPr lang="ar-SA" sz="4000" b="0">
                <a:solidFill>
                  <a:srgbClr val="8BD2F4"/>
                </a:solidFill>
                <a:latin typeface="GE Dinar One" pitchFamily="18" charset="-78"/>
                <a:ea typeface="GE Dinar One" pitchFamily="18" charset="-78"/>
                <a:cs typeface="GE Dinar One" pitchFamily="18" charset="-78"/>
              </a:endParaRPr>
            </a:p>
          </xdr:txBody>
        </xdr:sp>
        <xdr:sp macro="" textlink="">
          <xdr:nvSpPr>
            <xdr:cNvPr id="10" name="Rectangle 9">
              <a:extLst>
                <a:ext uri="{FF2B5EF4-FFF2-40B4-BE49-F238E27FC236}">
                  <a16:creationId xmlns:a16="http://schemas.microsoft.com/office/drawing/2014/main" id="{00000000-0008-0000-4B00-00000A000000}"/>
                </a:ext>
              </a:extLst>
            </xdr:cNvPr>
            <xdr:cNvSpPr/>
          </xdr:nvSpPr>
          <xdr:spPr>
            <a:xfrm>
              <a:off x="11233887498" y="938608"/>
              <a:ext cx="2200373" cy="309959"/>
            </a:xfrm>
            <a:prstGeom prst="rect">
              <a:avLst/>
            </a:prstGeom>
            <a:solidFill>
              <a:srgbClr val="8BD2F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1" name="Rectangle 10">
              <a:extLst>
                <a:ext uri="{FF2B5EF4-FFF2-40B4-BE49-F238E27FC236}">
                  <a16:creationId xmlns:a16="http://schemas.microsoft.com/office/drawing/2014/main" id="{00000000-0008-0000-4B00-00000B000000}"/>
                </a:ext>
              </a:extLst>
            </xdr:cNvPr>
            <xdr:cNvSpPr/>
          </xdr:nvSpPr>
          <xdr:spPr>
            <a:xfrm flipV="1">
              <a:off x="11233145710" y="1488536"/>
              <a:ext cx="2938979" cy="289962"/>
            </a:xfrm>
            <a:prstGeom prst="rect">
              <a:avLst/>
            </a:prstGeom>
            <a:solidFill>
              <a:srgbClr val="8BD2F4">
                <a:alpha val="9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2" name="Rectangle 11">
              <a:extLst>
                <a:ext uri="{FF2B5EF4-FFF2-40B4-BE49-F238E27FC236}">
                  <a16:creationId xmlns:a16="http://schemas.microsoft.com/office/drawing/2014/main" id="{00000000-0008-0000-4B00-00000C000000}"/>
                </a:ext>
              </a:extLst>
            </xdr:cNvPr>
            <xdr:cNvSpPr/>
          </xdr:nvSpPr>
          <xdr:spPr>
            <a:xfrm>
              <a:off x="11233508379" y="2028467"/>
              <a:ext cx="2580883" cy="309959"/>
            </a:xfrm>
            <a:prstGeom prst="rect">
              <a:avLst/>
            </a:prstGeom>
            <a:solidFill>
              <a:srgbClr val="8BD2F4">
                <a:alpha val="92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3" name="Rectangle 12">
              <a:extLst>
                <a:ext uri="{FF2B5EF4-FFF2-40B4-BE49-F238E27FC236}">
                  <a16:creationId xmlns:a16="http://schemas.microsoft.com/office/drawing/2014/main" id="{00000000-0008-0000-4B00-00000D000000}"/>
                </a:ext>
              </a:extLst>
            </xdr:cNvPr>
            <xdr:cNvSpPr/>
          </xdr:nvSpPr>
          <xdr:spPr>
            <a:xfrm>
              <a:off x="11233152254" y="2618390"/>
              <a:ext cx="2933825" cy="309959"/>
            </a:xfrm>
            <a:prstGeom prst="rect">
              <a:avLst/>
            </a:prstGeom>
            <a:solidFill>
              <a:srgbClr val="8BD2F4">
                <a:alpha val="9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4" name="Rectangle 13">
              <a:extLst>
                <a:ext uri="{FF2B5EF4-FFF2-40B4-BE49-F238E27FC236}">
                  <a16:creationId xmlns:a16="http://schemas.microsoft.com/office/drawing/2014/main" id="{00000000-0008-0000-4B00-00000E000000}"/>
                </a:ext>
              </a:extLst>
            </xdr:cNvPr>
            <xdr:cNvSpPr/>
          </xdr:nvSpPr>
          <xdr:spPr>
            <a:xfrm>
              <a:off x="11234144902" y="3148323"/>
              <a:ext cx="1933824" cy="309959"/>
            </a:xfrm>
            <a:prstGeom prst="rect">
              <a:avLst/>
            </a:prstGeom>
            <a:solidFill>
              <a:srgbClr val="8BD2F4">
                <a:alpha val="8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5" name="Rectangle 14">
              <a:extLst>
                <a:ext uri="{FF2B5EF4-FFF2-40B4-BE49-F238E27FC236}">
                  <a16:creationId xmlns:a16="http://schemas.microsoft.com/office/drawing/2014/main" id="{00000000-0008-0000-4B00-00000F000000}"/>
                </a:ext>
              </a:extLst>
            </xdr:cNvPr>
            <xdr:cNvSpPr/>
          </xdr:nvSpPr>
          <xdr:spPr>
            <a:xfrm flipV="1">
              <a:off x="11233714809" y="3641098"/>
              <a:ext cx="2372660" cy="289962"/>
            </a:xfrm>
            <a:prstGeom prst="rect">
              <a:avLst/>
            </a:prstGeom>
            <a:solidFill>
              <a:srgbClr val="8BD2F4">
                <a:alpha val="8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6" name="Rectangle 15">
              <a:extLst>
                <a:ext uri="{FF2B5EF4-FFF2-40B4-BE49-F238E27FC236}">
                  <a16:creationId xmlns:a16="http://schemas.microsoft.com/office/drawing/2014/main" id="{00000000-0008-0000-4B00-000010000000}"/>
                </a:ext>
              </a:extLst>
            </xdr:cNvPr>
            <xdr:cNvSpPr/>
          </xdr:nvSpPr>
          <xdr:spPr>
            <a:xfrm>
              <a:off x="11234514908" y="4138192"/>
              <a:ext cx="1572561" cy="309959"/>
            </a:xfrm>
            <a:prstGeom prst="rect">
              <a:avLst/>
            </a:prstGeom>
            <a:solidFill>
              <a:srgbClr val="8BD2F4">
                <a:alpha val="7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7" name="Rectangle 16">
              <a:extLst>
                <a:ext uri="{FF2B5EF4-FFF2-40B4-BE49-F238E27FC236}">
                  <a16:creationId xmlns:a16="http://schemas.microsoft.com/office/drawing/2014/main" id="{00000000-0008-0000-4B00-000011000000}"/>
                </a:ext>
              </a:extLst>
            </xdr:cNvPr>
            <xdr:cNvSpPr/>
          </xdr:nvSpPr>
          <xdr:spPr>
            <a:xfrm>
              <a:off x="11234969821" y="4678120"/>
              <a:ext cx="1110295" cy="309959"/>
            </a:xfrm>
            <a:prstGeom prst="rect">
              <a:avLst/>
            </a:prstGeom>
            <a:solidFill>
              <a:srgbClr val="8BD2F4">
                <a:alpha val="69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18" name="Rectangle 17">
              <a:extLst>
                <a:ext uri="{FF2B5EF4-FFF2-40B4-BE49-F238E27FC236}">
                  <a16:creationId xmlns:a16="http://schemas.microsoft.com/office/drawing/2014/main" id="{00000000-0008-0000-4B00-000012000000}"/>
                </a:ext>
              </a:extLst>
            </xdr:cNvPr>
            <xdr:cNvSpPr/>
          </xdr:nvSpPr>
          <xdr:spPr>
            <a:xfrm flipV="1">
              <a:off x="11232412723" y="5248042"/>
              <a:ext cx="3683442" cy="289962"/>
            </a:xfrm>
            <a:prstGeom prst="rect">
              <a:avLst/>
            </a:prstGeom>
            <a:solidFill>
              <a:srgbClr val="0069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cxnSp macro="">
          <xdr:nvCxnSpPr>
            <xdr:cNvPr id="19" name="Straight Connector 18">
              <a:extLst>
                <a:ext uri="{FF2B5EF4-FFF2-40B4-BE49-F238E27FC236}">
                  <a16:creationId xmlns:a16="http://schemas.microsoft.com/office/drawing/2014/main" id="{00000000-0008-0000-4B00-000013000000}"/>
                </a:ext>
              </a:extLst>
            </xdr:cNvPr>
            <xdr:cNvCxnSpPr/>
          </xdr:nvCxnSpPr>
          <xdr:spPr>
            <a:xfrm flipH="1">
              <a:off x="11229774974" y="5507943"/>
              <a:ext cx="3599999" cy="0"/>
            </a:xfrm>
            <a:prstGeom prst="line">
              <a:avLst/>
            </a:prstGeom>
            <a:ln>
              <a:solidFill>
                <a:srgbClr val="0069AA"/>
              </a:solidFill>
            </a:ln>
          </xdr:spPr>
          <xdr:style>
            <a:lnRef idx="1">
              <a:schemeClr val="accent1"/>
            </a:lnRef>
            <a:fillRef idx="0">
              <a:schemeClr val="accent1"/>
            </a:fillRef>
            <a:effectRef idx="0">
              <a:schemeClr val="accent1"/>
            </a:effectRef>
            <a:fontRef idx="minor">
              <a:schemeClr val="tx1"/>
            </a:fontRef>
          </xdr:style>
        </xdr:cxnSp>
        <xdr:cxnSp macro="">
          <xdr:nvCxnSpPr>
            <xdr:cNvPr id="20" name="Straight Connector 19">
              <a:extLst>
                <a:ext uri="{FF2B5EF4-FFF2-40B4-BE49-F238E27FC236}">
                  <a16:creationId xmlns:a16="http://schemas.microsoft.com/office/drawing/2014/main" id="{00000000-0008-0000-4B00-000014000000}"/>
                </a:ext>
              </a:extLst>
            </xdr:cNvPr>
            <xdr:cNvCxnSpPr/>
          </xdr:nvCxnSpPr>
          <xdr:spPr>
            <a:xfrm flipH="1">
              <a:off x="11229775424" y="942975"/>
              <a:ext cx="4248000" cy="0"/>
            </a:xfrm>
            <a:prstGeom prst="line">
              <a:avLst/>
            </a:prstGeom>
            <a:ln>
              <a:solidFill>
                <a:srgbClr val="8BD2F4"/>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13</xdr:col>
      <xdr:colOff>23222</xdr:colOff>
      <xdr:row>43</xdr:row>
      <xdr:rowOff>35718</xdr:rowOff>
    </xdr:from>
    <xdr:to>
      <xdr:col>20</xdr:col>
      <xdr:colOff>587631</xdr:colOff>
      <xdr:row>57</xdr:row>
      <xdr:rowOff>47626</xdr:rowOff>
    </xdr:to>
    <xdr:grpSp>
      <xdr:nvGrpSpPr>
        <xdr:cNvPr id="21" name="Group 20">
          <a:extLst>
            <a:ext uri="{FF2B5EF4-FFF2-40B4-BE49-F238E27FC236}">
              <a16:creationId xmlns:a16="http://schemas.microsoft.com/office/drawing/2014/main" id="{00000000-0008-0000-4B00-000015000000}"/>
            </a:ext>
          </a:extLst>
        </xdr:cNvPr>
        <xdr:cNvGrpSpPr/>
      </xdr:nvGrpSpPr>
      <xdr:grpSpPr>
        <a:xfrm flipH="1">
          <a:off x="10241653940" y="17570789"/>
          <a:ext cx="4945909" cy="2560980"/>
          <a:chOff x="11231183328" y="2889078"/>
          <a:chExt cx="4834116" cy="2702098"/>
        </a:xfrm>
      </xdr:grpSpPr>
      <xdr:sp macro="" textlink="">
        <xdr:nvSpPr>
          <xdr:cNvPr id="22" name="Rectangle 21">
            <a:extLst>
              <a:ext uri="{FF2B5EF4-FFF2-40B4-BE49-F238E27FC236}">
                <a16:creationId xmlns:a16="http://schemas.microsoft.com/office/drawing/2014/main" id="{00000000-0008-0000-4B00-000016000000}"/>
              </a:ext>
            </a:extLst>
          </xdr:cNvPr>
          <xdr:cNvSpPr/>
        </xdr:nvSpPr>
        <xdr:spPr>
          <a:xfrm>
            <a:off x="11231327550" y="4962526"/>
            <a:ext cx="1752599" cy="628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l" rtl="1"/>
            <a:r>
              <a:rPr lang="en-US" sz="3600">
                <a:solidFill>
                  <a:srgbClr val="0069AA"/>
                </a:solidFill>
                <a:latin typeface="+mn-lt"/>
              </a:rPr>
              <a:t>2021</a:t>
            </a:r>
            <a:endParaRPr lang="ar-SA" sz="3600">
              <a:solidFill>
                <a:srgbClr val="0069AA"/>
              </a:solidFill>
              <a:latin typeface="GE Dinar One" pitchFamily="18" charset="-78"/>
              <a:ea typeface="GE Dinar One" pitchFamily="18" charset="-78"/>
              <a:cs typeface="GE Dinar One" pitchFamily="18" charset="-78"/>
            </a:endParaRPr>
          </a:p>
        </xdr:txBody>
      </xdr:sp>
      <xdr:grpSp>
        <xdr:nvGrpSpPr>
          <xdr:cNvPr id="23" name="Group 22">
            <a:extLst>
              <a:ext uri="{FF2B5EF4-FFF2-40B4-BE49-F238E27FC236}">
                <a16:creationId xmlns:a16="http://schemas.microsoft.com/office/drawing/2014/main" id="{00000000-0008-0000-4B00-000017000000}"/>
              </a:ext>
            </a:extLst>
          </xdr:cNvPr>
          <xdr:cNvGrpSpPr/>
        </xdr:nvGrpSpPr>
        <xdr:grpSpPr>
          <a:xfrm>
            <a:off x="11231183328" y="2889078"/>
            <a:ext cx="4834116" cy="2648926"/>
            <a:chOff x="11229564982" y="933242"/>
            <a:chExt cx="6531183" cy="4604762"/>
          </a:xfrm>
        </xdr:grpSpPr>
        <xdr:sp macro="" textlink="">
          <xdr:nvSpPr>
            <xdr:cNvPr id="24" name="Rectangle 23">
              <a:extLst>
                <a:ext uri="{FF2B5EF4-FFF2-40B4-BE49-F238E27FC236}">
                  <a16:creationId xmlns:a16="http://schemas.microsoft.com/office/drawing/2014/main" id="{00000000-0008-0000-4B00-000018000000}"/>
                </a:ext>
              </a:extLst>
            </xdr:cNvPr>
            <xdr:cNvSpPr/>
          </xdr:nvSpPr>
          <xdr:spPr>
            <a:xfrm>
              <a:off x="11229965903" y="933242"/>
              <a:ext cx="3123719" cy="3905250"/>
            </a:xfrm>
            <a:prstGeom prst="rect">
              <a:avLst/>
            </a:prstGeom>
            <a:noFill/>
            <a:ln w="3175">
              <a:no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en-US" sz="3200" b="0">
                  <a:solidFill>
                    <a:srgbClr val="8BD2F4"/>
                  </a:solidFill>
                  <a:latin typeface="+mn-lt"/>
                  <a:ea typeface="GE Dinar One" pitchFamily="18" charset="-78"/>
                  <a:cs typeface="GE Dinar One" pitchFamily="18" charset="-78"/>
                </a:rPr>
                <a:t>ANNUAL REPORT STATISTICAL APPENDIX</a:t>
              </a:r>
            </a:p>
          </xdr:txBody>
        </xdr:sp>
        <xdr:sp macro="" textlink="">
          <xdr:nvSpPr>
            <xdr:cNvPr id="25" name="Rectangle 24">
              <a:extLst>
                <a:ext uri="{FF2B5EF4-FFF2-40B4-BE49-F238E27FC236}">
                  <a16:creationId xmlns:a16="http://schemas.microsoft.com/office/drawing/2014/main" id="{00000000-0008-0000-4B00-000019000000}"/>
                </a:ext>
              </a:extLst>
            </xdr:cNvPr>
            <xdr:cNvSpPr/>
          </xdr:nvSpPr>
          <xdr:spPr>
            <a:xfrm>
              <a:off x="11233887498" y="938608"/>
              <a:ext cx="2200373" cy="309959"/>
            </a:xfrm>
            <a:prstGeom prst="rect">
              <a:avLst/>
            </a:prstGeom>
            <a:solidFill>
              <a:srgbClr val="8BD2F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26" name="Rectangle 25">
              <a:extLst>
                <a:ext uri="{FF2B5EF4-FFF2-40B4-BE49-F238E27FC236}">
                  <a16:creationId xmlns:a16="http://schemas.microsoft.com/office/drawing/2014/main" id="{00000000-0008-0000-4B00-00001A000000}"/>
                </a:ext>
              </a:extLst>
            </xdr:cNvPr>
            <xdr:cNvSpPr/>
          </xdr:nvSpPr>
          <xdr:spPr>
            <a:xfrm flipV="1">
              <a:off x="11233145710" y="1488536"/>
              <a:ext cx="2938979" cy="289962"/>
            </a:xfrm>
            <a:prstGeom prst="rect">
              <a:avLst/>
            </a:prstGeom>
            <a:solidFill>
              <a:srgbClr val="8BD2F4">
                <a:alpha val="9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27" name="Rectangle 26">
              <a:extLst>
                <a:ext uri="{FF2B5EF4-FFF2-40B4-BE49-F238E27FC236}">
                  <a16:creationId xmlns:a16="http://schemas.microsoft.com/office/drawing/2014/main" id="{00000000-0008-0000-4B00-00001B000000}"/>
                </a:ext>
              </a:extLst>
            </xdr:cNvPr>
            <xdr:cNvSpPr/>
          </xdr:nvSpPr>
          <xdr:spPr>
            <a:xfrm>
              <a:off x="11233508379" y="2028467"/>
              <a:ext cx="2580883" cy="309959"/>
            </a:xfrm>
            <a:prstGeom prst="rect">
              <a:avLst/>
            </a:prstGeom>
            <a:solidFill>
              <a:srgbClr val="8BD2F4">
                <a:alpha val="92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28" name="Rectangle 27">
              <a:extLst>
                <a:ext uri="{FF2B5EF4-FFF2-40B4-BE49-F238E27FC236}">
                  <a16:creationId xmlns:a16="http://schemas.microsoft.com/office/drawing/2014/main" id="{00000000-0008-0000-4B00-00001C000000}"/>
                </a:ext>
              </a:extLst>
            </xdr:cNvPr>
            <xdr:cNvSpPr/>
          </xdr:nvSpPr>
          <xdr:spPr>
            <a:xfrm>
              <a:off x="11233152254" y="2618390"/>
              <a:ext cx="2933825" cy="309959"/>
            </a:xfrm>
            <a:prstGeom prst="rect">
              <a:avLst/>
            </a:prstGeom>
            <a:solidFill>
              <a:srgbClr val="8BD2F4">
                <a:alpha val="9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29" name="Rectangle 28">
              <a:extLst>
                <a:ext uri="{FF2B5EF4-FFF2-40B4-BE49-F238E27FC236}">
                  <a16:creationId xmlns:a16="http://schemas.microsoft.com/office/drawing/2014/main" id="{00000000-0008-0000-4B00-00001D000000}"/>
                </a:ext>
              </a:extLst>
            </xdr:cNvPr>
            <xdr:cNvSpPr/>
          </xdr:nvSpPr>
          <xdr:spPr>
            <a:xfrm>
              <a:off x="11234144902" y="3148323"/>
              <a:ext cx="1933824" cy="309959"/>
            </a:xfrm>
            <a:prstGeom prst="rect">
              <a:avLst/>
            </a:prstGeom>
            <a:solidFill>
              <a:srgbClr val="8BD2F4">
                <a:alpha val="8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30" name="Rectangle 29">
              <a:extLst>
                <a:ext uri="{FF2B5EF4-FFF2-40B4-BE49-F238E27FC236}">
                  <a16:creationId xmlns:a16="http://schemas.microsoft.com/office/drawing/2014/main" id="{00000000-0008-0000-4B00-00001E000000}"/>
                </a:ext>
              </a:extLst>
            </xdr:cNvPr>
            <xdr:cNvSpPr/>
          </xdr:nvSpPr>
          <xdr:spPr>
            <a:xfrm flipV="1">
              <a:off x="11233714809" y="3641098"/>
              <a:ext cx="2372660" cy="289962"/>
            </a:xfrm>
            <a:prstGeom prst="rect">
              <a:avLst/>
            </a:prstGeom>
            <a:solidFill>
              <a:srgbClr val="8BD2F4">
                <a:alpha val="8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31" name="Rectangle 30">
              <a:extLst>
                <a:ext uri="{FF2B5EF4-FFF2-40B4-BE49-F238E27FC236}">
                  <a16:creationId xmlns:a16="http://schemas.microsoft.com/office/drawing/2014/main" id="{00000000-0008-0000-4B00-00001F000000}"/>
                </a:ext>
              </a:extLst>
            </xdr:cNvPr>
            <xdr:cNvSpPr/>
          </xdr:nvSpPr>
          <xdr:spPr>
            <a:xfrm>
              <a:off x="11234514908" y="4138192"/>
              <a:ext cx="1572561" cy="309959"/>
            </a:xfrm>
            <a:prstGeom prst="rect">
              <a:avLst/>
            </a:prstGeom>
            <a:solidFill>
              <a:srgbClr val="8BD2F4">
                <a:alpha val="75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32" name="Rectangle 31">
              <a:extLst>
                <a:ext uri="{FF2B5EF4-FFF2-40B4-BE49-F238E27FC236}">
                  <a16:creationId xmlns:a16="http://schemas.microsoft.com/office/drawing/2014/main" id="{00000000-0008-0000-4B00-000020000000}"/>
                </a:ext>
              </a:extLst>
            </xdr:cNvPr>
            <xdr:cNvSpPr/>
          </xdr:nvSpPr>
          <xdr:spPr>
            <a:xfrm>
              <a:off x="11234969821" y="4678120"/>
              <a:ext cx="1110295" cy="309959"/>
            </a:xfrm>
            <a:prstGeom prst="rect">
              <a:avLst/>
            </a:prstGeom>
            <a:solidFill>
              <a:srgbClr val="8BD2F4">
                <a:alpha val="69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sp macro="" textlink="">
          <xdr:nvSpPr>
            <xdr:cNvPr id="33" name="Rectangle 32">
              <a:extLst>
                <a:ext uri="{FF2B5EF4-FFF2-40B4-BE49-F238E27FC236}">
                  <a16:creationId xmlns:a16="http://schemas.microsoft.com/office/drawing/2014/main" id="{00000000-0008-0000-4B00-000021000000}"/>
                </a:ext>
              </a:extLst>
            </xdr:cNvPr>
            <xdr:cNvSpPr/>
          </xdr:nvSpPr>
          <xdr:spPr>
            <a:xfrm flipV="1">
              <a:off x="11232412723" y="5248042"/>
              <a:ext cx="3683442" cy="289962"/>
            </a:xfrm>
            <a:prstGeom prst="rect">
              <a:avLst/>
            </a:prstGeom>
            <a:solidFill>
              <a:srgbClr val="0069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cxnSp macro="">
          <xdr:nvCxnSpPr>
            <xdr:cNvPr id="34" name="Straight Connector 33">
              <a:extLst>
                <a:ext uri="{FF2B5EF4-FFF2-40B4-BE49-F238E27FC236}">
                  <a16:creationId xmlns:a16="http://schemas.microsoft.com/office/drawing/2014/main" id="{00000000-0008-0000-4B00-000022000000}"/>
                </a:ext>
              </a:extLst>
            </xdr:cNvPr>
            <xdr:cNvCxnSpPr/>
          </xdr:nvCxnSpPr>
          <xdr:spPr>
            <a:xfrm flipH="1">
              <a:off x="11229754486" y="5507942"/>
              <a:ext cx="2764538" cy="0"/>
            </a:xfrm>
            <a:prstGeom prst="line">
              <a:avLst/>
            </a:prstGeom>
            <a:ln>
              <a:solidFill>
                <a:srgbClr val="0069AA"/>
              </a:solidFill>
            </a:ln>
          </xdr:spPr>
          <xdr:style>
            <a:lnRef idx="1">
              <a:schemeClr val="accent1"/>
            </a:lnRef>
            <a:fillRef idx="0">
              <a:schemeClr val="accent1"/>
            </a:fillRef>
            <a:effectRef idx="0">
              <a:schemeClr val="accent1"/>
            </a:effectRef>
            <a:fontRef idx="minor">
              <a:schemeClr val="tx1"/>
            </a:fontRef>
          </xdr:style>
        </xdr:cxnSp>
        <xdr:cxnSp macro="">
          <xdr:nvCxnSpPr>
            <xdr:cNvPr id="35" name="Straight Connector 34">
              <a:extLst>
                <a:ext uri="{FF2B5EF4-FFF2-40B4-BE49-F238E27FC236}">
                  <a16:creationId xmlns:a16="http://schemas.microsoft.com/office/drawing/2014/main" id="{00000000-0008-0000-4B00-000023000000}"/>
                </a:ext>
              </a:extLst>
            </xdr:cNvPr>
            <xdr:cNvCxnSpPr/>
          </xdr:nvCxnSpPr>
          <xdr:spPr>
            <a:xfrm flipH="1">
              <a:off x="11229564982" y="942975"/>
              <a:ext cx="4458442" cy="53008"/>
            </a:xfrm>
            <a:prstGeom prst="line">
              <a:avLst/>
            </a:prstGeom>
            <a:ln>
              <a:solidFill>
                <a:srgbClr val="8BD2F4"/>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0</xdr:col>
      <xdr:colOff>1</xdr:colOff>
      <xdr:row>1</xdr:row>
      <xdr:rowOff>119061</xdr:rowOff>
    </xdr:from>
    <xdr:to>
      <xdr:col>21</xdr:col>
      <xdr:colOff>614530</xdr:colOff>
      <xdr:row>5</xdr:row>
      <xdr:rowOff>20892</xdr:rowOff>
    </xdr:to>
    <xdr:sp macro="" textlink="">
      <xdr:nvSpPr>
        <xdr:cNvPr id="36" name="Rectangle 35">
          <a:extLst>
            <a:ext uri="{FF2B5EF4-FFF2-40B4-BE49-F238E27FC236}">
              <a16:creationId xmlns:a16="http://schemas.microsoft.com/office/drawing/2014/main" id="{00000000-0008-0000-4B00-000024000000}"/>
            </a:ext>
          </a:extLst>
        </xdr:cNvPr>
        <xdr:cNvSpPr/>
      </xdr:nvSpPr>
      <xdr:spPr>
        <a:xfrm>
          <a:off x="9662136020" y="309561"/>
          <a:ext cx="12682704" cy="663831"/>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8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clientData/>
  </xdr:twoCellAnchor>
  <xdr:twoCellAnchor editAs="oneCell">
    <xdr:from>
      <xdr:col>10</xdr:col>
      <xdr:colOff>340658</xdr:colOff>
      <xdr:row>9</xdr:row>
      <xdr:rowOff>125507</xdr:rowOff>
    </xdr:from>
    <xdr:to>
      <xdr:col>12</xdr:col>
      <xdr:colOff>285847</xdr:colOff>
      <xdr:row>11</xdr:row>
      <xdr:rowOff>41164</xdr:rowOff>
    </xdr:to>
    <xdr:pic>
      <xdr:nvPicPr>
        <xdr:cNvPr id="37" name="Picture 36">
          <a:hlinkClick xmlns:r="http://schemas.openxmlformats.org/officeDocument/2006/relationships" r:id="rId3"/>
          <a:extLst>
            <a:ext uri="{FF2B5EF4-FFF2-40B4-BE49-F238E27FC236}">
              <a16:creationId xmlns:a16="http://schemas.microsoft.com/office/drawing/2014/main" id="{00000000-0008-0000-4B00-00002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798703" y="2211482"/>
          <a:ext cx="573839" cy="620507"/>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13</xdr:col>
      <xdr:colOff>480150</xdr:colOff>
      <xdr:row>6</xdr:row>
      <xdr:rowOff>0</xdr:rowOff>
    </xdr:from>
    <xdr:to>
      <xdr:col>14</xdr:col>
      <xdr:colOff>521970</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E66E0648-E801-4FC9-AB54-E963A090B9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66781530" y="1143000"/>
          <a:ext cx="632370" cy="763815"/>
        </a:xfrm>
        <a:prstGeom prst="rect">
          <a:avLst/>
        </a:prstGeom>
      </xdr:spPr>
    </xdr:pic>
    <xdr:clientData/>
  </xdr:twoCellAnchor>
  <xdr:twoCellAnchor>
    <xdr:from>
      <xdr:col>0</xdr:col>
      <xdr:colOff>0</xdr:colOff>
      <xdr:row>0</xdr:row>
      <xdr:rowOff>53340</xdr:rowOff>
    </xdr:from>
    <xdr:to>
      <xdr:col>15</xdr:col>
      <xdr:colOff>61445</xdr:colOff>
      <xdr:row>6</xdr:row>
      <xdr:rowOff>53340</xdr:rowOff>
    </xdr:to>
    <xdr:grpSp>
      <xdr:nvGrpSpPr>
        <xdr:cNvPr id="3" name="Group 2">
          <a:extLst>
            <a:ext uri="{FF2B5EF4-FFF2-40B4-BE49-F238E27FC236}">
              <a16:creationId xmlns:a16="http://schemas.microsoft.com/office/drawing/2014/main" id="{AC7D3BC0-2235-403A-B331-F3DA9AC10A36}"/>
            </a:ext>
          </a:extLst>
        </xdr:cNvPr>
        <xdr:cNvGrpSpPr/>
      </xdr:nvGrpSpPr>
      <xdr:grpSpPr>
        <a:xfrm>
          <a:off x="10149681437" y="53340"/>
          <a:ext cx="10878857" cy="1120588"/>
          <a:chOff x="11100959755" y="0"/>
          <a:chExt cx="11864825" cy="1051560"/>
        </a:xfrm>
      </xdr:grpSpPr>
      <xdr:grpSp>
        <xdr:nvGrpSpPr>
          <xdr:cNvPr id="4" name="Group 3">
            <a:extLst>
              <a:ext uri="{FF2B5EF4-FFF2-40B4-BE49-F238E27FC236}">
                <a16:creationId xmlns:a16="http://schemas.microsoft.com/office/drawing/2014/main" id="{43FFF8A7-F29D-4013-91C0-EEDD3C662FA5}"/>
              </a:ext>
            </a:extLst>
          </xdr:cNvPr>
          <xdr:cNvGrpSpPr/>
        </xdr:nvGrpSpPr>
        <xdr:grpSpPr>
          <a:xfrm>
            <a:off x="11101084614" y="0"/>
            <a:ext cx="11739966" cy="1051560"/>
            <a:chOff x="11101084614" y="0"/>
            <a:chExt cx="11739966" cy="1051560"/>
          </a:xfrm>
        </xdr:grpSpPr>
        <xdr:grpSp>
          <xdr:nvGrpSpPr>
            <xdr:cNvPr id="6" name="Group 5">
              <a:extLst>
                <a:ext uri="{FF2B5EF4-FFF2-40B4-BE49-F238E27FC236}">
                  <a16:creationId xmlns:a16="http://schemas.microsoft.com/office/drawing/2014/main" id="{3D6C85BA-3BA1-4552-A5D4-073756B8C0AA}"/>
                </a:ext>
              </a:extLst>
            </xdr:cNvPr>
            <xdr:cNvGrpSpPr/>
          </xdr:nvGrpSpPr>
          <xdr:grpSpPr>
            <a:xfrm>
              <a:off x="11101084614" y="0"/>
              <a:ext cx="11739966" cy="655374"/>
              <a:chOff x="11224993294" y="0"/>
              <a:chExt cx="11153136" cy="672458"/>
            </a:xfrm>
          </xdr:grpSpPr>
          <xdr:pic>
            <xdr:nvPicPr>
              <xdr:cNvPr id="8" name="Picture 7">
                <a:extLst>
                  <a:ext uri="{FF2B5EF4-FFF2-40B4-BE49-F238E27FC236}">
                    <a16:creationId xmlns:a16="http://schemas.microsoft.com/office/drawing/2014/main" id="{A9E91FF4-7482-41EA-BD2B-147055BBFF0E}"/>
                  </a:ext>
                </a:extLst>
              </xdr:cNvPr>
              <xdr:cNvPicPr>
                <a:picLocks noChangeAspect="1"/>
              </xdr:cNvPicPr>
            </xdr:nvPicPr>
            <xdr:blipFill>
              <a:blip xmlns:r="http://schemas.openxmlformats.org/officeDocument/2006/relationships" r:embed="rId3"/>
              <a:stretch>
                <a:fillRect/>
              </a:stretch>
            </xdr:blipFill>
            <xdr:spPr>
              <a:xfrm>
                <a:off x="11224993294" y="0"/>
                <a:ext cx="11153136" cy="564532"/>
              </a:xfrm>
              <a:prstGeom prst="rect">
                <a:avLst/>
              </a:prstGeom>
            </xdr:spPr>
          </xdr:pic>
          <xdr:pic>
            <xdr:nvPicPr>
              <xdr:cNvPr id="9" name="Picture 8">
                <a:extLst>
                  <a:ext uri="{FF2B5EF4-FFF2-40B4-BE49-F238E27FC236}">
                    <a16:creationId xmlns:a16="http://schemas.microsoft.com/office/drawing/2014/main" id="{A165C1FA-A7EF-4024-89A1-BDDBF26852D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7" name="Rectangle 6">
              <a:extLst>
                <a:ext uri="{FF2B5EF4-FFF2-40B4-BE49-F238E27FC236}">
                  <a16:creationId xmlns:a16="http://schemas.microsoft.com/office/drawing/2014/main" id="{AF2EF852-4CE3-4178-B479-8E74A2474CAE}"/>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5" name="Picture 4">
            <a:extLst>
              <a:ext uri="{FF2B5EF4-FFF2-40B4-BE49-F238E27FC236}">
                <a16:creationId xmlns:a16="http://schemas.microsoft.com/office/drawing/2014/main" id="{17442039-C982-473D-83E7-DCF5D62D1A25}"/>
              </a:ext>
            </a:extLst>
          </xdr:cNvPr>
          <xdr:cNvPicPr>
            <a:picLocks noChangeAspect="1"/>
          </xdr:cNvPicPr>
        </xdr:nvPicPr>
        <xdr:blipFill>
          <a:blip xmlns:r="http://schemas.openxmlformats.org/officeDocument/2006/relationships" r:embed="rId5"/>
          <a:stretch>
            <a:fillRect/>
          </a:stretch>
        </xdr:blipFill>
        <xdr:spPr>
          <a:xfrm>
            <a:off x="11100959755" y="228600"/>
            <a:ext cx="11827265" cy="634039"/>
          </a:xfrm>
          <a:prstGeom prst="rect">
            <a:avLst/>
          </a:prstGeom>
        </xdr:spPr>
      </xdr:pic>
    </xdr:grpSp>
    <xdr:clientData/>
  </xdr:twoCellAnchor>
  <xdr:twoCellAnchor>
    <xdr:from>
      <xdr:col>16</xdr:col>
      <xdr:colOff>587225</xdr:colOff>
      <xdr:row>0</xdr:row>
      <xdr:rowOff>15240</xdr:rowOff>
    </xdr:from>
    <xdr:to>
      <xdr:col>18</xdr:col>
      <xdr:colOff>483737</xdr:colOff>
      <xdr:row>4</xdr:row>
      <xdr:rowOff>125038</xdr:rowOff>
    </xdr:to>
    <xdr:pic>
      <xdr:nvPicPr>
        <xdr:cNvPr id="10" name="Picture 9">
          <a:hlinkClick xmlns:r="http://schemas.openxmlformats.org/officeDocument/2006/relationships" r:id="rId6"/>
          <a:extLst>
            <a:ext uri="{FF2B5EF4-FFF2-40B4-BE49-F238E27FC236}">
              <a16:creationId xmlns:a16="http://schemas.microsoft.com/office/drawing/2014/main" id="{74F9C6DB-BC65-4FB6-B13F-9C82BB90E069}"/>
            </a:ext>
          </a:extLst>
        </xdr:cNvPr>
        <xdr:cNvPicPr>
          <a:picLocks noChangeAspect="1"/>
        </xdr:cNvPicPr>
      </xdr:nvPicPr>
      <xdr:blipFill rotWithShape="1">
        <a:blip xmlns:r="http://schemas.openxmlformats.org/officeDocument/2006/relationships" r:embed="rId7"/>
        <a:srcRect r="24723"/>
        <a:stretch/>
      </xdr:blipFill>
      <xdr:spPr>
        <a:xfrm>
          <a:off x="9664457563" y="15240"/>
          <a:ext cx="1077612" cy="871798"/>
        </a:xfrm>
        <a:prstGeom prst="rect">
          <a:avLst/>
        </a:prstGeom>
      </xdr:spPr>
    </xdr:pic>
    <xdr:clientData/>
  </xdr:twoCellAnchor>
  <xdr:twoCellAnchor>
    <xdr:from>
      <xdr:col>14</xdr:col>
      <xdr:colOff>381000</xdr:colOff>
      <xdr:row>0</xdr:row>
      <xdr:rowOff>7620</xdr:rowOff>
    </xdr:from>
    <xdr:to>
      <xdr:col>16</xdr:col>
      <xdr:colOff>432938</xdr:colOff>
      <xdr:row>4</xdr:row>
      <xdr:rowOff>80839</xdr:rowOff>
    </xdr:to>
    <xdr:pic>
      <xdr:nvPicPr>
        <xdr:cNvPr id="11" name="Picture 10">
          <a:hlinkClick xmlns:r="http://schemas.openxmlformats.org/officeDocument/2006/relationships" r:id="rId8"/>
          <a:extLst>
            <a:ext uri="{FF2B5EF4-FFF2-40B4-BE49-F238E27FC236}">
              <a16:creationId xmlns:a16="http://schemas.microsoft.com/office/drawing/2014/main" id="{027ADDEE-2DC7-446A-974E-1478884FB68B}"/>
            </a:ext>
          </a:extLst>
        </xdr:cNvPr>
        <xdr:cNvPicPr>
          <a:picLocks noChangeAspect="1"/>
        </xdr:cNvPicPr>
      </xdr:nvPicPr>
      <xdr:blipFill>
        <a:blip xmlns:r="http://schemas.openxmlformats.org/officeDocument/2006/relationships" r:embed="rId9"/>
        <a:stretch>
          <a:fillRect/>
        </a:stretch>
      </xdr:blipFill>
      <xdr:spPr>
        <a:xfrm>
          <a:off x="9665689462" y="7620"/>
          <a:ext cx="1233038" cy="83521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605696</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603C6233-B1C1-48A3-BC91-D8E61F4CF0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6483879" y="1143000"/>
          <a:ext cx="596175" cy="763815"/>
        </a:xfrm>
        <a:prstGeom prst="rect">
          <a:avLst/>
        </a:prstGeom>
      </xdr:spPr>
    </xdr:pic>
    <xdr:clientData/>
  </xdr:twoCellAnchor>
  <xdr:twoCellAnchor editAs="oneCell">
    <xdr:from>
      <xdr:col>14</xdr:col>
      <xdr:colOff>242025</xdr:colOff>
      <xdr:row>5</xdr:row>
      <xdr:rowOff>171450</xdr:rowOff>
    </xdr:from>
    <xdr:to>
      <xdr:col>15</xdr:col>
      <xdr:colOff>276225</xdr:colOff>
      <xdr:row>9</xdr:row>
      <xdr:rowOff>167550</xdr:rowOff>
    </xdr:to>
    <xdr:pic>
      <xdr:nvPicPr>
        <xdr:cNvPr id="3" name="Picture 2">
          <a:hlinkClick xmlns:r="http://schemas.openxmlformats.org/officeDocument/2006/relationships" r:id="rId3"/>
          <a:extLst>
            <a:ext uri="{FF2B5EF4-FFF2-40B4-BE49-F238E27FC236}">
              <a16:creationId xmlns:a16="http://schemas.microsoft.com/office/drawing/2014/main" id="{C37EC940-C746-42CB-87C7-722290D4759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36725" y="1123950"/>
          <a:ext cx="624750" cy="758100"/>
        </a:xfrm>
        <a:prstGeom prst="rect">
          <a:avLst/>
        </a:prstGeom>
      </xdr:spPr>
    </xdr:pic>
    <xdr:clientData/>
  </xdr:twoCellAnchor>
  <xdr:twoCellAnchor>
    <xdr:from>
      <xdr:col>0</xdr:col>
      <xdr:colOff>0</xdr:colOff>
      <xdr:row>0</xdr:row>
      <xdr:rowOff>0</xdr:rowOff>
    </xdr:from>
    <xdr:to>
      <xdr:col>14</xdr:col>
      <xdr:colOff>4295</xdr:colOff>
      <xdr:row>6</xdr:row>
      <xdr:rowOff>0</xdr:rowOff>
    </xdr:to>
    <xdr:grpSp>
      <xdr:nvGrpSpPr>
        <xdr:cNvPr id="4" name="Group 3">
          <a:extLst>
            <a:ext uri="{FF2B5EF4-FFF2-40B4-BE49-F238E27FC236}">
              <a16:creationId xmlns:a16="http://schemas.microsoft.com/office/drawing/2014/main" id="{AD6D93A7-FD59-49FE-B4B8-F950713F85AF}"/>
            </a:ext>
          </a:extLst>
        </xdr:cNvPr>
        <xdr:cNvGrpSpPr/>
      </xdr:nvGrpSpPr>
      <xdr:grpSpPr>
        <a:xfrm>
          <a:off x="10150358647" y="0"/>
          <a:ext cx="11135471" cy="1120588"/>
          <a:chOff x="11100959755" y="0"/>
          <a:chExt cx="11864825" cy="1051560"/>
        </a:xfrm>
      </xdr:grpSpPr>
      <xdr:grpSp>
        <xdr:nvGrpSpPr>
          <xdr:cNvPr id="5" name="Group 4">
            <a:extLst>
              <a:ext uri="{FF2B5EF4-FFF2-40B4-BE49-F238E27FC236}">
                <a16:creationId xmlns:a16="http://schemas.microsoft.com/office/drawing/2014/main" id="{F758C004-BAB0-498E-8B1D-F93BDDBB4914}"/>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0DAE7FAF-8186-401A-B638-49E7B2380E8A}"/>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E4867A97-7C04-4BE4-B05A-E9825AB52724}"/>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376EA622-38CB-426F-AFC0-317388B7E3F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FD64AF2A-4321-475A-83B4-5935E268B850}"/>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222B4E29-35FB-4F36-9CDC-7925916C60B3}"/>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15</xdr:col>
      <xdr:colOff>434825</xdr:colOff>
      <xdr:row>0</xdr:row>
      <xdr:rowOff>15240</xdr:rowOff>
    </xdr:from>
    <xdr:to>
      <xdr:col>17</xdr:col>
      <xdr:colOff>331337</xdr:colOff>
      <xdr:row>4</xdr:row>
      <xdr:rowOff>125038</xdr:rowOff>
    </xdr:to>
    <xdr:pic>
      <xdr:nvPicPr>
        <xdr:cNvPr id="11" name="Picture 10">
          <a:hlinkClick xmlns:r="http://schemas.openxmlformats.org/officeDocument/2006/relationships" r:id="rId8"/>
          <a:extLst>
            <a:ext uri="{FF2B5EF4-FFF2-40B4-BE49-F238E27FC236}">
              <a16:creationId xmlns:a16="http://schemas.microsoft.com/office/drawing/2014/main" id="{D7C20DC6-35A1-4C17-BCAD-0EE99111F82F}"/>
            </a:ext>
          </a:extLst>
        </xdr:cNvPr>
        <xdr:cNvPicPr>
          <a:picLocks noChangeAspect="1"/>
        </xdr:cNvPicPr>
      </xdr:nvPicPr>
      <xdr:blipFill rotWithShape="1">
        <a:blip xmlns:r="http://schemas.openxmlformats.org/officeDocument/2006/relationships" r:embed="rId9"/>
        <a:srcRect r="24723"/>
        <a:stretch/>
      </xdr:blipFill>
      <xdr:spPr>
        <a:xfrm>
          <a:off x="9665200513" y="15240"/>
          <a:ext cx="1077612" cy="871798"/>
        </a:xfrm>
        <a:prstGeom prst="rect">
          <a:avLst/>
        </a:prstGeom>
      </xdr:spPr>
    </xdr:pic>
    <xdr:clientData/>
  </xdr:twoCellAnchor>
  <xdr:twoCellAnchor>
    <xdr:from>
      <xdr:col>13</xdr:col>
      <xdr:colOff>228600</xdr:colOff>
      <xdr:row>0</xdr:row>
      <xdr:rowOff>7620</xdr:rowOff>
    </xdr:from>
    <xdr:to>
      <xdr:col>15</xdr:col>
      <xdr:colOff>280538</xdr:colOff>
      <xdr:row>4</xdr:row>
      <xdr:rowOff>80839</xdr:rowOff>
    </xdr:to>
    <xdr:pic>
      <xdr:nvPicPr>
        <xdr:cNvPr id="12" name="Picture 11">
          <a:hlinkClick xmlns:r="http://schemas.openxmlformats.org/officeDocument/2006/relationships" r:id="rId10"/>
          <a:extLst>
            <a:ext uri="{FF2B5EF4-FFF2-40B4-BE49-F238E27FC236}">
              <a16:creationId xmlns:a16="http://schemas.microsoft.com/office/drawing/2014/main" id="{C861A881-BB3D-481E-B808-8662D21BCF8A}"/>
            </a:ext>
          </a:extLst>
        </xdr:cNvPr>
        <xdr:cNvPicPr>
          <a:picLocks noChangeAspect="1"/>
        </xdr:cNvPicPr>
      </xdr:nvPicPr>
      <xdr:blipFill>
        <a:blip xmlns:r="http://schemas.openxmlformats.org/officeDocument/2006/relationships" r:embed="rId11"/>
        <a:stretch>
          <a:fillRect/>
        </a:stretch>
      </xdr:blipFill>
      <xdr:spPr>
        <a:xfrm>
          <a:off x="9666432412" y="7620"/>
          <a:ext cx="1233038" cy="83521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615221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C858273E-2AED-492F-89E2-60F094343C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350404" y="1143000"/>
          <a:ext cx="596175" cy="763815"/>
        </a:xfrm>
        <a:prstGeom prst="rect">
          <a:avLst/>
        </a:prstGeom>
      </xdr:spPr>
    </xdr:pic>
    <xdr:clientData/>
  </xdr:twoCellAnchor>
  <xdr:twoCellAnchor editAs="oneCell">
    <xdr:from>
      <xdr:col>14</xdr:col>
      <xdr:colOff>232500</xdr:colOff>
      <xdr:row>5</xdr:row>
      <xdr:rowOff>171450</xdr:rowOff>
    </xdr:from>
    <xdr:to>
      <xdr:col>15</xdr:col>
      <xdr:colOff>266700</xdr:colOff>
      <xdr:row>9</xdr:row>
      <xdr:rowOff>184695</xdr:rowOff>
    </xdr:to>
    <xdr:pic>
      <xdr:nvPicPr>
        <xdr:cNvPr id="3" name="Picture 2">
          <a:hlinkClick xmlns:r="http://schemas.openxmlformats.org/officeDocument/2006/relationships" r:id="rId3"/>
          <a:extLst>
            <a:ext uri="{FF2B5EF4-FFF2-40B4-BE49-F238E27FC236}">
              <a16:creationId xmlns:a16="http://schemas.microsoft.com/office/drawing/2014/main" id="{170850BA-801E-4320-8602-572CD18A05D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46250" y="1123950"/>
          <a:ext cx="624750" cy="775245"/>
        </a:xfrm>
        <a:prstGeom prst="rect">
          <a:avLst/>
        </a:prstGeom>
      </xdr:spPr>
    </xdr:pic>
    <xdr:clientData/>
  </xdr:twoCellAnchor>
  <xdr:twoCellAnchor>
    <xdr:from>
      <xdr:col>0</xdr:col>
      <xdr:colOff>0</xdr:colOff>
      <xdr:row>0</xdr:row>
      <xdr:rowOff>0</xdr:rowOff>
    </xdr:from>
    <xdr:to>
      <xdr:col>17</xdr:col>
      <xdr:colOff>84305</xdr:colOff>
      <xdr:row>6</xdr:row>
      <xdr:rowOff>0</xdr:rowOff>
    </xdr:to>
    <xdr:grpSp>
      <xdr:nvGrpSpPr>
        <xdr:cNvPr id="4" name="Group 3">
          <a:extLst>
            <a:ext uri="{FF2B5EF4-FFF2-40B4-BE49-F238E27FC236}">
              <a16:creationId xmlns:a16="http://schemas.microsoft.com/office/drawing/2014/main" id="{B42B07EF-61C8-4880-BD8A-0BFB541322D7}"/>
            </a:ext>
          </a:extLst>
        </xdr:cNvPr>
        <xdr:cNvGrpSpPr/>
      </xdr:nvGrpSpPr>
      <xdr:grpSpPr>
        <a:xfrm>
          <a:off x="10148418460" y="0"/>
          <a:ext cx="11633834" cy="1120588"/>
          <a:chOff x="11100959755" y="0"/>
          <a:chExt cx="11864825" cy="1051560"/>
        </a:xfrm>
      </xdr:grpSpPr>
      <xdr:grpSp>
        <xdr:nvGrpSpPr>
          <xdr:cNvPr id="5" name="Group 4">
            <a:extLst>
              <a:ext uri="{FF2B5EF4-FFF2-40B4-BE49-F238E27FC236}">
                <a16:creationId xmlns:a16="http://schemas.microsoft.com/office/drawing/2014/main" id="{23628FA9-2A08-4ACE-B565-CAD3BA612EFA}"/>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082E10FF-91A4-4D58-B934-0AC4799FB1BF}"/>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FF549DD5-D365-484D-942B-A6D73BAE7F02}"/>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C7FB5CD9-3A17-49A0-869C-3123995B784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E92530F7-CA40-433E-964E-A1C3C048BAA2}"/>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2B6224B1-AF53-4418-9543-2A123C219084}"/>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518645</xdr:colOff>
      <xdr:row>0</xdr:row>
      <xdr:rowOff>7620</xdr:rowOff>
    </xdr:from>
    <xdr:to>
      <xdr:col>20</xdr:col>
      <xdr:colOff>415157</xdr:colOff>
      <xdr:row>4</xdr:row>
      <xdr:rowOff>117418</xdr:rowOff>
    </xdr:to>
    <xdr:pic>
      <xdr:nvPicPr>
        <xdr:cNvPr id="11" name="Picture 10">
          <a:hlinkClick xmlns:r="http://schemas.openxmlformats.org/officeDocument/2006/relationships" r:id="rId8"/>
          <a:extLst>
            <a:ext uri="{FF2B5EF4-FFF2-40B4-BE49-F238E27FC236}">
              <a16:creationId xmlns:a16="http://schemas.microsoft.com/office/drawing/2014/main" id="{1B94AC4F-DCDB-4D1D-B529-1DE7DD2B49D5}"/>
            </a:ext>
          </a:extLst>
        </xdr:cNvPr>
        <xdr:cNvPicPr>
          <a:picLocks noChangeAspect="1"/>
        </xdr:cNvPicPr>
      </xdr:nvPicPr>
      <xdr:blipFill rotWithShape="1">
        <a:blip xmlns:r="http://schemas.openxmlformats.org/officeDocument/2006/relationships" r:embed="rId9"/>
        <a:srcRect r="24723"/>
        <a:stretch/>
      </xdr:blipFill>
      <xdr:spPr>
        <a:xfrm>
          <a:off x="9663345043" y="7620"/>
          <a:ext cx="1077612" cy="871798"/>
        </a:xfrm>
        <a:prstGeom prst="rect">
          <a:avLst/>
        </a:prstGeom>
      </xdr:spPr>
    </xdr:pic>
    <xdr:clientData/>
  </xdr:twoCellAnchor>
  <xdr:twoCellAnchor>
    <xdr:from>
      <xdr:col>16</xdr:col>
      <xdr:colOff>312420</xdr:colOff>
      <xdr:row>0</xdr:row>
      <xdr:rowOff>0</xdr:rowOff>
    </xdr:from>
    <xdr:to>
      <xdr:col>18</xdr:col>
      <xdr:colOff>364358</xdr:colOff>
      <xdr:row>4</xdr:row>
      <xdr:rowOff>73219</xdr:rowOff>
    </xdr:to>
    <xdr:pic>
      <xdr:nvPicPr>
        <xdr:cNvPr id="12" name="Picture 11">
          <a:hlinkClick xmlns:r="http://schemas.openxmlformats.org/officeDocument/2006/relationships" r:id="rId10"/>
          <a:extLst>
            <a:ext uri="{FF2B5EF4-FFF2-40B4-BE49-F238E27FC236}">
              <a16:creationId xmlns:a16="http://schemas.microsoft.com/office/drawing/2014/main" id="{53E93745-E36A-48CA-A7FA-D19256CA6DF2}"/>
            </a:ext>
          </a:extLst>
        </xdr:cNvPr>
        <xdr:cNvPicPr>
          <a:picLocks noChangeAspect="1"/>
        </xdr:cNvPicPr>
      </xdr:nvPicPr>
      <xdr:blipFill>
        <a:blip xmlns:r="http://schemas.openxmlformats.org/officeDocument/2006/relationships" r:embed="rId11"/>
        <a:stretch>
          <a:fillRect/>
        </a:stretch>
      </xdr:blipFill>
      <xdr:spPr>
        <a:xfrm>
          <a:off x="9664576942" y="0"/>
          <a:ext cx="1233038" cy="83521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615221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FE8CB7A5-EC8A-425B-9F94-E26B369469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759854" y="1143000"/>
          <a:ext cx="596175" cy="763815"/>
        </a:xfrm>
        <a:prstGeom prst="rect">
          <a:avLst/>
        </a:prstGeom>
      </xdr:spPr>
    </xdr:pic>
    <xdr:clientData/>
  </xdr:twoCellAnchor>
  <xdr:twoCellAnchor editAs="oneCell">
    <xdr:from>
      <xdr:col>14</xdr:col>
      <xdr:colOff>242025</xdr:colOff>
      <xdr:row>6</xdr:row>
      <xdr:rowOff>9525</xdr:rowOff>
    </xdr:from>
    <xdr:to>
      <xdr:col>15</xdr:col>
      <xdr:colOff>270510</xdr:colOff>
      <xdr:row>10</xdr:row>
      <xdr:rowOff>3720</xdr:rowOff>
    </xdr:to>
    <xdr:pic>
      <xdr:nvPicPr>
        <xdr:cNvPr id="3" name="Picture 2">
          <a:hlinkClick xmlns:r="http://schemas.openxmlformats.org/officeDocument/2006/relationships" r:id="rId3"/>
          <a:extLst>
            <a:ext uri="{FF2B5EF4-FFF2-40B4-BE49-F238E27FC236}">
              <a16:creationId xmlns:a16="http://schemas.microsoft.com/office/drawing/2014/main" id="{32530781-E34B-4E32-8400-80E7D4822B3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42440" y="1152525"/>
          <a:ext cx="619035" cy="756195"/>
        </a:xfrm>
        <a:prstGeom prst="rect">
          <a:avLst/>
        </a:prstGeom>
      </xdr:spPr>
    </xdr:pic>
    <xdr:clientData/>
  </xdr:twoCellAnchor>
  <xdr:twoCellAnchor>
    <xdr:from>
      <xdr:col>0</xdr:col>
      <xdr:colOff>0</xdr:colOff>
      <xdr:row>0</xdr:row>
      <xdr:rowOff>0</xdr:rowOff>
    </xdr:from>
    <xdr:to>
      <xdr:col>17</xdr:col>
      <xdr:colOff>145265</xdr:colOff>
      <xdr:row>6</xdr:row>
      <xdr:rowOff>0</xdr:rowOff>
    </xdr:to>
    <xdr:grpSp>
      <xdr:nvGrpSpPr>
        <xdr:cNvPr id="4" name="Group 3">
          <a:extLst>
            <a:ext uri="{FF2B5EF4-FFF2-40B4-BE49-F238E27FC236}">
              <a16:creationId xmlns:a16="http://schemas.microsoft.com/office/drawing/2014/main" id="{485DDDE1-F208-4CC0-8DC0-A739A08C7E22}"/>
            </a:ext>
          </a:extLst>
        </xdr:cNvPr>
        <xdr:cNvGrpSpPr/>
      </xdr:nvGrpSpPr>
      <xdr:grpSpPr>
        <a:xfrm>
          <a:off x="10148357499" y="0"/>
          <a:ext cx="11074736" cy="1120588"/>
          <a:chOff x="11100959755" y="0"/>
          <a:chExt cx="11864825" cy="1051560"/>
        </a:xfrm>
      </xdr:grpSpPr>
      <xdr:grpSp>
        <xdr:nvGrpSpPr>
          <xdr:cNvPr id="5" name="Group 4">
            <a:extLst>
              <a:ext uri="{FF2B5EF4-FFF2-40B4-BE49-F238E27FC236}">
                <a16:creationId xmlns:a16="http://schemas.microsoft.com/office/drawing/2014/main" id="{7CAD2DB2-47D5-40FF-A55B-03D973DCC9E5}"/>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BA0332E3-3746-4262-91A0-526865DA821A}"/>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CDAB138C-A50E-4991-8F2E-DF2C2EAF05A9}"/>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8D03583D-498C-48A9-B787-CC0CA31A989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75081E5B-8895-4D73-B351-E36819D5C1D3}"/>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13A203CF-0453-4003-92BE-5CC77FFF07CF}"/>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533885</xdr:colOff>
      <xdr:row>0</xdr:row>
      <xdr:rowOff>15240</xdr:rowOff>
    </xdr:from>
    <xdr:to>
      <xdr:col>20</xdr:col>
      <xdr:colOff>430397</xdr:colOff>
      <xdr:row>4</xdr:row>
      <xdr:rowOff>125038</xdr:rowOff>
    </xdr:to>
    <xdr:pic>
      <xdr:nvPicPr>
        <xdr:cNvPr id="11" name="Picture 10">
          <a:hlinkClick xmlns:r="http://schemas.openxmlformats.org/officeDocument/2006/relationships" r:id="rId8"/>
          <a:extLst>
            <a:ext uri="{FF2B5EF4-FFF2-40B4-BE49-F238E27FC236}">
              <a16:creationId xmlns:a16="http://schemas.microsoft.com/office/drawing/2014/main" id="{826D6028-3258-4FD6-80F7-42E0F91F4DB2}"/>
            </a:ext>
          </a:extLst>
        </xdr:cNvPr>
        <xdr:cNvPicPr>
          <a:picLocks noChangeAspect="1"/>
        </xdr:cNvPicPr>
      </xdr:nvPicPr>
      <xdr:blipFill rotWithShape="1">
        <a:blip xmlns:r="http://schemas.openxmlformats.org/officeDocument/2006/relationships" r:embed="rId9"/>
        <a:srcRect r="24723"/>
        <a:stretch/>
      </xdr:blipFill>
      <xdr:spPr>
        <a:xfrm>
          <a:off x="9663329803" y="15240"/>
          <a:ext cx="1077612" cy="871798"/>
        </a:xfrm>
        <a:prstGeom prst="rect">
          <a:avLst/>
        </a:prstGeom>
      </xdr:spPr>
    </xdr:pic>
    <xdr:clientData/>
  </xdr:twoCellAnchor>
  <xdr:twoCellAnchor>
    <xdr:from>
      <xdr:col>16</xdr:col>
      <xdr:colOff>327660</xdr:colOff>
      <xdr:row>0</xdr:row>
      <xdr:rowOff>7620</xdr:rowOff>
    </xdr:from>
    <xdr:to>
      <xdr:col>18</xdr:col>
      <xdr:colOff>379598</xdr:colOff>
      <xdr:row>4</xdr:row>
      <xdr:rowOff>80839</xdr:rowOff>
    </xdr:to>
    <xdr:pic>
      <xdr:nvPicPr>
        <xdr:cNvPr id="12" name="Picture 11">
          <a:hlinkClick xmlns:r="http://schemas.openxmlformats.org/officeDocument/2006/relationships" r:id="rId10"/>
          <a:extLst>
            <a:ext uri="{FF2B5EF4-FFF2-40B4-BE49-F238E27FC236}">
              <a16:creationId xmlns:a16="http://schemas.microsoft.com/office/drawing/2014/main" id="{767B644E-7C7D-44C9-9AB1-9AF31C788637}"/>
            </a:ext>
          </a:extLst>
        </xdr:cNvPr>
        <xdr:cNvPicPr>
          <a:picLocks noChangeAspect="1"/>
        </xdr:cNvPicPr>
      </xdr:nvPicPr>
      <xdr:blipFill>
        <a:blip xmlns:r="http://schemas.openxmlformats.org/officeDocument/2006/relationships" r:embed="rId11"/>
        <a:stretch>
          <a:fillRect/>
        </a:stretch>
      </xdr:blipFill>
      <xdr:spPr>
        <a:xfrm>
          <a:off x="9664561702" y="7620"/>
          <a:ext cx="1233038" cy="83521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596171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EED5EC19-52D3-49C0-A13D-9B21DDD2CE2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845579" y="1143000"/>
          <a:ext cx="596175" cy="763815"/>
        </a:xfrm>
        <a:prstGeom prst="rect">
          <a:avLst/>
        </a:prstGeom>
      </xdr:spPr>
    </xdr:pic>
    <xdr:clientData/>
  </xdr:twoCellAnchor>
  <xdr:twoCellAnchor editAs="oneCell">
    <xdr:from>
      <xdr:col>14</xdr:col>
      <xdr:colOff>175350</xdr:colOff>
      <xdr:row>6</xdr:row>
      <xdr:rowOff>9525</xdr:rowOff>
    </xdr:from>
    <xdr:to>
      <xdr:col>15</xdr:col>
      <xdr:colOff>209549</xdr:colOff>
      <xdr:row>10</xdr:row>
      <xdr:rowOff>5625</xdr:rowOff>
    </xdr:to>
    <xdr:pic>
      <xdr:nvPicPr>
        <xdr:cNvPr id="3" name="Picture 2">
          <a:hlinkClick xmlns:r="http://schemas.openxmlformats.org/officeDocument/2006/relationships" r:id="rId3"/>
          <a:extLst>
            <a:ext uri="{FF2B5EF4-FFF2-40B4-BE49-F238E27FC236}">
              <a16:creationId xmlns:a16="http://schemas.microsoft.com/office/drawing/2014/main" id="{CED26E20-5AF0-4458-881A-4BA1959290A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503401" y="1152525"/>
          <a:ext cx="624749" cy="758100"/>
        </a:xfrm>
        <a:prstGeom prst="rect">
          <a:avLst/>
        </a:prstGeom>
      </xdr:spPr>
    </xdr:pic>
    <xdr:clientData/>
  </xdr:twoCellAnchor>
  <xdr:twoCellAnchor>
    <xdr:from>
      <xdr:col>0</xdr:col>
      <xdr:colOff>0</xdr:colOff>
      <xdr:row>0</xdr:row>
      <xdr:rowOff>0</xdr:rowOff>
    </xdr:from>
    <xdr:to>
      <xdr:col>16</xdr:col>
      <xdr:colOff>564365</xdr:colOff>
      <xdr:row>6</xdr:row>
      <xdr:rowOff>0</xdr:rowOff>
    </xdr:to>
    <xdr:grpSp>
      <xdr:nvGrpSpPr>
        <xdr:cNvPr id="4" name="Group 3">
          <a:extLst>
            <a:ext uri="{FF2B5EF4-FFF2-40B4-BE49-F238E27FC236}">
              <a16:creationId xmlns:a16="http://schemas.microsoft.com/office/drawing/2014/main" id="{E63A1D86-2373-4815-B826-CD75D34F64A2}"/>
            </a:ext>
          </a:extLst>
        </xdr:cNvPr>
        <xdr:cNvGrpSpPr/>
      </xdr:nvGrpSpPr>
      <xdr:grpSpPr>
        <a:xfrm>
          <a:off x="10148558458" y="0"/>
          <a:ext cx="10948483" cy="1120588"/>
          <a:chOff x="11100959755" y="0"/>
          <a:chExt cx="11864825" cy="1051560"/>
        </a:xfrm>
      </xdr:grpSpPr>
      <xdr:grpSp>
        <xdr:nvGrpSpPr>
          <xdr:cNvPr id="5" name="Group 4">
            <a:extLst>
              <a:ext uri="{FF2B5EF4-FFF2-40B4-BE49-F238E27FC236}">
                <a16:creationId xmlns:a16="http://schemas.microsoft.com/office/drawing/2014/main" id="{D6F30A9D-72E8-4699-8675-16AEB66A330F}"/>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3B530D4E-724C-465C-859A-6FA5CAA059CA}"/>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64F6C64C-63A6-46C6-B2FD-1A060418BD4F}"/>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8D128ACB-A615-4D5D-9DD8-1E9FDEB4C95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FE42B385-6F75-4C7B-8EC5-6D3845D83713}"/>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36768D79-C054-4CEF-9FE6-37DC224CD1C4}"/>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274805</xdr:colOff>
      <xdr:row>0</xdr:row>
      <xdr:rowOff>7620</xdr:rowOff>
    </xdr:from>
    <xdr:to>
      <xdr:col>20</xdr:col>
      <xdr:colOff>171317</xdr:colOff>
      <xdr:row>4</xdr:row>
      <xdr:rowOff>117418</xdr:rowOff>
    </xdr:to>
    <xdr:pic>
      <xdr:nvPicPr>
        <xdr:cNvPr id="11" name="Picture 10">
          <a:hlinkClick xmlns:r="http://schemas.openxmlformats.org/officeDocument/2006/relationships" r:id="rId8"/>
          <a:extLst>
            <a:ext uri="{FF2B5EF4-FFF2-40B4-BE49-F238E27FC236}">
              <a16:creationId xmlns:a16="http://schemas.microsoft.com/office/drawing/2014/main" id="{C8CCFCDE-BFBB-48A9-954E-6785B25DD4A8}"/>
            </a:ext>
          </a:extLst>
        </xdr:cNvPr>
        <xdr:cNvPicPr>
          <a:picLocks noChangeAspect="1"/>
        </xdr:cNvPicPr>
      </xdr:nvPicPr>
      <xdr:blipFill rotWithShape="1">
        <a:blip xmlns:r="http://schemas.openxmlformats.org/officeDocument/2006/relationships" r:embed="rId9"/>
        <a:srcRect r="24723"/>
        <a:stretch/>
      </xdr:blipFill>
      <xdr:spPr>
        <a:xfrm>
          <a:off x="9663588883" y="7620"/>
          <a:ext cx="1077612" cy="871798"/>
        </a:xfrm>
        <a:prstGeom prst="rect">
          <a:avLst/>
        </a:prstGeom>
      </xdr:spPr>
    </xdr:pic>
    <xdr:clientData/>
  </xdr:twoCellAnchor>
  <xdr:twoCellAnchor>
    <xdr:from>
      <xdr:col>16</xdr:col>
      <xdr:colOff>68580</xdr:colOff>
      <xdr:row>0</xdr:row>
      <xdr:rowOff>0</xdr:rowOff>
    </xdr:from>
    <xdr:to>
      <xdr:col>18</xdr:col>
      <xdr:colOff>120518</xdr:colOff>
      <xdr:row>4</xdr:row>
      <xdr:rowOff>73219</xdr:rowOff>
    </xdr:to>
    <xdr:pic>
      <xdr:nvPicPr>
        <xdr:cNvPr id="12" name="Picture 11">
          <a:hlinkClick xmlns:r="http://schemas.openxmlformats.org/officeDocument/2006/relationships" r:id="rId10"/>
          <a:extLst>
            <a:ext uri="{FF2B5EF4-FFF2-40B4-BE49-F238E27FC236}">
              <a16:creationId xmlns:a16="http://schemas.microsoft.com/office/drawing/2014/main" id="{2D6914FC-7B42-4EE0-BE44-9CA77E2227AE}"/>
            </a:ext>
          </a:extLst>
        </xdr:cNvPr>
        <xdr:cNvPicPr>
          <a:picLocks noChangeAspect="1"/>
        </xdr:cNvPicPr>
      </xdr:nvPicPr>
      <xdr:blipFill>
        <a:blip xmlns:r="http://schemas.openxmlformats.org/officeDocument/2006/relationships" r:embed="rId11"/>
        <a:stretch>
          <a:fillRect/>
        </a:stretch>
      </xdr:blipFill>
      <xdr:spPr>
        <a:xfrm>
          <a:off x="9664820782" y="0"/>
          <a:ext cx="1233038" cy="83521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615221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D45A9861-6D58-4DAA-B33B-0786726EF7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093229" y="1143000"/>
          <a:ext cx="596175" cy="763815"/>
        </a:xfrm>
        <a:prstGeom prst="rect">
          <a:avLst/>
        </a:prstGeom>
      </xdr:spPr>
    </xdr:pic>
    <xdr:clientData/>
  </xdr:twoCellAnchor>
  <xdr:twoCellAnchor editAs="oneCell">
    <xdr:from>
      <xdr:col>14</xdr:col>
      <xdr:colOff>142965</xdr:colOff>
      <xdr:row>5</xdr:row>
      <xdr:rowOff>171450</xdr:rowOff>
    </xdr:from>
    <xdr:to>
      <xdr:col>15</xdr:col>
      <xdr:colOff>177166</xdr:colOff>
      <xdr:row>9</xdr:row>
      <xdr:rowOff>167550</xdr:rowOff>
    </xdr:to>
    <xdr:pic>
      <xdr:nvPicPr>
        <xdr:cNvPr id="3" name="Picture 2">
          <a:hlinkClick xmlns:r="http://schemas.openxmlformats.org/officeDocument/2006/relationships" r:id="rId3"/>
          <a:extLst>
            <a:ext uri="{FF2B5EF4-FFF2-40B4-BE49-F238E27FC236}">
              <a16:creationId xmlns:a16="http://schemas.microsoft.com/office/drawing/2014/main" id="{DB44D22E-EFA8-40AB-9180-A2EF2AC8089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535784" y="1123950"/>
          <a:ext cx="624751" cy="758100"/>
        </a:xfrm>
        <a:prstGeom prst="rect">
          <a:avLst/>
        </a:prstGeom>
      </xdr:spPr>
    </xdr:pic>
    <xdr:clientData/>
  </xdr:twoCellAnchor>
  <xdr:twoCellAnchor>
    <xdr:from>
      <xdr:col>0</xdr:col>
      <xdr:colOff>0</xdr:colOff>
      <xdr:row>0</xdr:row>
      <xdr:rowOff>0</xdr:rowOff>
    </xdr:from>
    <xdr:to>
      <xdr:col>16</xdr:col>
      <xdr:colOff>419585</xdr:colOff>
      <xdr:row>6</xdr:row>
      <xdr:rowOff>0</xdr:rowOff>
    </xdr:to>
    <xdr:grpSp>
      <xdr:nvGrpSpPr>
        <xdr:cNvPr id="4" name="Group 3">
          <a:extLst>
            <a:ext uri="{FF2B5EF4-FFF2-40B4-BE49-F238E27FC236}">
              <a16:creationId xmlns:a16="http://schemas.microsoft.com/office/drawing/2014/main" id="{1808CE58-BE18-4D33-A998-96E08A284448}"/>
            </a:ext>
          </a:extLst>
        </xdr:cNvPr>
        <xdr:cNvGrpSpPr/>
      </xdr:nvGrpSpPr>
      <xdr:grpSpPr>
        <a:xfrm>
          <a:off x="10148703239" y="0"/>
          <a:ext cx="11065173" cy="1120588"/>
          <a:chOff x="11100959755" y="0"/>
          <a:chExt cx="11864825" cy="1051560"/>
        </a:xfrm>
      </xdr:grpSpPr>
      <xdr:grpSp>
        <xdr:nvGrpSpPr>
          <xdr:cNvPr id="5" name="Group 4">
            <a:extLst>
              <a:ext uri="{FF2B5EF4-FFF2-40B4-BE49-F238E27FC236}">
                <a16:creationId xmlns:a16="http://schemas.microsoft.com/office/drawing/2014/main" id="{F3816876-BDAE-408B-8988-0F63FA5DA917}"/>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C5C230D0-493B-4A15-B4FC-2EAD98D538C6}"/>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1B8CE880-285C-4C3D-91F9-090ABD276EE7}"/>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F0FA2AF6-5404-401F-B40E-B90F647110D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1E29A850-DAFB-401D-9D7A-54ACB11241C0}"/>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3BFFDB9E-919D-4058-AC7A-D83F88FD6093}"/>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236705</xdr:colOff>
      <xdr:row>0</xdr:row>
      <xdr:rowOff>38100</xdr:rowOff>
    </xdr:from>
    <xdr:to>
      <xdr:col>20</xdr:col>
      <xdr:colOff>133217</xdr:colOff>
      <xdr:row>4</xdr:row>
      <xdr:rowOff>147898</xdr:rowOff>
    </xdr:to>
    <xdr:pic>
      <xdr:nvPicPr>
        <xdr:cNvPr id="11" name="Picture 10">
          <a:hlinkClick xmlns:r="http://schemas.openxmlformats.org/officeDocument/2006/relationships" r:id="rId8"/>
          <a:extLst>
            <a:ext uri="{FF2B5EF4-FFF2-40B4-BE49-F238E27FC236}">
              <a16:creationId xmlns:a16="http://schemas.microsoft.com/office/drawing/2014/main" id="{F701E642-30BA-4199-84F4-99E7032C1B87}"/>
            </a:ext>
          </a:extLst>
        </xdr:cNvPr>
        <xdr:cNvPicPr>
          <a:picLocks noChangeAspect="1"/>
        </xdr:cNvPicPr>
      </xdr:nvPicPr>
      <xdr:blipFill rotWithShape="1">
        <a:blip xmlns:r="http://schemas.openxmlformats.org/officeDocument/2006/relationships" r:embed="rId9"/>
        <a:srcRect r="24723"/>
        <a:stretch/>
      </xdr:blipFill>
      <xdr:spPr>
        <a:xfrm>
          <a:off x="9663626983" y="38100"/>
          <a:ext cx="1077612" cy="871798"/>
        </a:xfrm>
        <a:prstGeom prst="rect">
          <a:avLst/>
        </a:prstGeom>
      </xdr:spPr>
    </xdr:pic>
    <xdr:clientData/>
  </xdr:twoCellAnchor>
  <xdr:twoCellAnchor>
    <xdr:from>
      <xdr:col>16</xdr:col>
      <xdr:colOff>30480</xdr:colOff>
      <xdr:row>0</xdr:row>
      <xdr:rowOff>30480</xdr:rowOff>
    </xdr:from>
    <xdr:to>
      <xdr:col>18</xdr:col>
      <xdr:colOff>82418</xdr:colOff>
      <xdr:row>4</xdr:row>
      <xdr:rowOff>103699</xdr:rowOff>
    </xdr:to>
    <xdr:pic>
      <xdr:nvPicPr>
        <xdr:cNvPr id="12" name="Picture 11">
          <a:hlinkClick xmlns:r="http://schemas.openxmlformats.org/officeDocument/2006/relationships" r:id="rId10"/>
          <a:extLst>
            <a:ext uri="{FF2B5EF4-FFF2-40B4-BE49-F238E27FC236}">
              <a16:creationId xmlns:a16="http://schemas.microsoft.com/office/drawing/2014/main" id="{092053BF-D529-41E6-A7D1-61E711029F8D}"/>
            </a:ext>
          </a:extLst>
        </xdr:cNvPr>
        <xdr:cNvPicPr>
          <a:picLocks noChangeAspect="1"/>
        </xdr:cNvPicPr>
      </xdr:nvPicPr>
      <xdr:blipFill>
        <a:blip xmlns:r="http://schemas.openxmlformats.org/officeDocument/2006/relationships" r:embed="rId11"/>
        <a:stretch>
          <a:fillRect/>
        </a:stretch>
      </xdr:blipFill>
      <xdr:spPr>
        <a:xfrm>
          <a:off x="9664858882" y="30480"/>
          <a:ext cx="1233038" cy="83521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596171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A64DA933-4340-45C7-A8DC-E0B4949E65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226579" y="1143000"/>
          <a:ext cx="596175" cy="763815"/>
        </a:xfrm>
        <a:prstGeom prst="rect">
          <a:avLst/>
        </a:prstGeom>
      </xdr:spPr>
    </xdr:pic>
    <xdr:clientData/>
  </xdr:twoCellAnchor>
  <xdr:twoCellAnchor editAs="oneCell">
    <xdr:from>
      <xdr:col>14</xdr:col>
      <xdr:colOff>242025</xdr:colOff>
      <xdr:row>5</xdr:row>
      <xdr:rowOff>133350</xdr:rowOff>
    </xdr:from>
    <xdr:to>
      <xdr:col>15</xdr:col>
      <xdr:colOff>276225</xdr:colOff>
      <xdr:row>9</xdr:row>
      <xdr:rowOff>129450</xdr:rowOff>
    </xdr:to>
    <xdr:pic>
      <xdr:nvPicPr>
        <xdr:cNvPr id="3" name="Picture 2">
          <a:hlinkClick xmlns:r="http://schemas.openxmlformats.org/officeDocument/2006/relationships" r:id="rId3"/>
          <a:extLst>
            <a:ext uri="{FF2B5EF4-FFF2-40B4-BE49-F238E27FC236}">
              <a16:creationId xmlns:a16="http://schemas.microsoft.com/office/drawing/2014/main" id="{2F521EF1-BA95-4F82-9A7F-9BCFC7E66FF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36725" y="1085850"/>
          <a:ext cx="624750" cy="758100"/>
        </a:xfrm>
        <a:prstGeom prst="rect">
          <a:avLst/>
        </a:prstGeom>
      </xdr:spPr>
    </xdr:pic>
    <xdr:clientData/>
  </xdr:twoCellAnchor>
  <xdr:twoCellAnchor>
    <xdr:from>
      <xdr:col>0</xdr:col>
      <xdr:colOff>0</xdr:colOff>
      <xdr:row>0</xdr:row>
      <xdr:rowOff>0</xdr:rowOff>
    </xdr:from>
    <xdr:to>
      <xdr:col>16</xdr:col>
      <xdr:colOff>389105</xdr:colOff>
      <xdr:row>6</xdr:row>
      <xdr:rowOff>0</xdr:rowOff>
    </xdr:to>
    <xdr:grpSp>
      <xdr:nvGrpSpPr>
        <xdr:cNvPr id="4" name="Group 3">
          <a:extLst>
            <a:ext uri="{FF2B5EF4-FFF2-40B4-BE49-F238E27FC236}">
              <a16:creationId xmlns:a16="http://schemas.microsoft.com/office/drawing/2014/main" id="{79F5BAD3-2985-41E6-B28A-E0B08997BC5D}"/>
            </a:ext>
          </a:extLst>
        </xdr:cNvPr>
        <xdr:cNvGrpSpPr/>
      </xdr:nvGrpSpPr>
      <xdr:grpSpPr>
        <a:xfrm>
          <a:off x="10148733719" y="0"/>
          <a:ext cx="11176634" cy="1120588"/>
          <a:chOff x="11100959755" y="0"/>
          <a:chExt cx="11864825" cy="1051560"/>
        </a:xfrm>
      </xdr:grpSpPr>
      <xdr:grpSp>
        <xdr:nvGrpSpPr>
          <xdr:cNvPr id="5" name="Group 4">
            <a:extLst>
              <a:ext uri="{FF2B5EF4-FFF2-40B4-BE49-F238E27FC236}">
                <a16:creationId xmlns:a16="http://schemas.microsoft.com/office/drawing/2014/main" id="{37537309-FF10-47B9-A8C1-C620EAE8787E}"/>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F16D9FD3-2BEE-4F18-8D7F-DDAFCC377AFD}"/>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457E0A8B-D925-4E5F-AEBE-3939173F56FB}"/>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D02DA42E-01D2-4B91-87FF-F047CCB0A4A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E62AE794-AE50-4CBD-8332-2DD6A036B9A7}"/>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7732761D-F02B-4A77-9B53-A453639D54A5}"/>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183365</xdr:colOff>
      <xdr:row>0</xdr:row>
      <xdr:rowOff>99060</xdr:rowOff>
    </xdr:from>
    <xdr:to>
      <xdr:col>20</xdr:col>
      <xdr:colOff>79877</xdr:colOff>
      <xdr:row>5</xdr:row>
      <xdr:rowOff>33598</xdr:rowOff>
    </xdr:to>
    <xdr:pic>
      <xdr:nvPicPr>
        <xdr:cNvPr id="11" name="Picture 10">
          <a:hlinkClick xmlns:r="http://schemas.openxmlformats.org/officeDocument/2006/relationships" r:id="rId8"/>
          <a:extLst>
            <a:ext uri="{FF2B5EF4-FFF2-40B4-BE49-F238E27FC236}">
              <a16:creationId xmlns:a16="http://schemas.microsoft.com/office/drawing/2014/main" id="{FCD62A64-714B-4C92-928C-1E5AAB120F39}"/>
            </a:ext>
          </a:extLst>
        </xdr:cNvPr>
        <xdr:cNvPicPr>
          <a:picLocks noChangeAspect="1"/>
        </xdr:cNvPicPr>
      </xdr:nvPicPr>
      <xdr:blipFill rotWithShape="1">
        <a:blip xmlns:r="http://schemas.openxmlformats.org/officeDocument/2006/relationships" r:embed="rId9"/>
        <a:srcRect r="24723"/>
        <a:stretch/>
      </xdr:blipFill>
      <xdr:spPr>
        <a:xfrm>
          <a:off x="9663680323" y="99060"/>
          <a:ext cx="1077612" cy="887038"/>
        </a:xfrm>
        <a:prstGeom prst="rect">
          <a:avLst/>
        </a:prstGeom>
      </xdr:spPr>
    </xdr:pic>
    <xdr:clientData/>
  </xdr:twoCellAnchor>
  <xdr:twoCellAnchor>
    <xdr:from>
      <xdr:col>15</xdr:col>
      <xdr:colOff>655320</xdr:colOff>
      <xdr:row>0</xdr:row>
      <xdr:rowOff>91440</xdr:rowOff>
    </xdr:from>
    <xdr:to>
      <xdr:col>18</xdr:col>
      <xdr:colOff>29078</xdr:colOff>
      <xdr:row>4</xdr:row>
      <xdr:rowOff>164659</xdr:rowOff>
    </xdr:to>
    <xdr:pic>
      <xdr:nvPicPr>
        <xdr:cNvPr id="12" name="Picture 11">
          <a:hlinkClick xmlns:r="http://schemas.openxmlformats.org/officeDocument/2006/relationships" r:id="rId10"/>
          <a:extLst>
            <a:ext uri="{FF2B5EF4-FFF2-40B4-BE49-F238E27FC236}">
              <a16:creationId xmlns:a16="http://schemas.microsoft.com/office/drawing/2014/main" id="{200292CA-C28C-4E19-BEBE-DC4E2D094CD1}"/>
            </a:ext>
          </a:extLst>
        </xdr:cNvPr>
        <xdr:cNvPicPr>
          <a:picLocks noChangeAspect="1"/>
        </xdr:cNvPicPr>
      </xdr:nvPicPr>
      <xdr:blipFill>
        <a:blip xmlns:r="http://schemas.openxmlformats.org/officeDocument/2006/relationships" r:embed="rId11"/>
        <a:stretch>
          <a:fillRect/>
        </a:stretch>
      </xdr:blipFill>
      <xdr:spPr>
        <a:xfrm>
          <a:off x="9664912222" y="91440"/>
          <a:ext cx="1212083" cy="83521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596171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7545E91B-A154-432D-AAFF-6EA516297E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940829" y="1143000"/>
          <a:ext cx="596175" cy="763815"/>
        </a:xfrm>
        <a:prstGeom prst="rect">
          <a:avLst/>
        </a:prstGeom>
      </xdr:spPr>
    </xdr:pic>
    <xdr:clientData/>
  </xdr:twoCellAnchor>
  <xdr:twoCellAnchor editAs="oneCell">
    <xdr:from>
      <xdr:col>14</xdr:col>
      <xdr:colOff>194400</xdr:colOff>
      <xdr:row>6</xdr:row>
      <xdr:rowOff>0</xdr:rowOff>
    </xdr:from>
    <xdr:to>
      <xdr:col>15</xdr:col>
      <xdr:colOff>228600</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BB560BD1-F03B-4ABC-BB72-369C30B8E31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84350" y="1143000"/>
          <a:ext cx="624750" cy="763815"/>
        </a:xfrm>
        <a:prstGeom prst="rect">
          <a:avLst/>
        </a:prstGeom>
      </xdr:spPr>
    </xdr:pic>
    <xdr:clientData/>
  </xdr:twoCellAnchor>
  <xdr:twoCellAnchor>
    <xdr:from>
      <xdr:col>0</xdr:col>
      <xdr:colOff>0</xdr:colOff>
      <xdr:row>0</xdr:row>
      <xdr:rowOff>0</xdr:rowOff>
    </xdr:from>
    <xdr:to>
      <xdr:col>16</xdr:col>
      <xdr:colOff>556745</xdr:colOff>
      <xdr:row>6</xdr:row>
      <xdr:rowOff>0</xdr:rowOff>
    </xdr:to>
    <xdr:grpSp>
      <xdr:nvGrpSpPr>
        <xdr:cNvPr id="4" name="Group 3">
          <a:extLst>
            <a:ext uri="{FF2B5EF4-FFF2-40B4-BE49-F238E27FC236}">
              <a16:creationId xmlns:a16="http://schemas.microsoft.com/office/drawing/2014/main" id="{046B4187-83DF-4BB0-90A0-06C8C63BB158}"/>
            </a:ext>
          </a:extLst>
        </xdr:cNvPr>
        <xdr:cNvGrpSpPr/>
      </xdr:nvGrpSpPr>
      <xdr:grpSpPr>
        <a:xfrm>
          <a:off x="10148566079" y="0"/>
          <a:ext cx="11060392" cy="1120588"/>
          <a:chOff x="11100959755" y="0"/>
          <a:chExt cx="11864825" cy="1051560"/>
        </a:xfrm>
      </xdr:grpSpPr>
      <xdr:grpSp>
        <xdr:nvGrpSpPr>
          <xdr:cNvPr id="5" name="Group 4">
            <a:extLst>
              <a:ext uri="{FF2B5EF4-FFF2-40B4-BE49-F238E27FC236}">
                <a16:creationId xmlns:a16="http://schemas.microsoft.com/office/drawing/2014/main" id="{1C2EC650-5C2D-40F7-9AC1-0CEB71875D4E}"/>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24CD4B98-CED2-463A-ABCE-C71DDD2D36B1}"/>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8E921271-D525-43B1-9B67-4E2CCDB05A29}"/>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0AA18D57-38B0-4C02-B66F-57E85059219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4C59F230-0F2F-4E14-9300-D30E74A7FA4C}"/>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A809E3CD-D15E-40FD-84D0-885C154AEB60}"/>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442445</xdr:colOff>
      <xdr:row>0</xdr:row>
      <xdr:rowOff>7620</xdr:rowOff>
    </xdr:from>
    <xdr:to>
      <xdr:col>20</xdr:col>
      <xdr:colOff>338957</xdr:colOff>
      <xdr:row>4</xdr:row>
      <xdr:rowOff>117418</xdr:rowOff>
    </xdr:to>
    <xdr:pic>
      <xdr:nvPicPr>
        <xdr:cNvPr id="11" name="Picture 10">
          <a:hlinkClick xmlns:r="http://schemas.openxmlformats.org/officeDocument/2006/relationships" r:id="rId8"/>
          <a:extLst>
            <a:ext uri="{FF2B5EF4-FFF2-40B4-BE49-F238E27FC236}">
              <a16:creationId xmlns:a16="http://schemas.microsoft.com/office/drawing/2014/main" id="{7128CBE1-0365-4640-AA6D-3F5059E755F6}"/>
            </a:ext>
          </a:extLst>
        </xdr:cNvPr>
        <xdr:cNvPicPr>
          <a:picLocks noChangeAspect="1"/>
        </xdr:cNvPicPr>
      </xdr:nvPicPr>
      <xdr:blipFill rotWithShape="1">
        <a:blip xmlns:r="http://schemas.openxmlformats.org/officeDocument/2006/relationships" r:embed="rId9"/>
        <a:srcRect r="24723"/>
        <a:stretch/>
      </xdr:blipFill>
      <xdr:spPr>
        <a:xfrm>
          <a:off x="9663421243" y="7620"/>
          <a:ext cx="1077612" cy="871798"/>
        </a:xfrm>
        <a:prstGeom prst="rect">
          <a:avLst/>
        </a:prstGeom>
      </xdr:spPr>
    </xdr:pic>
    <xdr:clientData/>
  </xdr:twoCellAnchor>
  <xdr:twoCellAnchor>
    <xdr:from>
      <xdr:col>16</xdr:col>
      <xdr:colOff>236220</xdr:colOff>
      <xdr:row>0</xdr:row>
      <xdr:rowOff>0</xdr:rowOff>
    </xdr:from>
    <xdr:to>
      <xdr:col>18</xdr:col>
      <xdr:colOff>288158</xdr:colOff>
      <xdr:row>4</xdr:row>
      <xdr:rowOff>73219</xdr:rowOff>
    </xdr:to>
    <xdr:pic>
      <xdr:nvPicPr>
        <xdr:cNvPr id="12" name="Picture 11">
          <a:hlinkClick xmlns:r="http://schemas.openxmlformats.org/officeDocument/2006/relationships" r:id="rId10"/>
          <a:extLst>
            <a:ext uri="{FF2B5EF4-FFF2-40B4-BE49-F238E27FC236}">
              <a16:creationId xmlns:a16="http://schemas.microsoft.com/office/drawing/2014/main" id="{19C510DC-2D0A-4100-B1FF-657F12FC28E2}"/>
            </a:ext>
          </a:extLst>
        </xdr:cNvPr>
        <xdr:cNvPicPr>
          <a:picLocks noChangeAspect="1"/>
        </xdr:cNvPicPr>
      </xdr:nvPicPr>
      <xdr:blipFill>
        <a:blip xmlns:r="http://schemas.openxmlformats.org/officeDocument/2006/relationships" r:embed="rId11"/>
        <a:stretch>
          <a:fillRect/>
        </a:stretch>
      </xdr:blipFill>
      <xdr:spPr>
        <a:xfrm>
          <a:off x="9664653142" y="0"/>
          <a:ext cx="1233038" cy="83521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657131</xdr:colOff>
      <xdr:row>5</xdr:row>
      <xdr:rowOff>160020</xdr:rowOff>
    </xdr:from>
    <xdr:to>
      <xdr:col>2</xdr:col>
      <xdr:colOff>24581</xdr:colOff>
      <xdr:row>9</xdr:row>
      <xdr:rowOff>161835</xdr:rowOff>
    </xdr:to>
    <xdr:pic>
      <xdr:nvPicPr>
        <xdr:cNvPr id="2" name="Picture 1">
          <a:hlinkClick xmlns:r="http://schemas.openxmlformats.org/officeDocument/2006/relationships" r:id="rId1"/>
          <a:extLst>
            <a:ext uri="{FF2B5EF4-FFF2-40B4-BE49-F238E27FC236}">
              <a16:creationId xmlns:a16="http://schemas.microsoft.com/office/drawing/2014/main" id="{41EB36BA-309D-4B7D-81A7-D6AAB33B1E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175144" y="1112520"/>
          <a:ext cx="615225" cy="763815"/>
        </a:xfrm>
        <a:prstGeom prst="rect">
          <a:avLst/>
        </a:prstGeom>
      </xdr:spPr>
    </xdr:pic>
    <xdr:clientData/>
  </xdr:twoCellAnchor>
  <xdr:twoCellAnchor editAs="oneCell">
    <xdr:from>
      <xdr:col>14</xdr:col>
      <xdr:colOff>242025</xdr:colOff>
      <xdr:row>6</xdr:row>
      <xdr:rowOff>0</xdr:rowOff>
    </xdr:from>
    <xdr:to>
      <xdr:col>17</xdr:col>
      <xdr:colOff>19050</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364E1622-8C7D-435E-BEC2-676D64AA943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5512800" y="1143000"/>
          <a:ext cx="634275" cy="763815"/>
        </a:xfrm>
        <a:prstGeom prst="rect">
          <a:avLst/>
        </a:prstGeom>
      </xdr:spPr>
    </xdr:pic>
    <xdr:clientData/>
  </xdr:twoCellAnchor>
  <xdr:twoCellAnchor>
    <xdr:from>
      <xdr:col>0</xdr:col>
      <xdr:colOff>0</xdr:colOff>
      <xdr:row>0</xdr:row>
      <xdr:rowOff>0</xdr:rowOff>
    </xdr:from>
    <xdr:to>
      <xdr:col>15</xdr:col>
      <xdr:colOff>114785</xdr:colOff>
      <xdr:row>6</xdr:row>
      <xdr:rowOff>0</xdr:rowOff>
    </xdr:to>
    <xdr:grpSp>
      <xdr:nvGrpSpPr>
        <xdr:cNvPr id="4" name="Group 3">
          <a:extLst>
            <a:ext uri="{FF2B5EF4-FFF2-40B4-BE49-F238E27FC236}">
              <a16:creationId xmlns:a16="http://schemas.microsoft.com/office/drawing/2014/main" id="{7E929344-6C74-4EA8-B811-D52EF79A1336}"/>
            </a:ext>
          </a:extLst>
        </xdr:cNvPr>
        <xdr:cNvGrpSpPr/>
      </xdr:nvGrpSpPr>
      <xdr:grpSpPr>
        <a:xfrm>
          <a:off x="10148978156" y="0"/>
          <a:ext cx="10917256" cy="1120588"/>
          <a:chOff x="11100959755" y="0"/>
          <a:chExt cx="11864825" cy="1051560"/>
        </a:xfrm>
      </xdr:grpSpPr>
      <xdr:grpSp>
        <xdr:nvGrpSpPr>
          <xdr:cNvPr id="5" name="Group 4">
            <a:extLst>
              <a:ext uri="{FF2B5EF4-FFF2-40B4-BE49-F238E27FC236}">
                <a16:creationId xmlns:a16="http://schemas.microsoft.com/office/drawing/2014/main" id="{6661DAAD-C995-47BF-BD83-A3FC1A7BB4B2}"/>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551CD74D-ED56-4D60-B21B-8417D2204115}"/>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2E54A6C6-9A4D-40C6-9C11-FE5FB28B304B}"/>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1D397FC0-D6D0-471C-8F04-2DE517757FC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513D8C79-2AF2-4F41-B5B7-EEA05CEFE39C}"/>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C897E13D-E7A3-4731-A12D-369C563BCA69}"/>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23345</xdr:colOff>
      <xdr:row>0</xdr:row>
      <xdr:rowOff>22860</xdr:rowOff>
    </xdr:from>
    <xdr:to>
      <xdr:col>19</xdr:col>
      <xdr:colOff>598037</xdr:colOff>
      <xdr:row>4</xdr:row>
      <xdr:rowOff>132658</xdr:rowOff>
    </xdr:to>
    <xdr:pic>
      <xdr:nvPicPr>
        <xdr:cNvPr id="11" name="Picture 10">
          <a:hlinkClick xmlns:r="http://schemas.openxmlformats.org/officeDocument/2006/relationships" r:id="rId8"/>
          <a:extLst>
            <a:ext uri="{FF2B5EF4-FFF2-40B4-BE49-F238E27FC236}">
              <a16:creationId xmlns:a16="http://schemas.microsoft.com/office/drawing/2014/main" id="{72FFADAB-2E65-40CC-B673-C015F6D50BA5}"/>
            </a:ext>
          </a:extLst>
        </xdr:cNvPr>
        <xdr:cNvPicPr>
          <a:picLocks noChangeAspect="1"/>
        </xdr:cNvPicPr>
      </xdr:nvPicPr>
      <xdr:blipFill rotWithShape="1">
        <a:blip xmlns:r="http://schemas.openxmlformats.org/officeDocument/2006/relationships" r:embed="rId9"/>
        <a:srcRect r="24723"/>
        <a:stretch/>
      </xdr:blipFill>
      <xdr:spPr>
        <a:xfrm>
          <a:off x="9663762238" y="22860"/>
          <a:ext cx="1155717" cy="871798"/>
        </a:xfrm>
        <a:prstGeom prst="rect">
          <a:avLst/>
        </a:prstGeom>
      </xdr:spPr>
    </xdr:pic>
    <xdr:clientData/>
  </xdr:twoCellAnchor>
  <xdr:twoCellAnchor>
    <xdr:from>
      <xdr:col>14</xdr:col>
      <xdr:colOff>121920</xdr:colOff>
      <xdr:row>0</xdr:row>
      <xdr:rowOff>15240</xdr:rowOff>
    </xdr:from>
    <xdr:to>
      <xdr:col>17</xdr:col>
      <xdr:colOff>547238</xdr:colOff>
      <xdr:row>4</xdr:row>
      <xdr:rowOff>88459</xdr:rowOff>
    </xdr:to>
    <xdr:pic>
      <xdr:nvPicPr>
        <xdr:cNvPr id="12" name="Picture 11">
          <a:hlinkClick xmlns:r="http://schemas.openxmlformats.org/officeDocument/2006/relationships" r:id="rId10"/>
          <a:extLst>
            <a:ext uri="{FF2B5EF4-FFF2-40B4-BE49-F238E27FC236}">
              <a16:creationId xmlns:a16="http://schemas.microsoft.com/office/drawing/2014/main" id="{05ACE610-A308-4BE1-8760-924FC1D6C265}"/>
            </a:ext>
          </a:extLst>
        </xdr:cNvPr>
        <xdr:cNvPicPr>
          <a:picLocks noChangeAspect="1"/>
        </xdr:cNvPicPr>
      </xdr:nvPicPr>
      <xdr:blipFill>
        <a:blip xmlns:r="http://schemas.openxmlformats.org/officeDocument/2006/relationships" r:embed="rId11"/>
        <a:stretch>
          <a:fillRect/>
        </a:stretch>
      </xdr:blipFill>
      <xdr:spPr>
        <a:xfrm>
          <a:off x="9664984612" y="15240"/>
          <a:ext cx="1282568" cy="835219"/>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615221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9038E3EA-FBE0-49CB-B731-C881F308DF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7398279" y="1143000"/>
          <a:ext cx="596175" cy="763815"/>
        </a:xfrm>
        <a:prstGeom prst="rect">
          <a:avLst/>
        </a:prstGeom>
      </xdr:spPr>
    </xdr:pic>
    <xdr:clientData/>
  </xdr:twoCellAnchor>
  <xdr:twoCellAnchor editAs="oneCell">
    <xdr:from>
      <xdr:col>10</xdr:col>
      <xdr:colOff>232500</xdr:colOff>
      <xdr:row>6</xdr:row>
      <xdr:rowOff>0</xdr:rowOff>
    </xdr:from>
    <xdr:to>
      <xdr:col>11</xdr:col>
      <xdr:colOff>266700</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F6D8D639-81FB-4D59-9B25-629BC378411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8808450" y="1143000"/>
          <a:ext cx="624750" cy="763815"/>
        </a:xfrm>
        <a:prstGeom prst="rect">
          <a:avLst/>
        </a:prstGeom>
      </xdr:spPr>
    </xdr:pic>
    <xdr:clientData/>
  </xdr:twoCellAnchor>
  <xdr:twoCellAnchor>
    <xdr:from>
      <xdr:col>0</xdr:col>
      <xdr:colOff>0</xdr:colOff>
      <xdr:row>0</xdr:row>
      <xdr:rowOff>0</xdr:rowOff>
    </xdr:from>
    <xdr:to>
      <xdr:col>12</xdr:col>
      <xdr:colOff>297665</xdr:colOff>
      <xdr:row>6</xdr:row>
      <xdr:rowOff>0</xdr:rowOff>
    </xdr:to>
    <xdr:grpSp>
      <xdr:nvGrpSpPr>
        <xdr:cNvPr id="4" name="Group 3">
          <a:extLst>
            <a:ext uri="{FF2B5EF4-FFF2-40B4-BE49-F238E27FC236}">
              <a16:creationId xmlns:a16="http://schemas.microsoft.com/office/drawing/2014/main" id="{EA3BB0D1-76DD-4229-9B1F-F1C6267112BD}"/>
            </a:ext>
          </a:extLst>
        </xdr:cNvPr>
        <xdr:cNvGrpSpPr/>
      </xdr:nvGrpSpPr>
      <xdr:grpSpPr>
        <a:xfrm>
          <a:off x="10151305394" y="0"/>
          <a:ext cx="10890959" cy="1120588"/>
          <a:chOff x="11100959755" y="0"/>
          <a:chExt cx="11864825" cy="1051560"/>
        </a:xfrm>
      </xdr:grpSpPr>
      <xdr:grpSp>
        <xdr:nvGrpSpPr>
          <xdr:cNvPr id="5" name="Group 4">
            <a:extLst>
              <a:ext uri="{FF2B5EF4-FFF2-40B4-BE49-F238E27FC236}">
                <a16:creationId xmlns:a16="http://schemas.microsoft.com/office/drawing/2014/main" id="{4AE28F98-C543-4E7B-BB3B-7B157368BB48}"/>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847F867C-2869-4CE5-967A-053D764302DE}"/>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B04B6F24-8100-4C9E-BF11-87B9B19E8649}"/>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CAE3CE73-485F-4820-91E4-0750231838E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6B6A3BC3-42A6-44D7-ABBB-7BB59495F9CA}"/>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D1F772C9-FB9E-412B-88B9-8C3EFCF82688}"/>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14</xdr:col>
      <xdr:colOff>198605</xdr:colOff>
      <xdr:row>0</xdr:row>
      <xdr:rowOff>45720</xdr:rowOff>
    </xdr:from>
    <xdr:to>
      <xdr:col>16</xdr:col>
      <xdr:colOff>95117</xdr:colOff>
      <xdr:row>4</xdr:row>
      <xdr:rowOff>155518</xdr:rowOff>
    </xdr:to>
    <xdr:pic>
      <xdr:nvPicPr>
        <xdr:cNvPr id="11" name="Picture 10">
          <a:hlinkClick xmlns:r="http://schemas.openxmlformats.org/officeDocument/2006/relationships" r:id="rId8"/>
          <a:extLst>
            <a:ext uri="{FF2B5EF4-FFF2-40B4-BE49-F238E27FC236}">
              <a16:creationId xmlns:a16="http://schemas.microsoft.com/office/drawing/2014/main" id="{B262F4D3-9D02-40F7-8423-EA668B7BBD94}"/>
            </a:ext>
          </a:extLst>
        </xdr:cNvPr>
        <xdr:cNvPicPr>
          <a:picLocks noChangeAspect="1"/>
        </xdr:cNvPicPr>
      </xdr:nvPicPr>
      <xdr:blipFill rotWithShape="1">
        <a:blip xmlns:r="http://schemas.openxmlformats.org/officeDocument/2006/relationships" r:embed="rId9"/>
        <a:srcRect r="24723"/>
        <a:stretch/>
      </xdr:blipFill>
      <xdr:spPr>
        <a:xfrm>
          <a:off x="9666027283" y="45720"/>
          <a:ext cx="1077612" cy="871798"/>
        </a:xfrm>
        <a:prstGeom prst="rect">
          <a:avLst/>
        </a:prstGeom>
      </xdr:spPr>
    </xdr:pic>
    <xdr:clientData/>
  </xdr:twoCellAnchor>
  <xdr:twoCellAnchor>
    <xdr:from>
      <xdr:col>11</xdr:col>
      <xdr:colOff>670560</xdr:colOff>
      <xdr:row>0</xdr:row>
      <xdr:rowOff>38100</xdr:rowOff>
    </xdr:from>
    <xdr:to>
      <xdr:col>14</xdr:col>
      <xdr:colOff>44318</xdr:colOff>
      <xdr:row>4</xdr:row>
      <xdr:rowOff>111319</xdr:rowOff>
    </xdr:to>
    <xdr:pic>
      <xdr:nvPicPr>
        <xdr:cNvPr id="12" name="Picture 11">
          <a:hlinkClick xmlns:r="http://schemas.openxmlformats.org/officeDocument/2006/relationships" r:id="rId10"/>
          <a:extLst>
            <a:ext uri="{FF2B5EF4-FFF2-40B4-BE49-F238E27FC236}">
              <a16:creationId xmlns:a16="http://schemas.microsoft.com/office/drawing/2014/main" id="{6FE34BD9-47B2-4912-A8C5-21F795B5E4F6}"/>
            </a:ext>
          </a:extLst>
        </xdr:cNvPr>
        <xdr:cNvPicPr>
          <a:picLocks noChangeAspect="1"/>
        </xdr:cNvPicPr>
      </xdr:nvPicPr>
      <xdr:blipFill>
        <a:blip xmlns:r="http://schemas.openxmlformats.org/officeDocument/2006/relationships" r:embed="rId11"/>
        <a:stretch>
          <a:fillRect/>
        </a:stretch>
      </xdr:blipFill>
      <xdr:spPr>
        <a:xfrm>
          <a:off x="9667259182" y="38100"/>
          <a:ext cx="1221608" cy="83521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643796</xdr:colOff>
      <xdr:row>5</xdr:row>
      <xdr:rowOff>161925</xdr:rowOff>
    </xdr:from>
    <xdr:to>
      <xdr:col>1</xdr:col>
      <xdr:colOff>601796</xdr:colOff>
      <xdr:row>9</xdr:row>
      <xdr:rowOff>158025</xdr:rowOff>
    </xdr:to>
    <xdr:pic>
      <xdr:nvPicPr>
        <xdr:cNvPr id="2" name="Picture 1">
          <a:hlinkClick xmlns:r="http://schemas.openxmlformats.org/officeDocument/2006/relationships" r:id="rId1"/>
          <a:extLst>
            <a:ext uri="{FF2B5EF4-FFF2-40B4-BE49-F238E27FC236}">
              <a16:creationId xmlns:a16="http://schemas.microsoft.com/office/drawing/2014/main" id="{87ABBA3E-AE69-4B5D-8592-498494E390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826654" y="1114425"/>
          <a:ext cx="605700" cy="758100"/>
        </a:xfrm>
        <a:prstGeom prst="rect">
          <a:avLst/>
        </a:prstGeom>
      </xdr:spPr>
    </xdr:pic>
    <xdr:clientData/>
  </xdr:twoCellAnchor>
  <xdr:twoCellAnchor editAs="oneCell">
    <xdr:from>
      <xdr:col>13</xdr:col>
      <xdr:colOff>232500</xdr:colOff>
      <xdr:row>5</xdr:row>
      <xdr:rowOff>161925</xdr:rowOff>
    </xdr:from>
    <xdr:to>
      <xdr:col>14</xdr:col>
      <xdr:colOff>266700</xdr:colOff>
      <xdr:row>9</xdr:row>
      <xdr:rowOff>158025</xdr:rowOff>
    </xdr:to>
    <xdr:pic>
      <xdr:nvPicPr>
        <xdr:cNvPr id="3" name="Picture 2">
          <a:hlinkClick xmlns:r="http://schemas.openxmlformats.org/officeDocument/2006/relationships" r:id="rId3"/>
          <a:extLst>
            <a:ext uri="{FF2B5EF4-FFF2-40B4-BE49-F238E27FC236}">
              <a16:creationId xmlns:a16="http://schemas.microsoft.com/office/drawing/2014/main" id="{AD16510D-384F-4808-833A-569037B51C0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036800" y="1114425"/>
          <a:ext cx="624750" cy="758100"/>
        </a:xfrm>
        <a:prstGeom prst="rect">
          <a:avLst/>
        </a:prstGeom>
      </xdr:spPr>
    </xdr:pic>
    <xdr:clientData/>
  </xdr:twoCellAnchor>
  <xdr:twoCellAnchor>
    <xdr:from>
      <xdr:col>0</xdr:col>
      <xdr:colOff>0</xdr:colOff>
      <xdr:row>0</xdr:row>
      <xdr:rowOff>0</xdr:rowOff>
    </xdr:from>
    <xdr:to>
      <xdr:col>15</xdr:col>
      <xdr:colOff>13484</xdr:colOff>
      <xdr:row>5</xdr:row>
      <xdr:rowOff>155089</xdr:rowOff>
    </xdr:to>
    <xdr:grpSp>
      <xdr:nvGrpSpPr>
        <xdr:cNvPr id="4" name="Group 3">
          <a:extLst>
            <a:ext uri="{FF2B5EF4-FFF2-40B4-BE49-F238E27FC236}">
              <a16:creationId xmlns:a16="http://schemas.microsoft.com/office/drawing/2014/main" id="{98CBFFD2-6399-44B6-AE41-50B707C21492}"/>
            </a:ext>
          </a:extLst>
        </xdr:cNvPr>
        <xdr:cNvGrpSpPr/>
      </xdr:nvGrpSpPr>
      <xdr:grpSpPr>
        <a:xfrm>
          <a:off x="10149729399" y="0"/>
          <a:ext cx="10823425" cy="1088913"/>
          <a:chOff x="11100959755" y="0"/>
          <a:chExt cx="11864825" cy="1051560"/>
        </a:xfrm>
      </xdr:grpSpPr>
      <xdr:grpSp>
        <xdr:nvGrpSpPr>
          <xdr:cNvPr id="5" name="Group 4">
            <a:extLst>
              <a:ext uri="{FF2B5EF4-FFF2-40B4-BE49-F238E27FC236}">
                <a16:creationId xmlns:a16="http://schemas.microsoft.com/office/drawing/2014/main" id="{D6D43C4B-32E9-40E0-8BE9-D4CAED11777A}"/>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3207C153-FA54-4981-A805-6FC00B41DB10}"/>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BDD033A6-DDF3-4D73-BD96-39A4AAA3DA2D}"/>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2F053C40-9A64-43A6-A9D8-F90558CA046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E5564065-58B2-480C-AED8-91174EB2965B}"/>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31171089-91E0-4D00-9B34-176121F41BCC}"/>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16</xdr:col>
      <xdr:colOff>513714</xdr:colOff>
      <xdr:row>0</xdr:row>
      <xdr:rowOff>7620</xdr:rowOff>
    </xdr:from>
    <xdr:to>
      <xdr:col>18</xdr:col>
      <xdr:colOff>403951</xdr:colOff>
      <xdr:row>4</xdr:row>
      <xdr:rowOff>101282</xdr:rowOff>
    </xdr:to>
    <xdr:pic>
      <xdr:nvPicPr>
        <xdr:cNvPr id="11" name="Picture 10">
          <a:hlinkClick xmlns:r="http://schemas.openxmlformats.org/officeDocument/2006/relationships" r:id="rId8"/>
          <a:extLst>
            <a:ext uri="{FF2B5EF4-FFF2-40B4-BE49-F238E27FC236}">
              <a16:creationId xmlns:a16="http://schemas.microsoft.com/office/drawing/2014/main" id="{2A9F029A-BD7D-416E-92F6-2B96B5E63153}"/>
            </a:ext>
          </a:extLst>
        </xdr:cNvPr>
        <xdr:cNvPicPr>
          <a:picLocks noChangeAspect="1"/>
        </xdr:cNvPicPr>
      </xdr:nvPicPr>
      <xdr:blipFill rotWithShape="1">
        <a:blip xmlns:r="http://schemas.openxmlformats.org/officeDocument/2006/relationships" r:embed="rId9"/>
        <a:srcRect r="24723"/>
        <a:stretch/>
      </xdr:blipFill>
      <xdr:spPr>
        <a:xfrm>
          <a:off x="9664537349" y="7620"/>
          <a:ext cx="1071337" cy="855662"/>
        </a:xfrm>
        <a:prstGeom prst="rect">
          <a:avLst/>
        </a:prstGeom>
      </xdr:spPr>
    </xdr:pic>
    <xdr:clientData/>
  </xdr:twoCellAnchor>
  <xdr:twoCellAnchor>
    <xdr:from>
      <xdr:col>14</xdr:col>
      <xdr:colOff>313764</xdr:colOff>
      <xdr:row>0</xdr:row>
      <xdr:rowOff>0</xdr:rowOff>
    </xdr:from>
    <xdr:to>
      <xdr:col>16</xdr:col>
      <xdr:colOff>359427</xdr:colOff>
      <xdr:row>4</xdr:row>
      <xdr:rowOff>57083</xdr:rowOff>
    </xdr:to>
    <xdr:pic>
      <xdr:nvPicPr>
        <xdr:cNvPr id="12" name="Picture 11">
          <a:hlinkClick xmlns:r="http://schemas.openxmlformats.org/officeDocument/2006/relationships" r:id="rId10"/>
          <a:extLst>
            <a:ext uri="{FF2B5EF4-FFF2-40B4-BE49-F238E27FC236}">
              <a16:creationId xmlns:a16="http://schemas.microsoft.com/office/drawing/2014/main" id="{5F5CAC95-2E59-4263-AAD4-180D72A8C70D}"/>
            </a:ext>
          </a:extLst>
        </xdr:cNvPr>
        <xdr:cNvPicPr>
          <a:picLocks noChangeAspect="1"/>
        </xdr:cNvPicPr>
      </xdr:nvPicPr>
      <xdr:blipFill>
        <a:blip xmlns:r="http://schemas.openxmlformats.org/officeDocument/2006/relationships" r:embed="rId11"/>
        <a:stretch>
          <a:fillRect/>
        </a:stretch>
      </xdr:blipFill>
      <xdr:spPr>
        <a:xfrm>
          <a:off x="9665762973" y="0"/>
          <a:ext cx="1226763" cy="819083"/>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605696</xdr:colOff>
      <xdr:row>6</xdr:row>
      <xdr:rowOff>0</xdr:rowOff>
    </xdr:from>
    <xdr:to>
      <xdr:col>1</xdr:col>
      <xdr:colOff>611321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A814B38E-59FB-4E00-B5B8-3C34168A08D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769504" y="1143000"/>
          <a:ext cx="615225" cy="763815"/>
        </a:xfrm>
        <a:prstGeom prst="rect">
          <a:avLst/>
        </a:prstGeom>
      </xdr:spPr>
    </xdr:pic>
    <xdr:clientData/>
  </xdr:twoCellAnchor>
  <xdr:twoCellAnchor editAs="oneCell">
    <xdr:from>
      <xdr:col>13</xdr:col>
      <xdr:colOff>242025</xdr:colOff>
      <xdr:row>6</xdr:row>
      <xdr:rowOff>0</xdr:rowOff>
    </xdr:from>
    <xdr:to>
      <xdr:col>14</xdr:col>
      <xdr:colOff>276225</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911E26ED-D312-4D20-AFDD-8C1B9503C21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027275" y="1143000"/>
          <a:ext cx="624750" cy="763815"/>
        </a:xfrm>
        <a:prstGeom prst="rect">
          <a:avLst/>
        </a:prstGeom>
      </xdr:spPr>
    </xdr:pic>
    <xdr:clientData/>
  </xdr:twoCellAnchor>
  <xdr:twoCellAnchor>
    <xdr:from>
      <xdr:col>0</xdr:col>
      <xdr:colOff>0</xdr:colOff>
      <xdr:row>0</xdr:row>
      <xdr:rowOff>0</xdr:rowOff>
    </xdr:from>
    <xdr:to>
      <xdr:col>15</xdr:col>
      <xdr:colOff>114785</xdr:colOff>
      <xdr:row>6</xdr:row>
      <xdr:rowOff>0</xdr:rowOff>
    </xdr:to>
    <xdr:grpSp>
      <xdr:nvGrpSpPr>
        <xdr:cNvPr id="4" name="Group 3">
          <a:extLst>
            <a:ext uri="{FF2B5EF4-FFF2-40B4-BE49-F238E27FC236}">
              <a16:creationId xmlns:a16="http://schemas.microsoft.com/office/drawing/2014/main" id="{1F8D288A-FB6F-430B-8519-AA61D6F9A297}"/>
            </a:ext>
          </a:extLst>
        </xdr:cNvPr>
        <xdr:cNvGrpSpPr/>
      </xdr:nvGrpSpPr>
      <xdr:grpSpPr>
        <a:xfrm>
          <a:off x="10149628097" y="0"/>
          <a:ext cx="10872432" cy="1120588"/>
          <a:chOff x="11100959755" y="0"/>
          <a:chExt cx="11864825" cy="1051560"/>
        </a:xfrm>
      </xdr:grpSpPr>
      <xdr:grpSp>
        <xdr:nvGrpSpPr>
          <xdr:cNvPr id="5" name="Group 4">
            <a:extLst>
              <a:ext uri="{FF2B5EF4-FFF2-40B4-BE49-F238E27FC236}">
                <a16:creationId xmlns:a16="http://schemas.microsoft.com/office/drawing/2014/main" id="{353F9BCB-CF19-4D25-9D10-DD68336ABA52}"/>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9BD6C9D5-E30F-4326-BDA8-234F79A7CFB9}"/>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9D6EDF25-A0A5-4B26-8FA2-8549E3DCF2F5}"/>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369CB1E2-677D-402B-9EFE-67EBBB233E1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1F664212-4296-4537-9CD9-991E56BBC539}"/>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1F1BDADA-1B60-4974-BA2A-26F3E76C13EF}"/>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16</xdr:col>
      <xdr:colOff>617705</xdr:colOff>
      <xdr:row>0</xdr:row>
      <xdr:rowOff>76200</xdr:rowOff>
    </xdr:from>
    <xdr:to>
      <xdr:col>18</xdr:col>
      <xdr:colOff>514217</xdr:colOff>
      <xdr:row>5</xdr:row>
      <xdr:rowOff>10738</xdr:rowOff>
    </xdr:to>
    <xdr:pic>
      <xdr:nvPicPr>
        <xdr:cNvPr id="11" name="Picture 10">
          <a:hlinkClick xmlns:r="http://schemas.openxmlformats.org/officeDocument/2006/relationships" r:id="rId8"/>
          <a:extLst>
            <a:ext uri="{FF2B5EF4-FFF2-40B4-BE49-F238E27FC236}">
              <a16:creationId xmlns:a16="http://schemas.microsoft.com/office/drawing/2014/main" id="{D98AE150-970B-4AD8-88BF-1986A6CDADAA}"/>
            </a:ext>
          </a:extLst>
        </xdr:cNvPr>
        <xdr:cNvPicPr>
          <a:picLocks noChangeAspect="1"/>
        </xdr:cNvPicPr>
      </xdr:nvPicPr>
      <xdr:blipFill rotWithShape="1">
        <a:blip xmlns:r="http://schemas.openxmlformats.org/officeDocument/2006/relationships" r:embed="rId9"/>
        <a:srcRect r="24723"/>
        <a:stretch/>
      </xdr:blipFill>
      <xdr:spPr>
        <a:xfrm>
          <a:off x="9664427083" y="76200"/>
          <a:ext cx="1106187" cy="887038"/>
        </a:xfrm>
        <a:prstGeom prst="rect">
          <a:avLst/>
        </a:prstGeom>
      </xdr:spPr>
    </xdr:pic>
    <xdr:clientData/>
  </xdr:twoCellAnchor>
  <xdr:twoCellAnchor>
    <xdr:from>
      <xdr:col>14</xdr:col>
      <xdr:colOff>411480</xdr:colOff>
      <xdr:row>0</xdr:row>
      <xdr:rowOff>68580</xdr:rowOff>
    </xdr:from>
    <xdr:to>
      <xdr:col>16</xdr:col>
      <xdr:colOff>463418</xdr:colOff>
      <xdr:row>4</xdr:row>
      <xdr:rowOff>141799</xdr:rowOff>
    </xdr:to>
    <xdr:pic>
      <xdr:nvPicPr>
        <xdr:cNvPr id="12" name="Picture 11">
          <a:hlinkClick xmlns:r="http://schemas.openxmlformats.org/officeDocument/2006/relationships" r:id="rId10"/>
          <a:extLst>
            <a:ext uri="{FF2B5EF4-FFF2-40B4-BE49-F238E27FC236}">
              <a16:creationId xmlns:a16="http://schemas.microsoft.com/office/drawing/2014/main" id="{497E32CF-CEDF-4916-908F-009D21121D6B}"/>
            </a:ext>
          </a:extLst>
        </xdr:cNvPr>
        <xdr:cNvPicPr>
          <a:picLocks noChangeAspect="1"/>
        </xdr:cNvPicPr>
      </xdr:nvPicPr>
      <xdr:blipFill>
        <a:blip xmlns:r="http://schemas.openxmlformats.org/officeDocument/2006/relationships" r:embed="rId11"/>
        <a:stretch>
          <a:fillRect/>
        </a:stretch>
      </xdr:blipFill>
      <xdr:spPr>
        <a:xfrm>
          <a:off x="9665658982" y="68580"/>
          <a:ext cx="1233038" cy="83521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615221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D143A830-34A6-4F68-A0C3-B3FB5BCE51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502679" y="1143000"/>
          <a:ext cx="596175" cy="763815"/>
        </a:xfrm>
        <a:prstGeom prst="rect">
          <a:avLst/>
        </a:prstGeom>
      </xdr:spPr>
    </xdr:pic>
    <xdr:clientData/>
  </xdr:twoCellAnchor>
  <xdr:twoCellAnchor editAs="oneCell">
    <xdr:from>
      <xdr:col>14</xdr:col>
      <xdr:colOff>251550</xdr:colOff>
      <xdr:row>6</xdr:row>
      <xdr:rowOff>0</xdr:rowOff>
    </xdr:from>
    <xdr:to>
      <xdr:col>15</xdr:col>
      <xdr:colOff>285750</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A07CED4A-7E95-4D7C-83AD-51BB2D06B6E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27200" y="1143000"/>
          <a:ext cx="624750" cy="763815"/>
        </a:xfrm>
        <a:prstGeom prst="rect">
          <a:avLst/>
        </a:prstGeom>
      </xdr:spPr>
    </xdr:pic>
    <xdr:clientData/>
  </xdr:twoCellAnchor>
  <xdr:twoCellAnchor>
    <xdr:from>
      <xdr:col>0</xdr:col>
      <xdr:colOff>0</xdr:colOff>
      <xdr:row>0</xdr:row>
      <xdr:rowOff>0</xdr:rowOff>
    </xdr:from>
    <xdr:to>
      <xdr:col>17</xdr:col>
      <xdr:colOff>221465</xdr:colOff>
      <xdr:row>6</xdr:row>
      <xdr:rowOff>0</xdr:rowOff>
    </xdr:to>
    <xdr:grpSp>
      <xdr:nvGrpSpPr>
        <xdr:cNvPr id="4" name="Group 3">
          <a:extLst>
            <a:ext uri="{FF2B5EF4-FFF2-40B4-BE49-F238E27FC236}">
              <a16:creationId xmlns:a16="http://schemas.microsoft.com/office/drawing/2014/main" id="{703C0700-83FA-41B8-9516-90300926EAA5}"/>
            </a:ext>
          </a:extLst>
        </xdr:cNvPr>
        <xdr:cNvGrpSpPr/>
      </xdr:nvGrpSpPr>
      <xdr:grpSpPr>
        <a:xfrm>
          <a:off x="10148281300" y="0"/>
          <a:ext cx="10874524" cy="1120588"/>
          <a:chOff x="11100959755" y="0"/>
          <a:chExt cx="11864825" cy="1051560"/>
        </a:xfrm>
      </xdr:grpSpPr>
      <xdr:grpSp>
        <xdr:nvGrpSpPr>
          <xdr:cNvPr id="5" name="Group 4">
            <a:extLst>
              <a:ext uri="{FF2B5EF4-FFF2-40B4-BE49-F238E27FC236}">
                <a16:creationId xmlns:a16="http://schemas.microsoft.com/office/drawing/2014/main" id="{989D3145-4CED-42B8-8D44-74D9D1CBBF32}"/>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FE60C655-3DD3-4A9F-AC9F-8385FDE1AE8E}"/>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CC0DA3E2-EB9E-495A-A960-14B6B53246E2}"/>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93E53CF7-75D0-4004-9CE7-712A913C5EF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E4E88834-3E4E-4CE6-919B-77B87015CFF0}"/>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D8257872-3BE8-4CDE-80C2-EDFF3BE2574D}"/>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19</xdr:col>
      <xdr:colOff>8105</xdr:colOff>
      <xdr:row>0</xdr:row>
      <xdr:rowOff>99060</xdr:rowOff>
    </xdr:from>
    <xdr:to>
      <xdr:col>20</xdr:col>
      <xdr:colOff>582797</xdr:colOff>
      <xdr:row>5</xdr:row>
      <xdr:rowOff>33598</xdr:rowOff>
    </xdr:to>
    <xdr:pic>
      <xdr:nvPicPr>
        <xdr:cNvPr id="11" name="Picture 10">
          <a:hlinkClick xmlns:r="http://schemas.openxmlformats.org/officeDocument/2006/relationships" r:id="rId8"/>
          <a:extLst>
            <a:ext uri="{FF2B5EF4-FFF2-40B4-BE49-F238E27FC236}">
              <a16:creationId xmlns:a16="http://schemas.microsoft.com/office/drawing/2014/main" id="{A7DEA621-1E66-4192-AA6C-5A07F48E7A54}"/>
            </a:ext>
          </a:extLst>
        </xdr:cNvPr>
        <xdr:cNvPicPr>
          <a:picLocks noChangeAspect="1"/>
        </xdr:cNvPicPr>
      </xdr:nvPicPr>
      <xdr:blipFill rotWithShape="1">
        <a:blip xmlns:r="http://schemas.openxmlformats.org/officeDocument/2006/relationships" r:embed="rId9"/>
        <a:srcRect r="24723"/>
        <a:stretch/>
      </xdr:blipFill>
      <xdr:spPr>
        <a:xfrm>
          <a:off x="9663177403" y="99060"/>
          <a:ext cx="1165242" cy="887038"/>
        </a:xfrm>
        <a:prstGeom prst="rect">
          <a:avLst/>
        </a:prstGeom>
      </xdr:spPr>
    </xdr:pic>
    <xdr:clientData/>
  </xdr:twoCellAnchor>
  <xdr:twoCellAnchor>
    <xdr:from>
      <xdr:col>16</xdr:col>
      <xdr:colOff>480060</xdr:colOff>
      <xdr:row>0</xdr:row>
      <xdr:rowOff>91440</xdr:rowOff>
    </xdr:from>
    <xdr:to>
      <xdr:col>18</xdr:col>
      <xdr:colOff>531998</xdr:colOff>
      <xdr:row>4</xdr:row>
      <xdr:rowOff>164659</xdr:rowOff>
    </xdr:to>
    <xdr:pic>
      <xdr:nvPicPr>
        <xdr:cNvPr id="12" name="Picture 11">
          <a:hlinkClick xmlns:r="http://schemas.openxmlformats.org/officeDocument/2006/relationships" r:id="rId10"/>
          <a:extLst>
            <a:ext uri="{FF2B5EF4-FFF2-40B4-BE49-F238E27FC236}">
              <a16:creationId xmlns:a16="http://schemas.microsoft.com/office/drawing/2014/main" id="{4548C664-B6F5-4391-BE8D-8514DF72E125}"/>
            </a:ext>
          </a:extLst>
        </xdr:cNvPr>
        <xdr:cNvPicPr>
          <a:picLocks noChangeAspect="1"/>
        </xdr:cNvPicPr>
      </xdr:nvPicPr>
      <xdr:blipFill>
        <a:blip xmlns:r="http://schemas.openxmlformats.org/officeDocument/2006/relationships" r:embed="rId11"/>
        <a:stretch>
          <a:fillRect/>
        </a:stretch>
      </xdr:blipFill>
      <xdr:spPr>
        <a:xfrm>
          <a:off x="9664409302" y="91440"/>
          <a:ext cx="1233038" cy="83521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615221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CFD778DC-1BDF-4593-A88A-9FFE994713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740929" y="1143000"/>
          <a:ext cx="596175" cy="763815"/>
        </a:xfrm>
        <a:prstGeom prst="rect">
          <a:avLst/>
        </a:prstGeom>
      </xdr:spPr>
    </xdr:pic>
    <xdr:clientData/>
  </xdr:twoCellAnchor>
  <xdr:twoCellAnchor editAs="oneCell">
    <xdr:from>
      <xdr:col>12</xdr:col>
      <xdr:colOff>352425</xdr:colOff>
      <xdr:row>6</xdr:row>
      <xdr:rowOff>0</xdr:rowOff>
    </xdr:from>
    <xdr:to>
      <xdr:col>13</xdr:col>
      <xdr:colOff>386625</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97F2E0B9-DA34-42FB-8003-147DF18D013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507425" y="1143000"/>
          <a:ext cx="624750" cy="763815"/>
        </a:xfrm>
        <a:prstGeom prst="rect">
          <a:avLst/>
        </a:prstGeom>
      </xdr:spPr>
    </xdr:pic>
    <xdr:clientData/>
  </xdr:twoCellAnchor>
  <xdr:twoCellAnchor>
    <xdr:from>
      <xdr:col>0</xdr:col>
      <xdr:colOff>540</xdr:colOff>
      <xdr:row>0</xdr:row>
      <xdr:rowOff>0</xdr:rowOff>
    </xdr:from>
    <xdr:to>
      <xdr:col>15</xdr:col>
      <xdr:colOff>168665</xdr:colOff>
      <xdr:row>6</xdr:row>
      <xdr:rowOff>0</xdr:rowOff>
    </xdr:to>
    <xdr:grpSp>
      <xdr:nvGrpSpPr>
        <xdr:cNvPr id="4" name="Group 3">
          <a:extLst>
            <a:ext uri="{FF2B5EF4-FFF2-40B4-BE49-F238E27FC236}">
              <a16:creationId xmlns:a16="http://schemas.microsoft.com/office/drawing/2014/main" id="{C21F8B47-1D97-4AC2-9612-5832C4467062}"/>
            </a:ext>
          </a:extLst>
        </xdr:cNvPr>
        <xdr:cNvGrpSpPr/>
      </xdr:nvGrpSpPr>
      <xdr:grpSpPr>
        <a:xfrm>
          <a:off x="10149574217" y="0"/>
          <a:ext cx="10888419" cy="1120588"/>
          <a:chOff x="11100959755" y="0"/>
          <a:chExt cx="11864825" cy="1051560"/>
        </a:xfrm>
      </xdr:grpSpPr>
      <xdr:grpSp>
        <xdr:nvGrpSpPr>
          <xdr:cNvPr id="5" name="Group 4">
            <a:extLst>
              <a:ext uri="{FF2B5EF4-FFF2-40B4-BE49-F238E27FC236}">
                <a16:creationId xmlns:a16="http://schemas.microsoft.com/office/drawing/2014/main" id="{9AD569C4-DB65-4934-A115-9AC88FD52E34}"/>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CBB05761-97F6-4E23-9C92-2250EA9B3414}"/>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087775D3-D75D-4264-AC96-CB0F1164860B}"/>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27E1DB19-D215-4404-AE2B-6AF6C7F5071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12DA0D56-AEEE-4161-8A1F-CD11FAFA91EB}"/>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E8C11BE1-1514-4C84-BC4A-3D14D3587E7C}"/>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17</xdr:col>
      <xdr:colOff>15725</xdr:colOff>
      <xdr:row>0</xdr:row>
      <xdr:rowOff>15240</xdr:rowOff>
    </xdr:from>
    <xdr:to>
      <xdr:col>18</xdr:col>
      <xdr:colOff>590417</xdr:colOff>
      <xdr:row>4</xdr:row>
      <xdr:rowOff>125038</xdr:rowOff>
    </xdr:to>
    <xdr:pic>
      <xdr:nvPicPr>
        <xdr:cNvPr id="11" name="Picture 10">
          <a:hlinkClick xmlns:r="http://schemas.openxmlformats.org/officeDocument/2006/relationships" r:id="rId8"/>
          <a:extLst>
            <a:ext uri="{FF2B5EF4-FFF2-40B4-BE49-F238E27FC236}">
              <a16:creationId xmlns:a16="http://schemas.microsoft.com/office/drawing/2014/main" id="{E8491E70-30E5-435B-B70C-7A01AC27A5A0}"/>
            </a:ext>
          </a:extLst>
        </xdr:cNvPr>
        <xdr:cNvPicPr>
          <a:picLocks noChangeAspect="1"/>
        </xdr:cNvPicPr>
      </xdr:nvPicPr>
      <xdr:blipFill rotWithShape="1">
        <a:blip xmlns:r="http://schemas.openxmlformats.org/officeDocument/2006/relationships" r:embed="rId9"/>
        <a:srcRect r="24723"/>
        <a:stretch/>
      </xdr:blipFill>
      <xdr:spPr>
        <a:xfrm>
          <a:off x="9664350883" y="15240"/>
          <a:ext cx="1165242" cy="871798"/>
        </a:xfrm>
        <a:prstGeom prst="rect">
          <a:avLst/>
        </a:prstGeom>
      </xdr:spPr>
    </xdr:pic>
    <xdr:clientData/>
  </xdr:twoCellAnchor>
  <xdr:twoCellAnchor>
    <xdr:from>
      <xdr:col>14</xdr:col>
      <xdr:colOff>487680</xdr:colOff>
      <xdr:row>0</xdr:row>
      <xdr:rowOff>7620</xdr:rowOff>
    </xdr:from>
    <xdr:to>
      <xdr:col>16</xdr:col>
      <xdr:colOff>539618</xdr:colOff>
      <xdr:row>4</xdr:row>
      <xdr:rowOff>80839</xdr:rowOff>
    </xdr:to>
    <xdr:pic>
      <xdr:nvPicPr>
        <xdr:cNvPr id="12" name="Picture 11">
          <a:hlinkClick xmlns:r="http://schemas.openxmlformats.org/officeDocument/2006/relationships" r:id="rId10"/>
          <a:extLst>
            <a:ext uri="{FF2B5EF4-FFF2-40B4-BE49-F238E27FC236}">
              <a16:creationId xmlns:a16="http://schemas.microsoft.com/office/drawing/2014/main" id="{B87CEE33-E9D5-4080-9F34-3BBEE55E69A1}"/>
            </a:ext>
          </a:extLst>
        </xdr:cNvPr>
        <xdr:cNvPicPr>
          <a:picLocks noChangeAspect="1"/>
        </xdr:cNvPicPr>
      </xdr:nvPicPr>
      <xdr:blipFill>
        <a:blip xmlns:r="http://schemas.openxmlformats.org/officeDocument/2006/relationships" r:embed="rId11"/>
        <a:stretch>
          <a:fillRect/>
        </a:stretch>
      </xdr:blipFill>
      <xdr:spPr>
        <a:xfrm>
          <a:off x="9665582782" y="7620"/>
          <a:ext cx="1233038" cy="83521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624746</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F460B02F-B71B-4384-A035-8CF9E12529E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5417079" y="1143000"/>
          <a:ext cx="596175" cy="763815"/>
        </a:xfrm>
        <a:prstGeom prst="rect">
          <a:avLst/>
        </a:prstGeom>
      </xdr:spPr>
    </xdr:pic>
    <xdr:clientData/>
  </xdr:twoCellAnchor>
  <xdr:twoCellAnchor editAs="oneCell">
    <xdr:from>
      <xdr:col>14</xdr:col>
      <xdr:colOff>232500</xdr:colOff>
      <xdr:row>6</xdr:row>
      <xdr:rowOff>0</xdr:rowOff>
    </xdr:from>
    <xdr:to>
      <xdr:col>15</xdr:col>
      <xdr:colOff>266700</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4B3E45CF-1FD8-454C-B80F-17384063822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46250" y="1143000"/>
          <a:ext cx="624750" cy="763815"/>
        </a:xfrm>
        <a:prstGeom prst="rect">
          <a:avLst/>
        </a:prstGeom>
      </xdr:spPr>
    </xdr:pic>
    <xdr:clientData/>
  </xdr:twoCellAnchor>
  <xdr:twoCellAnchor>
    <xdr:from>
      <xdr:col>0</xdr:col>
      <xdr:colOff>0</xdr:colOff>
      <xdr:row>0</xdr:row>
      <xdr:rowOff>0</xdr:rowOff>
    </xdr:from>
    <xdr:to>
      <xdr:col>15</xdr:col>
      <xdr:colOff>533437</xdr:colOff>
      <xdr:row>5</xdr:row>
      <xdr:rowOff>155089</xdr:rowOff>
    </xdr:to>
    <xdr:grpSp>
      <xdr:nvGrpSpPr>
        <xdr:cNvPr id="4" name="Group 3">
          <a:extLst>
            <a:ext uri="{FF2B5EF4-FFF2-40B4-BE49-F238E27FC236}">
              <a16:creationId xmlns:a16="http://schemas.microsoft.com/office/drawing/2014/main" id="{E3EFFE1C-0E0E-4776-8710-A0D5520FF8A9}"/>
            </a:ext>
          </a:extLst>
        </xdr:cNvPr>
        <xdr:cNvGrpSpPr/>
      </xdr:nvGrpSpPr>
      <xdr:grpSpPr>
        <a:xfrm>
          <a:off x="10149209445" y="0"/>
          <a:ext cx="10917555" cy="1088913"/>
          <a:chOff x="11100959755" y="0"/>
          <a:chExt cx="11864825" cy="1051560"/>
        </a:xfrm>
      </xdr:grpSpPr>
      <xdr:grpSp>
        <xdr:nvGrpSpPr>
          <xdr:cNvPr id="5" name="Group 4">
            <a:extLst>
              <a:ext uri="{FF2B5EF4-FFF2-40B4-BE49-F238E27FC236}">
                <a16:creationId xmlns:a16="http://schemas.microsoft.com/office/drawing/2014/main" id="{EE2B9A42-A0B8-4414-8BCA-568239B98F6E}"/>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A19296BC-5B07-4A64-9DBF-958C96A8F29E}"/>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77D8D1DA-FC0D-475A-930B-44BDAF40E8A6}"/>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074939B3-7BCE-4022-B56E-CDE3789C309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A976B9C5-6FE1-4FF2-9AA1-A51CB6436F89}"/>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2D79EB4B-874C-417D-80FE-B47538C6A54A}"/>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17</xdr:col>
      <xdr:colOff>352349</xdr:colOff>
      <xdr:row>0</xdr:row>
      <xdr:rowOff>7620</xdr:rowOff>
    </xdr:from>
    <xdr:to>
      <xdr:col>19</xdr:col>
      <xdr:colOff>242586</xdr:colOff>
      <xdr:row>4</xdr:row>
      <xdr:rowOff>101282</xdr:rowOff>
    </xdr:to>
    <xdr:pic>
      <xdr:nvPicPr>
        <xdr:cNvPr id="11" name="Picture 10">
          <a:hlinkClick xmlns:r="http://schemas.openxmlformats.org/officeDocument/2006/relationships" r:id="rId8"/>
          <a:extLst>
            <a:ext uri="{FF2B5EF4-FFF2-40B4-BE49-F238E27FC236}">
              <a16:creationId xmlns:a16="http://schemas.microsoft.com/office/drawing/2014/main" id="{B67BEDD1-282C-434C-890A-F8E96F596204}"/>
            </a:ext>
          </a:extLst>
        </xdr:cNvPr>
        <xdr:cNvPicPr>
          <a:picLocks noChangeAspect="1"/>
        </xdr:cNvPicPr>
      </xdr:nvPicPr>
      <xdr:blipFill rotWithShape="1">
        <a:blip xmlns:r="http://schemas.openxmlformats.org/officeDocument/2006/relationships" r:embed="rId9"/>
        <a:srcRect r="24723"/>
        <a:stretch/>
      </xdr:blipFill>
      <xdr:spPr>
        <a:xfrm>
          <a:off x="9664108164" y="7620"/>
          <a:ext cx="1071337" cy="855662"/>
        </a:xfrm>
        <a:prstGeom prst="rect">
          <a:avLst/>
        </a:prstGeom>
      </xdr:spPr>
    </xdr:pic>
    <xdr:clientData/>
  </xdr:twoCellAnchor>
  <xdr:twoCellAnchor>
    <xdr:from>
      <xdr:col>15</xdr:col>
      <xdr:colOff>152400</xdr:colOff>
      <xdr:row>0</xdr:row>
      <xdr:rowOff>0</xdr:rowOff>
    </xdr:from>
    <xdr:to>
      <xdr:col>17</xdr:col>
      <xdr:colOff>198062</xdr:colOff>
      <xdr:row>4</xdr:row>
      <xdr:rowOff>57083</xdr:rowOff>
    </xdr:to>
    <xdr:pic>
      <xdr:nvPicPr>
        <xdr:cNvPr id="12" name="Picture 11">
          <a:hlinkClick xmlns:r="http://schemas.openxmlformats.org/officeDocument/2006/relationships" r:id="rId10"/>
          <a:extLst>
            <a:ext uri="{FF2B5EF4-FFF2-40B4-BE49-F238E27FC236}">
              <a16:creationId xmlns:a16="http://schemas.microsoft.com/office/drawing/2014/main" id="{578B9074-CED6-42A5-A2F3-E6BD1756E9E4}"/>
            </a:ext>
          </a:extLst>
        </xdr:cNvPr>
        <xdr:cNvPicPr>
          <a:picLocks noChangeAspect="1"/>
        </xdr:cNvPicPr>
      </xdr:nvPicPr>
      <xdr:blipFill>
        <a:blip xmlns:r="http://schemas.openxmlformats.org/officeDocument/2006/relationships" r:embed="rId11"/>
        <a:stretch>
          <a:fillRect/>
        </a:stretch>
      </xdr:blipFill>
      <xdr:spPr>
        <a:xfrm>
          <a:off x="9665333788" y="0"/>
          <a:ext cx="1226762" cy="819083"/>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634271</xdr:colOff>
      <xdr:row>5</xdr:row>
      <xdr:rowOff>171450</xdr:rowOff>
    </xdr:from>
    <xdr:to>
      <xdr:col>2</xdr:col>
      <xdr:colOff>1721</xdr:colOff>
      <xdr:row>9</xdr:row>
      <xdr:rowOff>167550</xdr:rowOff>
    </xdr:to>
    <xdr:pic>
      <xdr:nvPicPr>
        <xdr:cNvPr id="2" name="Picture 1">
          <a:hlinkClick xmlns:r="http://schemas.openxmlformats.org/officeDocument/2006/relationships" r:id="rId1"/>
          <a:extLst>
            <a:ext uri="{FF2B5EF4-FFF2-40B4-BE49-F238E27FC236}">
              <a16:creationId xmlns:a16="http://schemas.microsoft.com/office/drawing/2014/main" id="{2F89DFB5-3A50-4607-BB80-6163FB1E31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759854" y="1123950"/>
          <a:ext cx="596175" cy="758100"/>
        </a:xfrm>
        <a:prstGeom prst="rect">
          <a:avLst/>
        </a:prstGeom>
      </xdr:spPr>
    </xdr:pic>
    <xdr:clientData/>
  </xdr:twoCellAnchor>
  <xdr:twoCellAnchor editAs="oneCell">
    <xdr:from>
      <xdr:col>14</xdr:col>
      <xdr:colOff>242025</xdr:colOff>
      <xdr:row>5</xdr:row>
      <xdr:rowOff>171450</xdr:rowOff>
    </xdr:from>
    <xdr:to>
      <xdr:col>15</xdr:col>
      <xdr:colOff>276225</xdr:colOff>
      <xdr:row>9</xdr:row>
      <xdr:rowOff>167550</xdr:rowOff>
    </xdr:to>
    <xdr:pic>
      <xdr:nvPicPr>
        <xdr:cNvPr id="3" name="Picture 2">
          <a:hlinkClick xmlns:r="http://schemas.openxmlformats.org/officeDocument/2006/relationships" r:id="rId3"/>
          <a:extLst>
            <a:ext uri="{FF2B5EF4-FFF2-40B4-BE49-F238E27FC236}">
              <a16:creationId xmlns:a16="http://schemas.microsoft.com/office/drawing/2014/main" id="{D32E95C2-50FD-4A3A-8992-6D6125B8FF8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36725" y="1123950"/>
          <a:ext cx="624750" cy="758100"/>
        </a:xfrm>
        <a:prstGeom prst="rect">
          <a:avLst/>
        </a:prstGeom>
      </xdr:spPr>
    </xdr:pic>
    <xdr:clientData/>
  </xdr:twoCellAnchor>
  <xdr:twoCellAnchor>
    <xdr:from>
      <xdr:col>0</xdr:col>
      <xdr:colOff>0</xdr:colOff>
      <xdr:row>0</xdr:row>
      <xdr:rowOff>0</xdr:rowOff>
    </xdr:from>
    <xdr:to>
      <xdr:col>17</xdr:col>
      <xdr:colOff>485</xdr:colOff>
      <xdr:row>6</xdr:row>
      <xdr:rowOff>0</xdr:rowOff>
    </xdr:to>
    <xdr:grpSp>
      <xdr:nvGrpSpPr>
        <xdr:cNvPr id="4" name="Group 3">
          <a:extLst>
            <a:ext uri="{FF2B5EF4-FFF2-40B4-BE49-F238E27FC236}">
              <a16:creationId xmlns:a16="http://schemas.microsoft.com/office/drawing/2014/main" id="{15267DAA-37D8-41F5-8149-E6B7D3E83014}"/>
            </a:ext>
          </a:extLst>
        </xdr:cNvPr>
        <xdr:cNvGrpSpPr/>
      </xdr:nvGrpSpPr>
      <xdr:grpSpPr>
        <a:xfrm>
          <a:off x="10148502280" y="0"/>
          <a:ext cx="11393132" cy="1120588"/>
          <a:chOff x="11100959755" y="0"/>
          <a:chExt cx="11864825" cy="1051560"/>
        </a:xfrm>
      </xdr:grpSpPr>
      <xdr:grpSp>
        <xdr:nvGrpSpPr>
          <xdr:cNvPr id="5" name="Group 4">
            <a:extLst>
              <a:ext uri="{FF2B5EF4-FFF2-40B4-BE49-F238E27FC236}">
                <a16:creationId xmlns:a16="http://schemas.microsoft.com/office/drawing/2014/main" id="{55069A7C-A3F8-4B9C-9244-1B6BCFCC7798}"/>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B2E44C9D-9E13-406B-BB82-76AAC9623F9D}"/>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5849D439-8031-4571-8E55-13E311C45E2E}"/>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A75A469E-577B-4B14-814D-18ABEEB8030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0AF11958-AAB0-4625-9516-F4B876D71C18}"/>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1CD2F67D-EACB-47C3-B174-6BF1088C59F9}"/>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18</xdr:col>
      <xdr:colOff>404345</xdr:colOff>
      <xdr:row>0</xdr:row>
      <xdr:rowOff>7620</xdr:rowOff>
    </xdr:from>
    <xdr:to>
      <xdr:col>20</xdr:col>
      <xdr:colOff>300857</xdr:colOff>
      <xdr:row>4</xdr:row>
      <xdr:rowOff>117418</xdr:rowOff>
    </xdr:to>
    <xdr:pic>
      <xdr:nvPicPr>
        <xdr:cNvPr id="11" name="Picture 10">
          <a:hlinkClick xmlns:r="http://schemas.openxmlformats.org/officeDocument/2006/relationships" r:id="rId8"/>
          <a:extLst>
            <a:ext uri="{FF2B5EF4-FFF2-40B4-BE49-F238E27FC236}">
              <a16:creationId xmlns:a16="http://schemas.microsoft.com/office/drawing/2014/main" id="{BEEE83D2-223A-42B7-86A5-CC0F6AC974CB}"/>
            </a:ext>
          </a:extLst>
        </xdr:cNvPr>
        <xdr:cNvPicPr>
          <a:picLocks noChangeAspect="1"/>
        </xdr:cNvPicPr>
      </xdr:nvPicPr>
      <xdr:blipFill rotWithShape="1">
        <a:blip xmlns:r="http://schemas.openxmlformats.org/officeDocument/2006/relationships" r:embed="rId9"/>
        <a:srcRect r="24723"/>
        <a:stretch/>
      </xdr:blipFill>
      <xdr:spPr>
        <a:xfrm>
          <a:off x="9663459343" y="7620"/>
          <a:ext cx="1077612" cy="871798"/>
        </a:xfrm>
        <a:prstGeom prst="rect">
          <a:avLst/>
        </a:prstGeom>
      </xdr:spPr>
    </xdr:pic>
    <xdr:clientData/>
  </xdr:twoCellAnchor>
  <xdr:twoCellAnchor>
    <xdr:from>
      <xdr:col>16</xdr:col>
      <xdr:colOff>198120</xdr:colOff>
      <xdr:row>0</xdr:row>
      <xdr:rowOff>0</xdr:rowOff>
    </xdr:from>
    <xdr:to>
      <xdr:col>18</xdr:col>
      <xdr:colOff>250058</xdr:colOff>
      <xdr:row>4</xdr:row>
      <xdr:rowOff>73219</xdr:rowOff>
    </xdr:to>
    <xdr:pic>
      <xdr:nvPicPr>
        <xdr:cNvPr id="12" name="Picture 11">
          <a:hlinkClick xmlns:r="http://schemas.openxmlformats.org/officeDocument/2006/relationships" r:id="rId10"/>
          <a:extLst>
            <a:ext uri="{FF2B5EF4-FFF2-40B4-BE49-F238E27FC236}">
              <a16:creationId xmlns:a16="http://schemas.microsoft.com/office/drawing/2014/main" id="{8D9D1AEE-37F8-4A55-8CD9-80A0314A054C}"/>
            </a:ext>
          </a:extLst>
        </xdr:cNvPr>
        <xdr:cNvPicPr>
          <a:picLocks noChangeAspect="1"/>
        </xdr:cNvPicPr>
      </xdr:nvPicPr>
      <xdr:blipFill>
        <a:blip xmlns:r="http://schemas.openxmlformats.org/officeDocument/2006/relationships" r:embed="rId11"/>
        <a:stretch>
          <a:fillRect/>
        </a:stretch>
      </xdr:blipFill>
      <xdr:spPr>
        <a:xfrm>
          <a:off x="9664691242" y="0"/>
          <a:ext cx="1233038" cy="83521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624746</xdr:colOff>
      <xdr:row>6</xdr:row>
      <xdr:rowOff>9525</xdr:rowOff>
    </xdr:from>
    <xdr:to>
      <xdr:col>2</xdr:col>
      <xdr:colOff>1721</xdr:colOff>
      <xdr:row>10</xdr:row>
      <xdr:rowOff>5625</xdr:rowOff>
    </xdr:to>
    <xdr:pic>
      <xdr:nvPicPr>
        <xdr:cNvPr id="2" name="Picture 1">
          <a:hlinkClick xmlns:r="http://schemas.openxmlformats.org/officeDocument/2006/relationships" r:id="rId1"/>
          <a:extLst>
            <a:ext uri="{FF2B5EF4-FFF2-40B4-BE49-F238E27FC236}">
              <a16:creationId xmlns:a16="http://schemas.microsoft.com/office/drawing/2014/main" id="{DBA54115-3702-42FB-91B4-73A5D6BEF94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502679" y="1152525"/>
          <a:ext cx="596175" cy="758100"/>
        </a:xfrm>
        <a:prstGeom prst="rect">
          <a:avLst/>
        </a:prstGeom>
      </xdr:spPr>
    </xdr:pic>
    <xdr:clientData/>
  </xdr:twoCellAnchor>
  <xdr:twoCellAnchor editAs="oneCell">
    <xdr:from>
      <xdr:col>14</xdr:col>
      <xdr:colOff>242025</xdr:colOff>
      <xdr:row>5</xdr:row>
      <xdr:rowOff>171450</xdr:rowOff>
    </xdr:from>
    <xdr:to>
      <xdr:col>15</xdr:col>
      <xdr:colOff>276225</xdr:colOff>
      <xdr:row>9</xdr:row>
      <xdr:rowOff>167550</xdr:rowOff>
    </xdr:to>
    <xdr:pic>
      <xdr:nvPicPr>
        <xdr:cNvPr id="3" name="Picture 2">
          <a:hlinkClick xmlns:r="http://schemas.openxmlformats.org/officeDocument/2006/relationships" r:id="rId3"/>
          <a:extLst>
            <a:ext uri="{FF2B5EF4-FFF2-40B4-BE49-F238E27FC236}">
              <a16:creationId xmlns:a16="http://schemas.microsoft.com/office/drawing/2014/main" id="{626E94A9-523B-44E7-B4E9-79B5D8892A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6436725" y="1123950"/>
          <a:ext cx="624750" cy="758100"/>
        </a:xfrm>
        <a:prstGeom prst="rect">
          <a:avLst/>
        </a:prstGeom>
      </xdr:spPr>
    </xdr:pic>
    <xdr:clientData/>
  </xdr:twoCellAnchor>
  <xdr:twoCellAnchor>
    <xdr:from>
      <xdr:col>0</xdr:col>
      <xdr:colOff>0</xdr:colOff>
      <xdr:row>0</xdr:row>
      <xdr:rowOff>0</xdr:rowOff>
    </xdr:from>
    <xdr:to>
      <xdr:col>17</xdr:col>
      <xdr:colOff>221465</xdr:colOff>
      <xdr:row>6</xdr:row>
      <xdr:rowOff>0</xdr:rowOff>
    </xdr:to>
    <xdr:grpSp>
      <xdr:nvGrpSpPr>
        <xdr:cNvPr id="4" name="Group 3">
          <a:extLst>
            <a:ext uri="{FF2B5EF4-FFF2-40B4-BE49-F238E27FC236}">
              <a16:creationId xmlns:a16="http://schemas.microsoft.com/office/drawing/2014/main" id="{517FA8AD-DE74-4199-B222-E14EB5BC9016}"/>
            </a:ext>
          </a:extLst>
        </xdr:cNvPr>
        <xdr:cNvGrpSpPr/>
      </xdr:nvGrpSpPr>
      <xdr:grpSpPr>
        <a:xfrm>
          <a:off x="10148281300" y="0"/>
          <a:ext cx="10874524" cy="1120588"/>
          <a:chOff x="11100959755" y="0"/>
          <a:chExt cx="11864825" cy="1051560"/>
        </a:xfrm>
      </xdr:grpSpPr>
      <xdr:grpSp>
        <xdr:nvGrpSpPr>
          <xdr:cNvPr id="5" name="Group 4">
            <a:extLst>
              <a:ext uri="{FF2B5EF4-FFF2-40B4-BE49-F238E27FC236}">
                <a16:creationId xmlns:a16="http://schemas.microsoft.com/office/drawing/2014/main" id="{9A1D5A89-84E6-47CA-9340-05E0DD3FD8B1}"/>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93F4A298-EBE3-4440-AFB5-B5519DD69CE6}"/>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177BA428-0B25-45CB-91ED-BD557F57B028}"/>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F972B94B-BCBC-4C55-BE47-28E940AFBAD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F6874318-C177-4F20-B5C3-FAA58D7E2F9C}"/>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AEBF99DF-09B3-4C70-B6CF-23C827EC113C}"/>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19</xdr:col>
      <xdr:colOff>46205</xdr:colOff>
      <xdr:row>0</xdr:row>
      <xdr:rowOff>60960</xdr:rowOff>
    </xdr:from>
    <xdr:to>
      <xdr:col>20</xdr:col>
      <xdr:colOff>620897</xdr:colOff>
      <xdr:row>4</xdr:row>
      <xdr:rowOff>170758</xdr:rowOff>
    </xdr:to>
    <xdr:pic>
      <xdr:nvPicPr>
        <xdr:cNvPr id="11" name="Picture 10">
          <a:hlinkClick xmlns:r="http://schemas.openxmlformats.org/officeDocument/2006/relationships" r:id="rId8"/>
          <a:extLst>
            <a:ext uri="{FF2B5EF4-FFF2-40B4-BE49-F238E27FC236}">
              <a16:creationId xmlns:a16="http://schemas.microsoft.com/office/drawing/2014/main" id="{D44E843F-6EC6-4D52-8600-680046965761}"/>
            </a:ext>
          </a:extLst>
        </xdr:cNvPr>
        <xdr:cNvPicPr>
          <a:picLocks noChangeAspect="1"/>
        </xdr:cNvPicPr>
      </xdr:nvPicPr>
      <xdr:blipFill rotWithShape="1">
        <a:blip xmlns:r="http://schemas.openxmlformats.org/officeDocument/2006/relationships" r:embed="rId9"/>
        <a:srcRect r="24723"/>
        <a:stretch/>
      </xdr:blipFill>
      <xdr:spPr>
        <a:xfrm>
          <a:off x="9663167878" y="60960"/>
          <a:ext cx="1136667" cy="871798"/>
        </a:xfrm>
        <a:prstGeom prst="rect">
          <a:avLst/>
        </a:prstGeom>
      </xdr:spPr>
    </xdr:pic>
    <xdr:clientData/>
  </xdr:twoCellAnchor>
  <xdr:twoCellAnchor>
    <xdr:from>
      <xdr:col>16</xdr:col>
      <xdr:colOff>518160</xdr:colOff>
      <xdr:row>0</xdr:row>
      <xdr:rowOff>53340</xdr:rowOff>
    </xdr:from>
    <xdr:to>
      <xdr:col>18</xdr:col>
      <xdr:colOff>570098</xdr:colOff>
      <xdr:row>4</xdr:row>
      <xdr:rowOff>126559</xdr:rowOff>
    </xdr:to>
    <xdr:pic>
      <xdr:nvPicPr>
        <xdr:cNvPr id="12" name="Picture 11">
          <a:hlinkClick xmlns:r="http://schemas.openxmlformats.org/officeDocument/2006/relationships" r:id="rId10"/>
          <a:extLst>
            <a:ext uri="{FF2B5EF4-FFF2-40B4-BE49-F238E27FC236}">
              <a16:creationId xmlns:a16="http://schemas.microsoft.com/office/drawing/2014/main" id="{BFFC6D83-F29F-40A9-9314-A1EF9706FE93}"/>
            </a:ext>
          </a:extLst>
        </xdr:cNvPr>
        <xdr:cNvPicPr>
          <a:picLocks noChangeAspect="1"/>
        </xdr:cNvPicPr>
      </xdr:nvPicPr>
      <xdr:blipFill>
        <a:blip xmlns:r="http://schemas.openxmlformats.org/officeDocument/2006/relationships" r:embed="rId11"/>
        <a:stretch>
          <a:fillRect/>
        </a:stretch>
      </xdr:blipFill>
      <xdr:spPr>
        <a:xfrm>
          <a:off x="9664371202" y="53340"/>
          <a:ext cx="1233038" cy="83521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615221</xdr:colOff>
      <xdr:row>6</xdr:row>
      <xdr:rowOff>0</xdr:rowOff>
    </xdr:from>
    <xdr:to>
      <xdr:col>2</xdr:col>
      <xdr:colOff>1721</xdr:colOff>
      <xdr:row>10</xdr:row>
      <xdr:rowOff>1815</xdr:rowOff>
    </xdr:to>
    <xdr:pic>
      <xdr:nvPicPr>
        <xdr:cNvPr id="2" name="Picture 1">
          <a:hlinkClick xmlns:r="http://schemas.openxmlformats.org/officeDocument/2006/relationships" r:id="rId1"/>
          <a:extLst>
            <a:ext uri="{FF2B5EF4-FFF2-40B4-BE49-F238E27FC236}">
              <a16:creationId xmlns:a16="http://schemas.microsoft.com/office/drawing/2014/main" id="{1C8BEBE4-30CE-4896-B893-D0DB2EC5F3E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6007629" y="1143000"/>
          <a:ext cx="596175" cy="763815"/>
        </a:xfrm>
        <a:prstGeom prst="rect">
          <a:avLst/>
        </a:prstGeom>
      </xdr:spPr>
    </xdr:pic>
    <xdr:clientData/>
  </xdr:twoCellAnchor>
  <xdr:twoCellAnchor editAs="oneCell">
    <xdr:from>
      <xdr:col>12</xdr:col>
      <xdr:colOff>371475</xdr:colOff>
      <xdr:row>6</xdr:row>
      <xdr:rowOff>0</xdr:rowOff>
    </xdr:from>
    <xdr:to>
      <xdr:col>13</xdr:col>
      <xdr:colOff>405675</xdr:colOff>
      <xdr:row>10</xdr:row>
      <xdr:rowOff>1815</xdr:rowOff>
    </xdr:to>
    <xdr:pic>
      <xdr:nvPicPr>
        <xdr:cNvPr id="3" name="Picture 2">
          <a:hlinkClick xmlns:r="http://schemas.openxmlformats.org/officeDocument/2006/relationships" r:id="rId3"/>
          <a:extLst>
            <a:ext uri="{FF2B5EF4-FFF2-40B4-BE49-F238E27FC236}">
              <a16:creationId xmlns:a16="http://schemas.microsoft.com/office/drawing/2014/main" id="{80CFA336-6D7D-42CF-9FCB-9BC453C00B5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488375" y="1143000"/>
          <a:ext cx="624750" cy="763815"/>
        </a:xfrm>
        <a:prstGeom prst="rect">
          <a:avLst/>
        </a:prstGeom>
      </xdr:spPr>
    </xdr:pic>
    <xdr:clientData/>
  </xdr:twoCellAnchor>
  <xdr:twoCellAnchor>
    <xdr:from>
      <xdr:col>0</xdr:col>
      <xdr:colOff>0</xdr:colOff>
      <xdr:row>0</xdr:row>
      <xdr:rowOff>0</xdr:rowOff>
    </xdr:from>
    <xdr:to>
      <xdr:col>14</xdr:col>
      <xdr:colOff>541505</xdr:colOff>
      <xdr:row>6</xdr:row>
      <xdr:rowOff>0</xdr:rowOff>
    </xdr:to>
    <xdr:grpSp>
      <xdr:nvGrpSpPr>
        <xdr:cNvPr id="4" name="Group 3">
          <a:extLst>
            <a:ext uri="{FF2B5EF4-FFF2-40B4-BE49-F238E27FC236}">
              <a16:creationId xmlns:a16="http://schemas.microsoft.com/office/drawing/2014/main" id="{1B8B590A-3051-4961-901E-B15A802474C1}"/>
            </a:ext>
          </a:extLst>
        </xdr:cNvPr>
        <xdr:cNvGrpSpPr/>
      </xdr:nvGrpSpPr>
      <xdr:grpSpPr>
        <a:xfrm>
          <a:off x="10149821437" y="0"/>
          <a:ext cx="10910681" cy="1120588"/>
          <a:chOff x="11100959755" y="0"/>
          <a:chExt cx="11864825" cy="1051560"/>
        </a:xfrm>
      </xdr:grpSpPr>
      <xdr:grpSp>
        <xdr:nvGrpSpPr>
          <xdr:cNvPr id="5" name="Group 4">
            <a:extLst>
              <a:ext uri="{FF2B5EF4-FFF2-40B4-BE49-F238E27FC236}">
                <a16:creationId xmlns:a16="http://schemas.microsoft.com/office/drawing/2014/main" id="{D240B42D-1412-47C2-ACF2-D582BAEDCB6B}"/>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F599BF39-3940-4959-A17C-4E19E609152C}"/>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C47F981C-3F60-42E7-AC1B-96F152FB3AA5}"/>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33285A0B-E077-43BC-9B85-A7D5647D458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D50D5EB6-03A2-45DA-9857-1117BAD361FF}"/>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1262C6E2-46E9-4686-BB9E-D34565B3FA4D}"/>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16</xdr:col>
      <xdr:colOff>274805</xdr:colOff>
      <xdr:row>0</xdr:row>
      <xdr:rowOff>114300</xdr:rowOff>
    </xdr:from>
    <xdr:to>
      <xdr:col>18</xdr:col>
      <xdr:colOff>171317</xdr:colOff>
      <xdr:row>5</xdr:row>
      <xdr:rowOff>48838</xdr:rowOff>
    </xdr:to>
    <xdr:pic>
      <xdr:nvPicPr>
        <xdr:cNvPr id="11" name="Picture 10">
          <a:hlinkClick xmlns:r="http://schemas.openxmlformats.org/officeDocument/2006/relationships" r:id="rId8"/>
          <a:extLst>
            <a:ext uri="{FF2B5EF4-FFF2-40B4-BE49-F238E27FC236}">
              <a16:creationId xmlns:a16="http://schemas.microsoft.com/office/drawing/2014/main" id="{B035EC3F-2898-4AA0-9858-18F874216680}"/>
            </a:ext>
          </a:extLst>
        </xdr:cNvPr>
        <xdr:cNvPicPr>
          <a:picLocks noChangeAspect="1"/>
        </xdr:cNvPicPr>
      </xdr:nvPicPr>
      <xdr:blipFill rotWithShape="1">
        <a:blip xmlns:r="http://schemas.openxmlformats.org/officeDocument/2006/relationships" r:embed="rId9"/>
        <a:srcRect r="24723"/>
        <a:stretch/>
      </xdr:blipFill>
      <xdr:spPr>
        <a:xfrm>
          <a:off x="9664769983" y="114300"/>
          <a:ext cx="1077612" cy="887038"/>
        </a:xfrm>
        <a:prstGeom prst="rect">
          <a:avLst/>
        </a:prstGeom>
      </xdr:spPr>
    </xdr:pic>
    <xdr:clientData/>
  </xdr:twoCellAnchor>
  <xdr:twoCellAnchor>
    <xdr:from>
      <xdr:col>14</xdr:col>
      <xdr:colOff>68580</xdr:colOff>
      <xdr:row>0</xdr:row>
      <xdr:rowOff>106680</xdr:rowOff>
    </xdr:from>
    <xdr:to>
      <xdr:col>16</xdr:col>
      <xdr:colOff>120518</xdr:colOff>
      <xdr:row>5</xdr:row>
      <xdr:rowOff>4639</xdr:rowOff>
    </xdr:to>
    <xdr:pic>
      <xdr:nvPicPr>
        <xdr:cNvPr id="12" name="Picture 11">
          <a:hlinkClick xmlns:r="http://schemas.openxmlformats.org/officeDocument/2006/relationships" r:id="rId10"/>
          <a:extLst>
            <a:ext uri="{FF2B5EF4-FFF2-40B4-BE49-F238E27FC236}">
              <a16:creationId xmlns:a16="http://schemas.microsoft.com/office/drawing/2014/main" id="{87765112-87CD-42E1-9D89-1023B0C55F27}"/>
            </a:ext>
          </a:extLst>
        </xdr:cNvPr>
        <xdr:cNvPicPr>
          <a:picLocks noChangeAspect="1"/>
        </xdr:cNvPicPr>
      </xdr:nvPicPr>
      <xdr:blipFill>
        <a:blip xmlns:r="http://schemas.openxmlformats.org/officeDocument/2006/relationships" r:embed="rId11"/>
        <a:stretch>
          <a:fillRect/>
        </a:stretch>
      </xdr:blipFill>
      <xdr:spPr>
        <a:xfrm>
          <a:off x="9666001882" y="106680"/>
          <a:ext cx="1233038" cy="85045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1</xdr:col>
      <xdr:colOff>615221</xdr:colOff>
      <xdr:row>6</xdr:row>
      <xdr:rowOff>0</xdr:rowOff>
    </xdr:from>
    <xdr:to>
      <xdr:col>1</xdr:col>
      <xdr:colOff>1225684</xdr:colOff>
      <xdr:row>10</xdr:row>
      <xdr:rowOff>182</xdr:rowOff>
    </xdr:to>
    <xdr:pic>
      <xdr:nvPicPr>
        <xdr:cNvPr id="2" name="Picture 1">
          <a:hlinkClick xmlns:r="http://schemas.openxmlformats.org/officeDocument/2006/relationships" r:id="rId1"/>
          <a:extLst>
            <a:ext uri="{FF2B5EF4-FFF2-40B4-BE49-F238E27FC236}">
              <a16:creationId xmlns:a16="http://schemas.microsoft.com/office/drawing/2014/main" id="{55860A9E-F192-4517-92BD-C846950D11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936066" y="1143000"/>
          <a:ext cx="610463" cy="762182"/>
        </a:xfrm>
        <a:prstGeom prst="rect">
          <a:avLst/>
        </a:prstGeom>
      </xdr:spPr>
    </xdr:pic>
    <xdr:clientData/>
  </xdr:twoCellAnchor>
  <xdr:twoCellAnchor editAs="oneCell">
    <xdr:from>
      <xdr:col>19</xdr:col>
      <xdr:colOff>242025</xdr:colOff>
      <xdr:row>6</xdr:row>
      <xdr:rowOff>0</xdr:rowOff>
    </xdr:from>
    <xdr:to>
      <xdr:col>20</xdr:col>
      <xdr:colOff>276225</xdr:colOff>
      <xdr:row>10</xdr:row>
      <xdr:rowOff>182</xdr:rowOff>
    </xdr:to>
    <xdr:pic>
      <xdr:nvPicPr>
        <xdr:cNvPr id="3" name="Picture 2">
          <a:hlinkClick xmlns:r="http://schemas.openxmlformats.org/officeDocument/2006/relationships" r:id="rId3"/>
          <a:extLst>
            <a:ext uri="{FF2B5EF4-FFF2-40B4-BE49-F238E27FC236}">
              <a16:creationId xmlns:a16="http://schemas.microsoft.com/office/drawing/2014/main" id="{4AFF7667-6E6D-4087-A413-0113F9D2FF5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3741150" y="1143000"/>
          <a:ext cx="624750" cy="762182"/>
        </a:xfrm>
        <a:prstGeom prst="rect">
          <a:avLst/>
        </a:prstGeom>
      </xdr:spPr>
    </xdr:pic>
    <xdr:clientData/>
  </xdr:twoCellAnchor>
  <xdr:twoCellAnchor>
    <xdr:from>
      <xdr:col>0</xdr:col>
      <xdr:colOff>0</xdr:colOff>
      <xdr:row>0</xdr:row>
      <xdr:rowOff>0</xdr:rowOff>
    </xdr:from>
    <xdr:to>
      <xdr:col>16</xdr:col>
      <xdr:colOff>10282</xdr:colOff>
      <xdr:row>6</xdr:row>
      <xdr:rowOff>6531</xdr:rowOff>
    </xdr:to>
    <xdr:grpSp>
      <xdr:nvGrpSpPr>
        <xdr:cNvPr id="4" name="Group 3">
          <a:extLst>
            <a:ext uri="{FF2B5EF4-FFF2-40B4-BE49-F238E27FC236}">
              <a16:creationId xmlns:a16="http://schemas.microsoft.com/office/drawing/2014/main" id="{44AA4074-F700-4F4A-8598-C83CBA702C52}"/>
            </a:ext>
          </a:extLst>
        </xdr:cNvPr>
        <xdr:cNvGrpSpPr/>
      </xdr:nvGrpSpPr>
      <xdr:grpSpPr>
        <a:xfrm>
          <a:off x="10204913082" y="0"/>
          <a:ext cx="10932282" cy="1114895"/>
          <a:chOff x="11100959755" y="0"/>
          <a:chExt cx="11864825" cy="1051560"/>
        </a:xfrm>
      </xdr:grpSpPr>
      <xdr:grpSp>
        <xdr:nvGrpSpPr>
          <xdr:cNvPr id="5" name="Group 4">
            <a:extLst>
              <a:ext uri="{FF2B5EF4-FFF2-40B4-BE49-F238E27FC236}">
                <a16:creationId xmlns:a16="http://schemas.microsoft.com/office/drawing/2014/main" id="{AC13331A-363F-477C-BBD2-6745E1065D14}"/>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A0407BA0-CC93-4351-AC9A-C6A348303EC5}"/>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B1C70F6C-E3DB-4528-BC8A-3647C77DBA31}"/>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C7A89AA8-A447-4458-A1B0-9A2068170B9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0070C58B-E015-4AF9-9183-5E497E26A807}"/>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B7EABC2B-2D4F-42EF-8111-4627E5E89916}"/>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17</xdr:col>
      <xdr:colOff>528443</xdr:colOff>
      <xdr:row>0</xdr:row>
      <xdr:rowOff>62048</xdr:rowOff>
    </xdr:from>
    <xdr:to>
      <xdr:col>19</xdr:col>
      <xdr:colOff>431486</xdr:colOff>
      <xdr:row>5</xdr:row>
      <xdr:rowOff>2029</xdr:rowOff>
    </xdr:to>
    <xdr:pic>
      <xdr:nvPicPr>
        <xdr:cNvPr id="11" name="Picture 10">
          <a:hlinkClick xmlns:r="http://schemas.openxmlformats.org/officeDocument/2006/relationships" r:id="rId8"/>
          <a:extLst>
            <a:ext uri="{FF2B5EF4-FFF2-40B4-BE49-F238E27FC236}">
              <a16:creationId xmlns:a16="http://schemas.microsoft.com/office/drawing/2014/main" id="{80ED311B-6D2A-4AAC-9B26-BA419B2F120A}"/>
            </a:ext>
          </a:extLst>
        </xdr:cNvPr>
        <xdr:cNvPicPr>
          <a:picLocks noChangeAspect="1"/>
        </xdr:cNvPicPr>
      </xdr:nvPicPr>
      <xdr:blipFill rotWithShape="1">
        <a:blip xmlns:r="http://schemas.openxmlformats.org/officeDocument/2006/relationships" r:embed="rId9"/>
        <a:srcRect r="24723"/>
        <a:stretch/>
      </xdr:blipFill>
      <xdr:spPr>
        <a:xfrm>
          <a:off x="9664176439" y="62048"/>
          <a:ext cx="1084143" cy="892481"/>
        </a:xfrm>
        <a:prstGeom prst="rect">
          <a:avLst/>
        </a:prstGeom>
      </xdr:spPr>
    </xdr:pic>
    <xdr:clientData/>
  </xdr:twoCellAnchor>
  <xdr:twoCellAnchor>
    <xdr:from>
      <xdr:col>15</xdr:col>
      <xdr:colOff>315686</xdr:colOff>
      <xdr:row>0</xdr:row>
      <xdr:rowOff>54428</xdr:rowOff>
    </xdr:from>
    <xdr:to>
      <xdr:col>17</xdr:col>
      <xdr:colOff>374156</xdr:colOff>
      <xdr:row>4</xdr:row>
      <xdr:rowOff>132001</xdr:rowOff>
    </xdr:to>
    <xdr:pic>
      <xdr:nvPicPr>
        <xdr:cNvPr id="12" name="Picture 11">
          <a:hlinkClick xmlns:r="http://schemas.openxmlformats.org/officeDocument/2006/relationships" r:id="rId10"/>
          <a:extLst>
            <a:ext uri="{FF2B5EF4-FFF2-40B4-BE49-F238E27FC236}">
              <a16:creationId xmlns:a16="http://schemas.microsoft.com/office/drawing/2014/main" id="{F34CACB4-BF19-4658-8B4D-A185BB077196}"/>
            </a:ext>
          </a:extLst>
        </xdr:cNvPr>
        <xdr:cNvPicPr>
          <a:picLocks noChangeAspect="1"/>
        </xdr:cNvPicPr>
      </xdr:nvPicPr>
      <xdr:blipFill>
        <a:blip xmlns:r="http://schemas.openxmlformats.org/officeDocument/2006/relationships" r:embed="rId11"/>
        <a:stretch>
          <a:fillRect/>
        </a:stretch>
      </xdr:blipFill>
      <xdr:spPr>
        <a:xfrm>
          <a:off x="9665414869" y="54428"/>
          <a:ext cx="1239570" cy="839573"/>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1</xdr:col>
      <xdr:colOff>624746</xdr:colOff>
      <xdr:row>6</xdr:row>
      <xdr:rowOff>0</xdr:rowOff>
    </xdr:from>
    <xdr:to>
      <xdr:col>1</xdr:col>
      <xdr:colOff>1237590</xdr:colOff>
      <xdr:row>10</xdr:row>
      <xdr:rowOff>182</xdr:rowOff>
    </xdr:to>
    <xdr:pic>
      <xdr:nvPicPr>
        <xdr:cNvPr id="2" name="Picture 1">
          <a:hlinkClick xmlns:r="http://schemas.openxmlformats.org/officeDocument/2006/relationships" r:id="rId1"/>
          <a:extLst>
            <a:ext uri="{FF2B5EF4-FFF2-40B4-BE49-F238E27FC236}">
              <a16:creationId xmlns:a16="http://schemas.microsoft.com/office/drawing/2014/main" id="{D04AC109-C3FF-4113-8DBF-EE1443F2EF3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666985" y="1143000"/>
          <a:ext cx="612844" cy="762182"/>
        </a:xfrm>
        <a:prstGeom prst="rect">
          <a:avLst/>
        </a:prstGeom>
      </xdr:spPr>
    </xdr:pic>
    <xdr:clientData/>
  </xdr:twoCellAnchor>
  <xdr:twoCellAnchor editAs="oneCell">
    <xdr:from>
      <xdr:col>19</xdr:col>
      <xdr:colOff>242025</xdr:colOff>
      <xdr:row>6</xdr:row>
      <xdr:rowOff>0</xdr:rowOff>
    </xdr:from>
    <xdr:to>
      <xdr:col>20</xdr:col>
      <xdr:colOff>276225</xdr:colOff>
      <xdr:row>10</xdr:row>
      <xdr:rowOff>182</xdr:rowOff>
    </xdr:to>
    <xdr:pic>
      <xdr:nvPicPr>
        <xdr:cNvPr id="3" name="Picture 2">
          <a:hlinkClick xmlns:r="http://schemas.openxmlformats.org/officeDocument/2006/relationships" r:id="rId3"/>
          <a:extLst>
            <a:ext uri="{FF2B5EF4-FFF2-40B4-BE49-F238E27FC236}">
              <a16:creationId xmlns:a16="http://schemas.microsoft.com/office/drawing/2014/main" id="{AA2D2989-D7CF-493B-A5A4-C5DB78A7CCC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3483975" y="1143000"/>
          <a:ext cx="624750" cy="762182"/>
        </a:xfrm>
        <a:prstGeom prst="rect">
          <a:avLst/>
        </a:prstGeom>
      </xdr:spPr>
    </xdr:pic>
    <xdr:clientData/>
  </xdr:twoCellAnchor>
  <xdr:twoCellAnchor>
    <xdr:from>
      <xdr:col>0</xdr:col>
      <xdr:colOff>0</xdr:colOff>
      <xdr:row>0</xdr:row>
      <xdr:rowOff>0</xdr:rowOff>
    </xdr:from>
    <xdr:to>
      <xdr:col>16</xdr:col>
      <xdr:colOff>10282</xdr:colOff>
      <xdr:row>6</xdr:row>
      <xdr:rowOff>6531</xdr:rowOff>
    </xdr:to>
    <xdr:grpSp>
      <xdr:nvGrpSpPr>
        <xdr:cNvPr id="4" name="Group 3">
          <a:extLst>
            <a:ext uri="{FF2B5EF4-FFF2-40B4-BE49-F238E27FC236}">
              <a16:creationId xmlns:a16="http://schemas.microsoft.com/office/drawing/2014/main" id="{DB5789BE-A27A-4A23-BE62-607DB57A9BBD}"/>
            </a:ext>
          </a:extLst>
        </xdr:cNvPr>
        <xdr:cNvGrpSpPr/>
      </xdr:nvGrpSpPr>
      <xdr:grpSpPr>
        <a:xfrm>
          <a:off x="10204693718" y="0"/>
          <a:ext cx="10932282" cy="1114895"/>
          <a:chOff x="11100959755" y="0"/>
          <a:chExt cx="11864825" cy="1051560"/>
        </a:xfrm>
      </xdr:grpSpPr>
      <xdr:grpSp>
        <xdr:nvGrpSpPr>
          <xdr:cNvPr id="5" name="Group 4">
            <a:extLst>
              <a:ext uri="{FF2B5EF4-FFF2-40B4-BE49-F238E27FC236}">
                <a16:creationId xmlns:a16="http://schemas.microsoft.com/office/drawing/2014/main" id="{A9EAD98E-F59B-442E-BBA4-EE3964458D77}"/>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52988FCE-0AD6-4665-9110-D1522FFB8173}"/>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C62238EF-FBE5-4240-BFF3-97C5593D1EED}"/>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9D37EED9-699A-48BD-B4B9-2559856F114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30FA8123-CCD1-4DE8-8B06-9E5B9C541999}"/>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9333ACE4-630A-4299-92F1-C2246920A710}"/>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17</xdr:col>
      <xdr:colOff>582871</xdr:colOff>
      <xdr:row>0</xdr:row>
      <xdr:rowOff>29392</xdr:rowOff>
    </xdr:from>
    <xdr:to>
      <xdr:col>19</xdr:col>
      <xdr:colOff>485914</xdr:colOff>
      <xdr:row>4</xdr:row>
      <xdr:rowOff>143544</xdr:rowOff>
    </xdr:to>
    <xdr:pic>
      <xdr:nvPicPr>
        <xdr:cNvPr id="11" name="Picture 10">
          <a:hlinkClick xmlns:r="http://schemas.openxmlformats.org/officeDocument/2006/relationships" r:id="rId8"/>
          <a:extLst>
            <a:ext uri="{FF2B5EF4-FFF2-40B4-BE49-F238E27FC236}">
              <a16:creationId xmlns:a16="http://schemas.microsoft.com/office/drawing/2014/main" id="{6B4C9F81-B5C5-4211-9B53-476D8EFD079F}"/>
            </a:ext>
          </a:extLst>
        </xdr:cNvPr>
        <xdr:cNvPicPr>
          <a:picLocks noChangeAspect="1"/>
        </xdr:cNvPicPr>
      </xdr:nvPicPr>
      <xdr:blipFill rotWithShape="1">
        <a:blip xmlns:r="http://schemas.openxmlformats.org/officeDocument/2006/relationships" r:embed="rId9"/>
        <a:srcRect r="24723"/>
        <a:stretch/>
      </xdr:blipFill>
      <xdr:spPr>
        <a:xfrm>
          <a:off x="9663864836" y="29392"/>
          <a:ext cx="1084143" cy="876152"/>
        </a:xfrm>
        <a:prstGeom prst="rect">
          <a:avLst/>
        </a:prstGeom>
      </xdr:spPr>
    </xdr:pic>
    <xdr:clientData/>
  </xdr:twoCellAnchor>
  <xdr:twoCellAnchor>
    <xdr:from>
      <xdr:col>15</xdr:col>
      <xdr:colOff>370114</xdr:colOff>
      <xdr:row>0</xdr:row>
      <xdr:rowOff>21772</xdr:rowOff>
    </xdr:from>
    <xdr:to>
      <xdr:col>17</xdr:col>
      <xdr:colOff>428584</xdr:colOff>
      <xdr:row>4</xdr:row>
      <xdr:rowOff>99345</xdr:rowOff>
    </xdr:to>
    <xdr:pic>
      <xdr:nvPicPr>
        <xdr:cNvPr id="12" name="Picture 11">
          <a:hlinkClick xmlns:r="http://schemas.openxmlformats.org/officeDocument/2006/relationships" r:id="rId10"/>
          <a:extLst>
            <a:ext uri="{FF2B5EF4-FFF2-40B4-BE49-F238E27FC236}">
              <a16:creationId xmlns:a16="http://schemas.microsoft.com/office/drawing/2014/main" id="{E19249C0-43E6-4AAB-8800-AB998B62D1B9}"/>
            </a:ext>
          </a:extLst>
        </xdr:cNvPr>
        <xdr:cNvPicPr>
          <a:picLocks noChangeAspect="1"/>
        </xdr:cNvPicPr>
      </xdr:nvPicPr>
      <xdr:blipFill>
        <a:blip xmlns:r="http://schemas.openxmlformats.org/officeDocument/2006/relationships" r:embed="rId11"/>
        <a:stretch>
          <a:fillRect/>
        </a:stretch>
      </xdr:blipFill>
      <xdr:spPr>
        <a:xfrm>
          <a:off x="9665103266" y="21772"/>
          <a:ext cx="1239570" cy="839573"/>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1</xdr:col>
      <xdr:colOff>643796</xdr:colOff>
      <xdr:row>6</xdr:row>
      <xdr:rowOff>0</xdr:rowOff>
    </xdr:from>
    <xdr:to>
      <xdr:col>1</xdr:col>
      <xdr:colOff>1256640</xdr:colOff>
      <xdr:row>10</xdr:row>
      <xdr:rowOff>182</xdr:rowOff>
    </xdr:to>
    <xdr:pic>
      <xdr:nvPicPr>
        <xdr:cNvPr id="2" name="Picture 1">
          <a:hlinkClick xmlns:r="http://schemas.openxmlformats.org/officeDocument/2006/relationships" r:id="rId1"/>
          <a:extLst>
            <a:ext uri="{FF2B5EF4-FFF2-40B4-BE49-F238E27FC236}">
              <a16:creationId xmlns:a16="http://schemas.microsoft.com/office/drawing/2014/main" id="{6357338F-A182-4B03-985D-3D444E6FA72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647935" y="1143000"/>
          <a:ext cx="612844" cy="762182"/>
        </a:xfrm>
        <a:prstGeom prst="rect">
          <a:avLst/>
        </a:prstGeom>
      </xdr:spPr>
    </xdr:pic>
    <xdr:clientData/>
  </xdr:twoCellAnchor>
  <xdr:twoCellAnchor editAs="oneCell">
    <xdr:from>
      <xdr:col>19</xdr:col>
      <xdr:colOff>261075</xdr:colOff>
      <xdr:row>6</xdr:row>
      <xdr:rowOff>0</xdr:rowOff>
    </xdr:from>
    <xdr:to>
      <xdr:col>20</xdr:col>
      <xdr:colOff>295275</xdr:colOff>
      <xdr:row>10</xdr:row>
      <xdr:rowOff>182</xdr:rowOff>
    </xdr:to>
    <xdr:pic>
      <xdr:nvPicPr>
        <xdr:cNvPr id="3" name="Picture 2">
          <a:hlinkClick xmlns:r="http://schemas.openxmlformats.org/officeDocument/2006/relationships" r:id="rId3"/>
          <a:extLst>
            <a:ext uri="{FF2B5EF4-FFF2-40B4-BE49-F238E27FC236}">
              <a16:creationId xmlns:a16="http://schemas.microsoft.com/office/drawing/2014/main" id="{83A5B8BB-B6F9-4DE5-8EB8-C9B0739C024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3464925" y="1143000"/>
          <a:ext cx="624750" cy="762182"/>
        </a:xfrm>
        <a:prstGeom prst="rect">
          <a:avLst/>
        </a:prstGeom>
      </xdr:spPr>
    </xdr:pic>
    <xdr:clientData/>
  </xdr:twoCellAnchor>
  <xdr:twoCellAnchor>
    <xdr:from>
      <xdr:col>0</xdr:col>
      <xdr:colOff>0</xdr:colOff>
      <xdr:row>0</xdr:row>
      <xdr:rowOff>0</xdr:rowOff>
    </xdr:from>
    <xdr:to>
      <xdr:col>16</xdr:col>
      <xdr:colOff>10282</xdr:colOff>
      <xdr:row>6</xdr:row>
      <xdr:rowOff>6531</xdr:rowOff>
    </xdr:to>
    <xdr:grpSp>
      <xdr:nvGrpSpPr>
        <xdr:cNvPr id="4" name="Group 3">
          <a:extLst>
            <a:ext uri="{FF2B5EF4-FFF2-40B4-BE49-F238E27FC236}">
              <a16:creationId xmlns:a16="http://schemas.microsoft.com/office/drawing/2014/main" id="{2AC79493-B952-4884-9D95-73E7BD417D85}"/>
            </a:ext>
          </a:extLst>
        </xdr:cNvPr>
        <xdr:cNvGrpSpPr/>
      </xdr:nvGrpSpPr>
      <xdr:grpSpPr>
        <a:xfrm>
          <a:off x="10204693718" y="0"/>
          <a:ext cx="10932282" cy="1114895"/>
          <a:chOff x="11100959755" y="0"/>
          <a:chExt cx="11864825" cy="1051560"/>
        </a:xfrm>
      </xdr:grpSpPr>
      <xdr:grpSp>
        <xdr:nvGrpSpPr>
          <xdr:cNvPr id="5" name="Group 4">
            <a:extLst>
              <a:ext uri="{FF2B5EF4-FFF2-40B4-BE49-F238E27FC236}">
                <a16:creationId xmlns:a16="http://schemas.microsoft.com/office/drawing/2014/main" id="{79A993E6-43AB-4F60-A837-30C802E5B313}"/>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F4A1E852-3E8B-4E60-90EF-450F92BBFC65}"/>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BD1FBEA1-323F-4DA8-BFDB-8DC40782F877}"/>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A0923AD0-3B5B-451F-BFB1-AF2B1E459EA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1EA60891-E947-449F-A5C3-6CEA0E593659}"/>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EBF06859-DBD9-4F23-B0A5-4B6875381BFB}"/>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17</xdr:col>
      <xdr:colOff>528442</xdr:colOff>
      <xdr:row>0</xdr:row>
      <xdr:rowOff>40277</xdr:rowOff>
    </xdr:from>
    <xdr:to>
      <xdr:col>19</xdr:col>
      <xdr:colOff>431485</xdr:colOff>
      <xdr:row>4</xdr:row>
      <xdr:rowOff>154429</xdr:rowOff>
    </xdr:to>
    <xdr:pic>
      <xdr:nvPicPr>
        <xdr:cNvPr id="11" name="Picture 10">
          <a:hlinkClick xmlns:r="http://schemas.openxmlformats.org/officeDocument/2006/relationships" r:id="rId8"/>
          <a:extLst>
            <a:ext uri="{FF2B5EF4-FFF2-40B4-BE49-F238E27FC236}">
              <a16:creationId xmlns:a16="http://schemas.microsoft.com/office/drawing/2014/main" id="{A5184629-E6F2-42F0-81BD-14FEAFA2AB4A}"/>
            </a:ext>
          </a:extLst>
        </xdr:cNvPr>
        <xdr:cNvPicPr>
          <a:picLocks noChangeAspect="1"/>
        </xdr:cNvPicPr>
      </xdr:nvPicPr>
      <xdr:blipFill rotWithShape="1">
        <a:blip xmlns:r="http://schemas.openxmlformats.org/officeDocument/2006/relationships" r:embed="rId9"/>
        <a:srcRect r="24723"/>
        <a:stretch/>
      </xdr:blipFill>
      <xdr:spPr>
        <a:xfrm>
          <a:off x="9663919265" y="40277"/>
          <a:ext cx="1084143" cy="876152"/>
        </a:xfrm>
        <a:prstGeom prst="rect">
          <a:avLst/>
        </a:prstGeom>
      </xdr:spPr>
    </xdr:pic>
    <xdr:clientData/>
  </xdr:twoCellAnchor>
  <xdr:twoCellAnchor>
    <xdr:from>
      <xdr:col>15</xdr:col>
      <xdr:colOff>315685</xdr:colOff>
      <xdr:row>0</xdr:row>
      <xdr:rowOff>32657</xdr:rowOff>
    </xdr:from>
    <xdr:to>
      <xdr:col>17</xdr:col>
      <xdr:colOff>374155</xdr:colOff>
      <xdr:row>4</xdr:row>
      <xdr:rowOff>110230</xdr:rowOff>
    </xdr:to>
    <xdr:pic>
      <xdr:nvPicPr>
        <xdr:cNvPr id="12" name="Picture 11">
          <a:hlinkClick xmlns:r="http://schemas.openxmlformats.org/officeDocument/2006/relationships" r:id="rId10"/>
          <a:extLst>
            <a:ext uri="{FF2B5EF4-FFF2-40B4-BE49-F238E27FC236}">
              <a16:creationId xmlns:a16="http://schemas.microsoft.com/office/drawing/2014/main" id="{8B4EA864-A75F-42CF-B186-328846ECD82D}"/>
            </a:ext>
          </a:extLst>
        </xdr:cNvPr>
        <xdr:cNvPicPr>
          <a:picLocks noChangeAspect="1"/>
        </xdr:cNvPicPr>
      </xdr:nvPicPr>
      <xdr:blipFill>
        <a:blip xmlns:r="http://schemas.openxmlformats.org/officeDocument/2006/relationships" r:embed="rId11"/>
        <a:stretch>
          <a:fillRect/>
        </a:stretch>
      </xdr:blipFill>
      <xdr:spPr>
        <a:xfrm>
          <a:off x="9665157695" y="32657"/>
          <a:ext cx="1239570" cy="839573"/>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1</xdr:col>
      <xdr:colOff>653321</xdr:colOff>
      <xdr:row>5</xdr:row>
      <xdr:rowOff>171450</xdr:rowOff>
    </xdr:from>
    <xdr:to>
      <xdr:col>1</xdr:col>
      <xdr:colOff>1263784</xdr:colOff>
      <xdr:row>9</xdr:row>
      <xdr:rowOff>167550</xdr:rowOff>
    </xdr:to>
    <xdr:pic>
      <xdr:nvPicPr>
        <xdr:cNvPr id="2" name="Picture 1">
          <a:hlinkClick xmlns:r="http://schemas.openxmlformats.org/officeDocument/2006/relationships" r:id="rId1"/>
          <a:extLst>
            <a:ext uri="{FF2B5EF4-FFF2-40B4-BE49-F238E27FC236}">
              <a16:creationId xmlns:a16="http://schemas.microsoft.com/office/drawing/2014/main" id="{32AAF640-A849-4CAF-A825-8A47ABD870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640791" y="1123950"/>
          <a:ext cx="610463" cy="758100"/>
        </a:xfrm>
        <a:prstGeom prst="rect">
          <a:avLst/>
        </a:prstGeom>
      </xdr:spPr>
    </xdr:pic>
    <xdr:clientData/>
  </xdr:twoCellAnchor>
  <xdr:twoCellAnchor editAs="oneCell">
    <xdr:from>
      <xdr:col>19</xdr:col>
      <xdr:colOff>251550</xdr:colOff>
      <xdr:row>5</xdr:row>
      <xdr:rowOff>171450</xdr:rowOff>
    </xdr:from>
    <xdr:to>
      <xdr:col>20</xdr:col>
      <xdr:colOff>285750</xdr:colOff>
      <xdr:row>9</xdr:row>
      <xdr:rowOff>167550</xdr:rowOff>
    </xdr:to>
    <xdr:pic>
      <xdr:nvPicPr>
        <xdr:cNvPr id="3" name="Picture 2">
          <a:hlinkClick xmlns:r="http://schemas.openxmlformats.org/officeDocument/2006/relationships" r:id="rId3"/>
          <a:extLst>
            <a:ext uri="{FF2B5EF4-FFF2-40B4-BE49-F238E27FC236}">
              <a16:creationId xmlns:a16="http://schemas.microsoft.com/office/drawing/2014/main" id="{C9FFE919-0066-419F-897B-4D8881E9C5C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3474450" y="1123950"/>
          <a:ext cx="624750" cy="758100"/>
        </a:xfrm>
        <a:prstGeom prst="rect">
          <a:avLst/>
        </a:prstGeom>
      </xdr:spPr>
    </xdr:pic>
    <xdr:clientData/>
  </xdr:twoCellAnchor>
  <xdr:twoCellAnchor>
    <xdr:from>
      <xdr:col>0</xdr:col>
      <xdr:colOff>0</xdr:colOff>
      <xdr:row>0</xdr:row>
      <xdr:rowOff>0</xdr:rowOff>
    </xdr:from>
    <xdr:to>
      <xdr:col>16</xdr:col>
      <xdr:colOff>10282</xdr:colOff>
      <xdr:row>6</xdr:row>
      <xdr:rowOff>6531</xdr:rowOff>
    </xdr:to>
    <xdr:grpSp>
      <xdr:nvGrpSpPr>
        <xdr:cNvPr id="4" name="Group 3">
          <a:extLst>
            <a:ext uri="{FF2B5EF4-FFF2-40B4-BE49-F238E27FC236}">
              <a16:creationId xmlns:a16="http://schemas.microsoft.com/office/drawing/2014/main" id="{2E0C4B84-E9C1-49D8-B828-6DA51D666985}"/>
            </a:ext>
          </a:extLst>
        </xdr:cNvPr>
        <xdr:cNvGrpSpPr/>
      </xdr:nvGrpSpPr>
      <xdr:grpSpPr>
        <a:xfrm>
          <a:off x="10204693718" y="0"/>
          <a:ext cx="10932282" cy="1114895"/>
          <a:chOff x="11100959755" y="0"/>
          <a:chExt cx="11864825" cy="1051560"/>
        </a:xfrm>
      </xdr:grpSpPr>
      <xdr:grpSp>
        <xdr:nvGrpSpPr>
          <xdr:cNvPr id="5" name="Group 4">
            <a:extLst>
              <a:ext uri="{FF2B5EF4-FFF2-40B4-BE49-F238E27FC236}">
                <a16:creationId xmlns:a16="http://schemas.microsoft.com/office/drawing/2014/main" id="{B5E85AD2-8F6D-48C2-A48B-0B364AEC6252}"/>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F7D39117-B72F-44C8-8639-6E54A00351C9}"/>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E86EE178-3790-48F3-B482-4AF497DBD1D2}"/>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21FB2FB5-93B1-42E6-90BE-F961923168B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E8C40418-5E60-49FC-BE91-BB412750B1AD}"/>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2B1A55E7-0B5D-4A08-BF06-14B51C50A173}"/>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17</xdr:col>
      <xdr:colOff>452243</xdr:colOff>
      <xdr:row>0</xdr:row>
      <xdr:rowOff>72934</xdr:rowOff>
    </xdr:from>
    <xdr:to>
      <xdr:col>19</xdr:col>
      <xdr:colOff>355286</xdr:colOff>
      <xdr:row>5</xdr:row>
      <xdr:rowOff>12915</xdr:rowOff>
    </xdr:to>
    <xdr:pic>
      <xdr:nvPicPr>
        <xdr:cNvPr id="11" name="Picture 10">
          <a:hlinkClick xmlns:r="http://schemas.openxmlformats.org/officeDocument/2006/relationships" r:id="rId8"/>
          <a:extLst>
            <a:ext uri="{FF2B5EF4-FFF2-40B4-BE49-F238E27FC236}">
              <a16:creationId xmlns:a16="http://schemas.microsoft.com/office/drawing/2014/main" id="{10CC4C66-1B92-4168-A8B3-FB1FCEAB8C94}"/>
            </a:ext>
          </a:extLst>
        </xdr:cNvPr>
        <xdr:cNvPicPr>
          <a:picLocks noChangeAspect="1"/>
        </xdr:cNvPicPr>
      </xdr:nvPicPr>
      <xdr:blipFill rotWithShape="1">
        <a:blip xmlns:r="http://schemas.openxmlformats.org/officeDocument/2006/relationships" r:embed="rId9"/>
        <a:srcRect r="24723"/>
        <a:stretch/>
      </xdr:blipFill>
      <xdr:spPr>
        <a:xfrm>
          <a:off x="9663995464" y="72934"/>
          <a:ext cx="1084143" cy="892481"/>
        </a:xfrm>
        <a:prstGeom prst="rect">
          <a:avLst/>
        </a:prstGeom>
      </xdr:spPr>
    </xdr:pic>
    <xdr:clientData/>
  </xdr:twoCellAnchor>
  <xdr:twoCellAnchor>
    <xdr:from>
      <xdr:col>15</xdr:col>
      <xdr:colOff>239486</xdr:colOff>
      <xdr:row>0</xdr:row>
      <xdr:rowOff>65314</xdr:rowOff>
    </xdr:from>
    <xdr:to>
      <xdr:col>17</xdr:col>
      <xdr:colOff>297956</xdr:colOff>
      <xdr:row>4</xdr:row>
      <xdr:rowOff>142887</xdr:rowOff>
    </xdr:to>
    <xdr:pic>
      <xdr:nvPicPr>
        <xdr:cNvPr id="12" name="Picture 11">
          <a:hlinkClick xmlns:r="http://schemas.openxmlformats.org/officeDocument/2006/relationships" r:id="rId10"/>
          <a:extLst>
            <a:ext uri="{FF2B5EF4-FFF2-40B4-BE49-F238E27FC236}">
              <a16:creationId xmlns:a16="http://schemas.microsoft.com/office/drawing/2014/main" id="{15ECF8ED-674B-42CE-9500-E55CF6E2FDDE}"/>
            </a:ext>
          </a:extLst>
        </xdr:cNvPr>
        <xdr:cNvPicPr>
          <a:picLocks noChangeAspect="1"/>
        </xdr:cNvPicPr>
      </xdr:nvPicPr>
      <xdr:blipFill>
        <a:blip xmlns:r="http://schemas.openxmlformats.org/officeDocument/2006/relationships" r:embed="rId11"/>
        <a:stretch>
          <a:fillRect/>
        </a:stretch>
      </xdr:blipFill>
      <xdr:spPr>
        <a:xfrm>
          <a:off x="9665233894" y="65314"/>
          <a:ext cx="1239570" cy="839573"/>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1</xdr:col>
      <xdr:colOff>666928</xdr:colOff>
      <xdr:row>5</xdr:row>
      <xdr:rowOff>163286</xdr:rowOff>
    </xdr:from>
    <xdr:to>
      <xdr:col>1</xdr:col>
      <xdr:colOff>1239820</xdr:colOff>
      <xdr:row>9</xdr:row>
      <xdr:rowOff>163467</xdr:rowOff>
    </xdr:to>
    <xdr:pic>
      <xdr:nvPicPr>
        <xdr:cNvPr id="2" name="Picture 1">
          <a:hlinkClick xmlns:r="http://schemas.openxmlformats.org/officeDocument/2006/relationships" r:id="rId1"/>
          <a:extLst>
            <a:ext uri="{FF2B5EF4-FFF2-40B4-BE49-F238E27FC236}">
              <a16:creationId xmlns:a16="http://schemas.microsoft.com/office/drawing/2014/main" id="{D46F3A1E-FE8B-4FF9-A397-1653B6D754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4664755" y="1115786"/>
          <a:ext cx="572892" cy="762181"/>
        </a:xfrm>
        <a:prstGeom prst="rect">
          <a:avLst/>
        </a:prstGeom>
      </xdr:spPr>
    </xdr:pic>
    <xdr:clientData/>
  </xdr:twoCellAnchor>
  <xdr:twoCellAnchor>
    <xdr:from>
      <xdr:col>0</xdr:col>
      <xdr:colOff>0</xdr:colOff>
      <xdr:row>0</xdr:row>
      <xdr:rowOff>0</xdr:rowOff>
    </xdr:from>
    <xdr:to>
      <xdr:col>16</xdr:col>
      <xdr:colOff>10282</xdr:colOff>
      <xdr:row>6</xdr:row>
      <xdr:rowOff>6531</xdr:rowOff>
    </xdr:to>
    <xdr:grpSp>
      <xdr:nvGrpSpPr>
        <xdr:cNvPr id="3" name="Group 2">
          <a:extLst>
            <a:ext uri="{FF2B5EF4-FFF2-40B4-BE49-F238E27FC236}">
              <a16:creationId xmlns:a16="http://schemas.microsoft.com/office/drawing/2014/main" id="{B9A3ADDC-73E5-4E00-B973-CCA63C13520F}"/>
            </a:ext>
          </a:extLst>
        </xdr:cNvPr>
        <xdr:cNvGrpSpPr/>
      </xdr:nvGrpSpPr>
      <xdr:grpSpPr>
        <a:xfrm>
          <a:off x="10204693718" y="0"/>
          <a:ext cx="10932282" cy="1114895"/>
          <a:chOff x="11100959755" y="0"/>
          <a:chExt cx="11864825" cy="1051560"/>
        </a:xfrm>
      </xdr:grpSpPr>
      <xdr:grpSp>
        <xdr:nvGrpSpPr>
          <xdr:cNvPr id="4" name="Group 3">
            <a:extLst>
              <a:ext uri="{FF2B5EF4-FFF2-40B4-BE49-F238E27FC236}">
                <a16:creationId xmlns:a16="http://schemas.microsoft.com/office/drawing/2014/main" id="{5765E174-AAFE-4F8A-93EF-4B699255BCAC}"/>
              </a:ext>
            </a:extLst>
          </xdr:cNvPr>
          <xdr:cNvGrpSpPr/>
        </xdr:nvGrpSpPr>
        <xdr:grpSpPr>
          <a:xfrm>
            <a:off x="11101084614" y="0"/>
            <a:ext cx="11739966" cy="1051560"/>
            <a:chOff x="11101084614" y="0"/>
            <a:chExt cx="11739966" cy="1051560"/>
          </a:xfrm>
        </xdr:grpSpPr>
        <xdr:grpSp>
          <xdr:nvGrpSpPr>
            <xdr:cNvPr id="6" name="Group 5">
              <a:extLst>
                <a:ext uri="{FF2B5EF4-FFF2-40B4-BE49-F238E27FC236}">
                  <a16:creationId xmlns:a16="http://schemas.microsoft.com/office/drawing/2014/main" id="{B5E77A4F-20A4-4677-AB5B-60B2E84C5060}"/>
                </a:ext>
              </a:extLst>
            </xdr:cNvPr>
            <xdr:cNvGrpSpPr/>
          </xdr:nvGrpSpPr>
          <xdr:grpSpPr>
            <a:xfrm>
              <a:off x="11101084614" y="0"/>
              <a:ext cx="11739966" cy="655374"/>
              <a:chOff x="11224993294" y="0"/>
              <a:chExt cx="11153136" cy="672458"/>
            </a:xfrm>
          </xdr:grpSpPr>
          <xdr:pic>
            <xdr:nvPicPr>
              <xdr:cNvPr id="8" name="Picture 7">
                <a:extLst>
                  <a:ext uri="{FF2B5EF4-FFF2-40B4-BE49-F238E27FC236}">
                    <a16:creationId xmlns:a16="http://schemas.microsoft.com/office/drawing/2014/main" id="{5B8170D1-63BE-4774-8498-959E572F8140}"/>
                  </a:ext>
                </a:extLst>
              </xdr:cNvPr>
              <xdr:cNvPicPr>
                <a:picLocks noChangeAspect="1"/>
              </xdr:cNvPicPr>
            </xdr:nvPicPr>
            <xdr:blipFill>
              <a:blip xmlns:r="http://schemas.openxmlformats.org/officeDocument/2006/relationships" r:embed="rId3"/>
              <a:stretch>
                <a:fillRect/>
              </a:stretch>
            </xdr:blipFill>
            <xdr:spPr>
              <a:xfrm>
                <a:off x="11224993294" y="0"/>
                <a:ext cx="11153136" cy="564532"/>
              </a:xfrm>
              <a:prstGeom prst="rect">
                <a:avLst/>
              </a:prstGeom>
            </xdr:spPr>
          </xdr:pic>
          <xdr:pic>
            <xdr:nvPicPr>
              <xdr:cNvPr id="9" name="Picture 8">
                <a:extLst>
                  <a:ext uri="{FF2B5EF4-FFF2-40B4-BE49-F238E27FC236}">
                    <a16:creationId xmlns:a16="http://schemas.microsoft.com/office/drawing/2014/main" id="{2B6EF1E1-B18C-487E-89A7-F8829884885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7" name="Rectangle 6">
              <a:extLst>
                <a:ext uri="{FF2B5EF4-FFF2-40B4-BE49-F238E27FC236}">
                  <a16:creationId xmlns:a16="http://schemas.microsoft.com/office/drawing/2014/main" id="{3DD17D56-FE83-4FC0-9E15-91A0D194ADAC}"/>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5" name="Picture 4">
            <a:extLst>
              <a:ext uri="{FF2B5EF4-FFF2-40B4-BE49-F238E27FC236}">
                <a16:creationId xmlns:a16="http://schemas.microsoft.com/office/drawing/2014/main" id="{689103DB-3374-4E5C-B802-EFA49AAF680B}"/>
              </a:ext>
            </a:extLst>
          </xdr:cNvPr>
          <xdr:cNvPicPr>
            <a:picLocks noChangeAspect="1"/>
          </xdr:cNvPicPr>
        </xdr:nvPicPr>
        <xdr:blipFill>
          <a:blip xmlns:r="http://schemas.openxmlformats.org/officeDocument/2006/relationships" r:embed="rId5"/>
          <a:stretch>
            <a:fillRect/>
          </a:stretch>
        </xdr:blipFill>
        <xdr:spPr>
          <a:xfrm>
            <a:off x="11100959755" y="228600"/>
            <a:ext cx="11827265" cy="634039"/>
          </a:xfrm>
          <a:prstGeom prst="rect">
            <a:avLst/>
          </a:prstGeom>
        </xdr:spPr>
      </xdr:pic>
    </xdr:grpSp>
    <xdr:clientData/>
  </xdr:twoCellAnchor>
  <xdr:twoCellAnchor>
    <xdr:from>
      <xdr:col>17</xdr:col>
      <xdr:colOff>495786</xdr:colOff>
      <xdr:row>0</xdr:row>
      <xdr:rowOff>72934</xdr:rowOff>
    </xdr:from>
    <xdr:to>
      <xdr:col>19</xdr:col>
      <xdr:colOff>398829</xdr:colOff>
      <xdr:row>5</xdr:row>
      <xdr:rowOff>12915</xdr:rowOff>
    </xdr:to>
    <xdr:pic>
      <xdr:nvPicPr>
        <xdr:cNvPr id="10" name="Picture 9">
          <a:hlinkClick xmlns:r="http://schemas.openxmlformats.org/officeDocument/2006/relationships" r:id="rId6"/>
          <a:extLst>
            <a:ext uri="{FF2B5EF4-FFF2-40B4-BE49-F238E27FC236}">
              <a16:creationId xmlns:a16="http://schemas.microsoft.com/office/drawing/2014/main" id="{16DD00E6-3950-434A-B3A6-F4A3A5DE11B1}"/>
            </a:ext>
          </a:extLst>
        </xdr:cNvPr>
        <xdr:cNvPicPr>
          <a:picLocks noChangeAspect="1"/>
        </xdr:cNvPicPr>
      </xdr:nvPicPr>
      <xdr:blipFill rotWithShape="1">
        <a:blip xmlns:r="http://schemas.openxmlformats.org/officeDocument/2006/relationships" r:embed="rId7"/>
        <a:srcRect r="24723"/>
        <a:stretch/>
      </xdr:blipFill>
      <xdr:spPr>
        <a:xfrm>
          <a:off x="9663951921" y="72934"/>
          <a:ext cx="1084143" cy="892481"/>
        </a:xfrm>
        <a:prstGeom prst="rect">
          <a:avLst/>
        </a:prstGeom>
      </xdr:spPr>
    </xdr:pic>
    <xdr:clientData/>
  </xdr:twoCellAnchor>
  <xdr:twoCellAnchor>
    <xdr:from>
      <xdr:col>15</xdr:col>
      <xdr:colOff>283029</xdr:colOff>
      <xdr:row>0</xdr:row>
      <xdr:rowOff>65314</xdr:rowOff>
    </xdr:from>
    <xdr:to>
      <xdr:col>17</xdr:col>
      <xdr:colOff>341499</xdr:colOff>
      <xdr:row>4</xdr:row>
      <xdr:rowOff>142887</xdr:rowOff>
    </xdr:to>
    <xdr:pic>
      <xdr:nvPicPr>
        <xdr:cNvPr id="11" name="Picture 10">
          <a:hlinkClick xmlns:r="http://schemas.openxmlformats.org/officeDocument/2006/relationships" r:id="rId8"/>
          <a:extLst>
            <a:ext uri="{FF2B5EF4-FFF2-40B4-BE49-F238E27FC236}">
              <a16:creationId xmlns:a16="http://schemas.microsoft.com/office/drawing/2014/main" id="{22B8CB83-400B-4E85-9675-E270665B5E19}"/>
            </a:ext>
          </a:extLst>
        </xdr:cNvPr>
        <xdr:cNvPicPr>
          <a:picLocks noChangeAspect="1"/>
        </xdr:cNvPicPr>
      </xdr:nvPicPr>
      <xdr:blipFill>
        <a:blip xmlns:r="http://schemas.openxmlformats.org/officeDocument/2006/relationships" r:embed="rId9"/>
        <a:stretch>
          <a:fillRect/>
        </a:stretch>
      </xdr:blipFill>
      <xdr:spPr>
        <a:xfrm>
          <a:off x="9665190351" y="65314"/>
          <a:ext cx="1239570" cy="839573"/>
        </a:xfrm>
        <a:prstGeom prst="rect">
          <a:avLst/>
        </a:prstGeom>
      </xdr:spPr>
    </xdr:pic>
    <xdr:clientData/>
  </xdr:twoCellAnchor>
  <xdr:twoCellAnchor editAs="oneCell">
    <xdr:from>
      <xdr:col>19</xdr:col>
      <xdr:colOff>0</xdr:colOff>
      <xdr:row>7</xdr:row>
      <xdr:rowOff>0</xdr:rowOff>
    </xdr:from>
    <xdr:to>
      <xdr:col>20</xdr:col>
      <xdr:colOff>34200</xdr:colOff>
      <xdr:row>10</xdr:row>
      <xdr:rowOff>172993</xdr:rowOff>
    </xdr:to>
    <xdr:pic>
      <xdr:nvPicPr>
        <xdr:cNvPr id="12" name="Picture 11">
          <a:hlinkClick xmlns:r="http://schemas.openxmlformats.org/officeDocument/2006/relationships" r:id="rId10"/>
          <a:extLst>
            <a:ext uri="{FF2B5EF4-FFF2-40B4-BE49-F238E27FC236}">
              <a16:creationId xmlns:a16="http://schemas.microsoft.com/office/drawing/2014/main" id="{80A4FFD0-CDD5-4A18-AD8B-85E3F77D3EC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663726000" y="1333500"/>
          <a:ext cx="624750" cy="744493"/>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oneCellAnchor>
    <xdr:from>
      <xdr:col>0</xdr:col>
      <xdr:colOff>605696</xdr:colOff>
      <xdr:row>6</xdr:row>
      <xdr:rowOff>0</xdr:rowOff>
    </xdr:from>
    <xdr:ext cx="675051" cy="763815"/>
    <xdr:pic>
      <xdr:nvPicPr>
        <xdr:cNvPr id="2" name="Picture 1">
          <a:hlinkClick xmlns:r="http://schemas.openxmlformats.org/officeDocument/2006/relationships" r:id="rId1"/>
          <a:extLst>
            <a:ext uri="{FF2B5EF4-FFF2-40B4-BE49-F238E27FC236}">
              <a16:creationId xmlns:a16="http://schemas.microsoft.com/office/drawing/2014/main" id="{615368E5-EEAA-40D0-8830-52FAE36408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6776478" y="1143000"/>
          <a:ext cx="675051" cy="763815"/>
        </a:xfrm>
        <a:prstGeom prst="rect">
          <a:avLst/>
        </a:prstGeom>
      </xdr:spPr>
    </xdr:pic>
    <xdr:clientData/>
  </xdr:oneCellAnchor>
  <xdr:oneCellAnchor>
    <xdr:from>
      <xdr:col>12</xdr:col>
      <xdr:colOff>242025</xdr:colOff>
      <xdr:row>6</xdr:row>
      <xdr:rowOff>0</xdr:rowOff>
    </xdr:from>
    <xdr:ext cx="628111" cy="763815"/>
    <xdr:pic>
      <xdr:nvPicPr>
        <xdr:cNvPr id="3" name="Picture 2">
          <a:hlinkClick xmlns:r="http://schemas.openxmlformats.org/officeDocument/2006/relationships" r:id="rId3"/>
          <a:extLst>
            <a:ext uri="{FF2B5EF4-FFF2-40B4-BE49-F238E27FC236}">
              <a16:creationId xmlns:a16="http://schemas.microsoft.com/office/drawing/2014/main" id="{2EF2D928-22AB-4E47-97DC-A873878607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614464" y="1143000"/>
          <a:ext cx="628111" cy="763815"/>
        </a:xfrm>
        <a:prstGeom prst="rect">
          <a:avLst/>
        </a:prstGeom>
      </xdr:spPr>
    </xdr:pic>
    <xdr:clientData/>
  </xdr:oneCellAnchor>
  <xdr:twoCellAnchor>
    <xdr:from>
      <xdr:col>0</xdr:col>
      <xdr:colOff>0</xdr:colOff>
      <xdr:row>0</xdr:row>
      <xdr:rowOff>0</xdr:rowOff>
    </xdr:from>
    <xdr:to>
      <xdr:col>14</xdr:col>
      <xdr:colOff>114785</xdr:colOff>
      <xdr:row>6</xdr:row>
      <xdr:rowOff>0</xdr:rowOff>
    </xdr:to>
    <xdr:grpSp>
      <xdr:nvGrpSpPr>
        <xdr:cNvPr id="4" name="Group 3">
          <a:extLst>
            <a:ext uri="{FF2B5EF4-FFF2-40B4-BE49-F238E27FC236}">
              <a16:creationId xmlns:a16="http://schemas.microsoft.com/office/drawing/2014/main" id="{B617E5E4-68E4-4114-82CA-FA294A824231}"/>
            </a:ext>
          </a:extLst>
        </xdr:cNvPr>
        <xdr:cNvGrpSpPr/>
      </xdr:nvGrpSpPr>
      <xdr:grpSpPr>
        <a:xfrm>
          <a:off x="10150248156" y="0"/>
          <a:ext cx="10827609" cy="1120588"/>
          <a:chOff x="11100959755" y="0"/>
          <a:chExt cx="11864825" cy="1051560"/>
        </a:xfrm>
      </xdr:grpSpPr>
      <xdr:grpSp>
        <xdr:nvGrpSpPr>
          <xdr:cNvPr id="5" name="Group 4">
            <a:extLst>
              <a:ext uri="{FF2B5EF4-FFF2-40B4-BE49-F238E27FC236}">
                <a16:creationId xmlns:a16="http://schemas.microsoft.com/office/drawing/2014/main" id="{E409B278-9B61-4800-915E-77D80F5AEF11}"/>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B1DF8BF0-A68B-4D65-B3D2-B6C050276512}"/>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586274A1-743F-4B29-ABB6-AE068F374939}"/>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1C7D90C0-15EB-40F6-95FD-EED2303609C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917DD6BD-9443-4590-BBBD-54859BB8794A}"/>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9D06B82E-D2B0-4988-A74A-172FFA106CF0}"/>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15</xdr:col>
      <xdr:colOff>617705</xdr:colOff>
      <xdr:row>0</xdr:row>
      <xdr:rowOff>76200</xdr:rowOff>
    </xdr:from>
    <xdr:to>
      <xdr:col>17</xdr:col>
      <xdr:colOff>514217</xdr:colOff>
      <xdr:row>5</xdr:row>
      <xdr:rowOff>10738</xdr:rowOff>
    </xdr:to>
    <xdr:pic>
      <xdr:nvPicPr>
        <xdr:cNvPr id="11" name="Picture 10">
          <a:hlinkClick xmlns:r="http://schemas.openxmlformats.org/officeDocument/2006/relationships" r:id="rId8"/>
          <a:extLst>
            <a:ext uri="{FF2B5EF4-FFF2-40B4-BE49-F238E27FC236}">
              <a16:creationId xmlns:a16="http://schemas.microsoft.com/office/drawing/2014/main" id="{6138DA34-E1E5-4595-B9FD-5F5B32AC0E9D}"/>
            </a:ext>
          </a:extLst>
        </xdr:cNvPr>
        <xdr:cNvPicPr>
          <a:picLocks noChangeAspect="1"/>
        </xdr:cNvPicPr>
      </xdr:nvPicPr>
      <xdr:blipFill rotWithShape="1">
        <a:blip xmlns:r="http://schemas.openxmlformats.org/officeDocument/2006/relationships" r:embed="rId9"/>
        <a:srcRect r="24723"/>
        <a:stretch/>
      </xdr:blipFill>
      <xdr:spPr>
        <a:xfrm>
          <a:off x="9665017633" y="76200"/>
          <a:ext cx="1106187" cy="887038"/>
        </a:xfrm>
        <a:prstGeom prst="rect">
          <a:avLst/>
        </a:prstGeom>
      </xdr:spPr>
    </xdr:pic>
    <xdr:clientData/>
  </xdr:twoCellAnchor>
  <xdr:twoCellAnchor>
    <xdr:from>
      <xdr:col>13</xdr:col>
      <xdr:colOff>411480</xdr:colOff>
      <xdr:row>0</xdr:row>
      <xdr:rowOff>68580</xdr:rowOff>
    </xdr:from>
    <xdr:to>
      <xdr:col>15</xdr:col>
      <xdr:colOff>463418</xdr:colOff>
      <xdr:row>4</xdr:row>
      <xdr:rowOff>141799</xdr:rowOff>
    </xdr:to>
    <xdr:pic>
      <xdr:nvPicPr>
        <xdr:cNvPr id="12" name="Picture 11">
          <a:hlinkClick xmlns:r="http://schemas.openxmlformats.org/officeDocument/2006/relationships" r:id="rId10"/>
          <a:extLst>
            <a:ext uri="{FF2B5EF4-FFF2-40B4-BE49-F238E27FC236}">
              <a16:creationId xmlns:a16="http://schemas.microsoft.com/office/drawing/2014/main" id="{C73DEF27-A4F6-4B15-9B4E-CF7FA2DF240D}"/>
            </a:ext>
          </a:extLst>
        </xdr:cNvPr>
        <xdr:cNvPicPr>
          <a:picLocks noChangeAspect="1"/>
        </xdr:cNvPicPr>
      </xdr:nvPicPr>
      <xdr:blipFill>
        <a:blip xmlns:r="http://schemas.openxmlformats.org/officeDocument/2006/relationships" r:embed="rId11"/>
        <a:stretch>
          <a:fillRect/>
        </a:stretch>
      </xdr:blipFill>
      <xdr:spPr>
        <a:xfrm>
          <a:off x="9666249532" y="68580"/>
          <a:ext cx="1233038" cy="835219"/>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oneCellAnchor>
    <xdr:from>
      <xdr:col>0</xdr:col>
      <xdr:colOff>605696</xdr:colOff>
      <xdr:row>6</xdr:row>
      <xdr:rowOff>0</xdr:rowOff>
    </xdr:from>
    <xdr:ext cx="618587" cy="763815"/>
    <xdr:pic>
      <xdr:nvPicPr>
        <xdr:cNvPr id="2" name="Picture 1">
          <a:hlinkClick xmlns:r="http://schemas.openxmlformats.org/officeDocument/2006/relationships" r:id="rId1"/>
          <a:extLst>
            <a:ext uri="{FF2B5EF4-FFF2-40B4-BE49-F238E27FC236}">
              <a16:creationId xmlns:a16="http://schemas.microsoft.com/office/drawing/2014/main" id="{40A1ECAB-8927-4CBE-B2AB-44B9E1101E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80242892" y="1143000"/>
          <a:ext cx="618587" cy="763815"/>
        </a:xfrm>
        <a:prstGeom prst="rect">
          <a:avLst/>
        </a:prstGeom>
      </xdr:spPr>
    </xdr:pic>
    <xdr:clientData/>
  </xdr:oneCellAnchor>
  <xdr:oneCellAnchor>
    <xdr:from>
      <xdr:col>12</xdr:col>
      <xdr:colOff>242025</xdr:colOff>
      <xdr:row>6</xdr:row>
      <xdr:rowOff>0</xdr:rowOff>
    </xdr:from>
    <xdr:ext cx="628110" cy="763815"/>
    <xdr:pic>
      <xdr:nvPicPr>
        <xdr:cNvPr id="3" name="Picture 2">
          <a:hlinkClick xmlns:r="http://schemas.openxmlformats.org/officeDocument/2006/relationships" r:id="rId3"/>
          <a:extLst>
            <a:ext uri="{FF2B5EF4-FFF2-40B4-BE49-F238E27FC236}">
              <a16:creationId xmlns:a16="http://schemas.microsoft.com/office/drawing/2014/main" id="{B40DC99A-0B71-47FE-BCD6-69D6226F2F6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614465" y="1143000"/>
          <a:ext cx="628110" cy="763815"/>
        </a:xfrm>
        <a:prstGeom prst="rect">
          <a:avLst/>
        </a:prstGeom>
      </xdr:spPr>
    </xdr:pic>
    <xdr:clientData/>
  </xdr:oneCellAnchor>
  <xdr:twoCellAnchor>
    <xdr:from>
      <xdr:col>0</xdr:col>
      <xdr:colOff>0</xdr:colOff>
      <xdr:row>0</xdr:row>
      <xdr:rowOff>0</xdr:rowOff>
    </xdr:from>
    <xdr:to>
      <xdr:col>14</xdr:col>
      <xdr:colOff>114785</xdr:colOff>
      <xdr:row>7</xdr:row>
      <xdr:rowOff>0</xdr:rowOff>
    </xdr:to>
    <xdr:grpSp>
      <xdr:nvGrpSpPr>
        <xdr:cNvPr id="4" name="Group 3">
          <a:extLst>
            <a:ext uri="{FF2B5EF4-FFF2-40B4-BE49-F238E27FC236}">
              <a16:creationId xmlns:a16="http://schemas.microsoft.com/office/drawing/2014/main" id="{AE5FDA65-D51D-4078-91F9-A2BC95DF3220}"/>
            </a:ext>
          </a:extLst>
        </xdr:cNvPr>
        <xdr:cNvGrpSpPr/>
      </xdr:nvGrpSpPr>
      <xdr:grpSpPr>
        <a:xfrm>
          <a:off x="10150248156" y="0"/>
          <a:ext cx="14884138" cy="1307353"/>
          <a:chOff x="11100959755" y="0"/>
          <a:chExt cx="11864825" cy="1051560"/>
        </a:xfrm>
      </xdr:grpSpPr>
      <xdr:grpSp>
        <xdr:nvGrpSpPr>
          <xdr:cNvPr id="5" name="Group 4">
            <a:extLst>
              <a:ext uri="{FF2B5EF4-FFF2-40B4-BE49-F238E27FC236}">
                <a16:creationId xmlns:a16="http://schemas.microsoft.com/office/drawing/2014/main" id="{BF200ECB-215D-46AA-B1C9-B7F793B9AF0A}"/>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864B77B1-D507-47A7-BDD9-2F52B5F561D8}"/>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5CBC778A-E27C-4885-9581-9B6E35013B0E}"/>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D72D2419-B15E-4611-BD9A-61F105DFAA4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773F3D57-7A53-4594-9D87-EA510E2813FE}"/>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F83D7531-DE78-44E8-959A-4F6398ED37DE}"/>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15</xdr:col>
      <xdr:colOff>617705</xdr:colOff>
      <xdr:row>0</xdr:row>
      <xdr:rowOff>76200</xdr:rowOff>
    </xdr:from>
    <xdr:to>
      <xdr:col>17</xdr:col>
      <xdr:colOff>514217</xdr:colOff>
      <xdr:row>5</xdr:row>
      <xdr:rowOff>10738</xdr:rowOff>
    </xdr:to>
    <xdr:pic>
      <xdr:nvPicPr>
        <xdr:cNvPr id="11" name="Picture 10">
          <a:hlinkClick xmlns:r="http://schemas.openxmlformats.org/officeDocument/2006/relationships" r:id="rId8"/>
          <a:extLst>
            <a:ext uri="{FF2B5EF4-FFF2-40B4-BE49-F238E27FC236}">
              <a16:creationId xmlns:a16="http://schemas.microsoft.com/office/drawing/2014/main" id="{A8A74F7E-3799-4C19-BBE7-BD0E1AFC8CB9}"/>
            </a:ext>
          </a:extLst>
        </xdr:cNvPr>
        <xdr:cNvPicPr>
          <a:picLocks noChangeAspect="1"/>
        </xdr:cNvPicPr>
      </xdr:nvPicPr>
      <xdr:blipFill rotWithShape="1">
        <a:blip xmlns:r="http://schemas.openxmlformats.org/officeDocument/2006/relationships" r:embed="rId9"/>
        <a:srcRect r="24723"/>
        <a:stretch/>
      </xdr:blipFill>
      <xdr:spPr>
        <a:xfrm>
          <a:off x="9665017633" y="76200"/>
          <a:ext cx="1106187" cy="887038"/>
        </a:xfrm>
        <a:prstGeom prst="rect">
          <a:avLst/>
        </a:prstGeom>
      </xdr:spPr>
    </xdr:pic>
    <xdr:clientData/>
  </xdr:twoCellAnchor>
  <xdr:twoCellAnchor>
    <xdr:from>
      <xdr:col>13</xdr:col>
      <xdr:colOff>411480</xdr:colOff>
      <xdr:row>0</xdr:row>
      <xdr:rowOff>68580</xdr:rowOff>
    </xdr:from>
    <xdr:to>
      <xdr:col>15</xdr:col>
      <xdr:colOff>463418</xdr:colOff>
      <xdr:row>4</xdr:row>
      <xdr:rowOff>141799</xdr:rowOff>
    </xdr:to>
    <xdr:pic>
      <xdr:nvPicPr>
        <xdr:cNvPr id="12" name="Picture 11">
          <a:hlinkClick xmlns:r="http://schemas.openxmlformats.org/officeDocument/2006/relationships" r:id="rId10"/>
          <a:extLst>
            <a:ext uri="{FF2B5EF4-FFF2-40B4-BE49-F238E27FC236}">
              <a16:creationId xmlns:a16="http://schemas.microsoft.com/office/drawing/2014/main" id="{1011146E-3E44-4984-A2C7-1C35DC6812A8}"/>
            </a:ext>
          </a:extLst>
        </xdr:cNvPr>
        <xdr:cNvPicPr>
          <a:picLocks noChangeAspect="1"/>
        </xdr:cNvPicPr>
      </xdr:nvPicPr>
      <xdr:blipFill>
        <a:blip xmlns:r="http://schemas.openxmlformats.org/officeDocument/2006/relationships" r:embed="rId11"/>
        <a:stretch>
          <a:fillRect/>
        </a:stretch>
      </xdr:blipFill>
      <xdr:spPr>
        <a:xfrm>
          <a:off x="9666249532" y="68580"/>
          <a:ext cx="1233038" cy="835219"/>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oneCellAnchor>
    <xdr:from>
      <xdr:col>0</xdr:col>
      <xdr:colOff>605696</xdr:colOff>
      <xdr:row>6</xdr:row>
      <xdr:rowOff>0</xdr:rowOff>
    </xdr:from>
    <xdr:ext cx="678325" cy="763815"/>
    <xdr:pic>
      <xdr:nvPicPr>
        <xdr:cNvPr id="2" name="Picture 1">
          <a:hlinkClick xmlns:r="http://schemas.openxmlformats.org/officeDocument/2006/relationships" r:id="rId1"/>
          <a:extLst>
            <a:ext uri="{FF2B5EF4-FFF2-40B4-BE49-F238E27FC236}">
              <a16:creationId xmlns:a16="http://schemas.microsoft.com/office/drawing/2014/main" id="{A8A351F5-B903-4AB5-B4E8-9D50FB5F38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8325779" y="1143000"/>
          <a:ext cx="678325" cy="763815"/>
        </a:xfrm>
        <a:prstGeom prst="rect">
          <a:avLst/>
        </a:prstGeom>
      </xdr:spPr>
    </xdr:pic>
    <xdr:clientData/>
  </xdr:oneCellAnchor>
  <xdr:oneCellAnchor>
    <xdr:from>
      <xdr:col>12</xdr:col>
      <xdr:colOff>242025</xdr:colOff>
      <xdr:row>6</xdr:row>
      <xdr:rowOff>0</xdr:rowOff>
    </xdr:from>
    <xdr:ext cx="626511" cy="763815"/>
    <xdr:pic>
      <xdr:nvPicPr>
        <xdr:cNvPr id="3" name="Picture 2">
          <a:hlinkClick xmlns:r="http://schemas.openxmlformats.org/officeDocument/2006/relationships" r:id="rId3"/>
          <a:extLst>
            <a:ext uri="{FF2B5EF4-FFF2-40B4-BE49-F238E27FC236}">
              <a16:creationId xmlns:a16="http://schemas.microsoft.com/office/drawing/2014/main" id="{20827B73-C3CC-42D6-87B4-9DC8683817D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863714" y="1143000"/>
          <a:ext cx="626511" cy="763815"/>
        </a:xfrm>
        <a:prstGeom prst="rect">
          <a:avLst/>
        </a:prstGeom>
      </xdr:spPr>
    </xdr:pic>
    <xdr:clientData/>
  </xdr:oneCellAnchor>
  <xdr:twoCellAnchor>
    <xdr:from>
      <xdr:col>0</xdr:col>
      <xdr:colOff>0</xdr:colOff>
      <xdr:row>0</xdr:row>
      <xdr:rowOff>0</xdr:rowOff>
    </xdr:from>
    <xdr:to>
      <xdr:col>14</xdr:col>
      <xdr:colOff>114785</xdr:colOff>
      <xdr:row>6</xdr:row>
      <xdr:rowOff>0</xdr:rowOff>
    </xdr:to>
    <xdr:grpSp>
      <xdr:nvGrpSpPr>
        <xdr:cNvPr id="4" name="Group 3">
          <a:extLst>
            <a:ext uri="{FF2B5EF4-FFF2-40B4-BE49-F238E27FC236}">
              <a16:creationId xmlns:a16="http://schemas.microsoft.com/office/drawing/2014/main" id="{5E27FB50-45BA-4A2B-8F0E-B7DB5E5238C4}"/>
            </a:ext>
          </a:extLst>
        </xdr:cNvPr>
        <xdr:cNvGrpSpPr/>
      </xdr:nvGrpSpPr>
      <xdr:grpSpPr>
        <a:xfrm>
          <a:off x="10246490143" y="0"/>
          <a:ext cx="12642428" cy="1088571"/>
          <a:chOff x="11100959755" y="0"/>
          <a:chExt cx="11864825" cy="1051560"/>
        </a:xfrm>
      </xdr:grpSpPr>
      <xdr:grpSp>
        <xdr:nvGrpSpPr>
          <xdr:cNvPr id="5" name="Group 4">
            <a:extLst>
              <a:ext uri="{FF2B5EF4-FFF2-40B4-BE49-F238E27FC236}">
                <a16:creationId xmlns:a16="http://schemas.microsoft.com/office/drawing/2014/main" id="{EF535C65-DA5F-4F6B-8678-0CE53BCCB4BE}"/>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6508DC8A-08AC-442D-8F5F-55C5F2033C59}"/>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C580F69F-8018-4975-830E-2A9ED6230A70}"/>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2334AE1C-77F5-41E7-A9D0-9F54CA4CA35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A0EC6468-5D39-4C5D-ACD5-BAF9F5D01D23}"/>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8E054980-AC8D-4C8A-B9FF-B00687E3E512}"/>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15</xdr:col>
      <xdr:colOff>617705</xdr:colOff>
      <xdr:row>0</xdr:row>
      <xdr:rowOff>76200</xdr:rowOff>
    </xdr:from>
    <xdr:to>
      <xdr:col>17</xdr:col>
      <xdr:colOff>514217</xdr:colOff>
      <xdr:row>5</xdr:row>
      <xdr:rowOff>10738</xdr:rowOff>
    </xdr:to>
    <xdr:pic>
      <xdr:nvPicPr>
        <xdr:cNvPr id="11" name="Picture 10">
          <a:hlinkClick xmlns:r="http://schemas.openxmlformats.org/officeDocument/2006/relationships" r:id="rId8"/>
          <a:extLst>
            <a:ext uri="{FF2B5EF4-FFF2-40B4-BE49-F238E27FC236}">
              <a16:creationId xmlns:a16="http://schemas.microsoft.com/office/drawing/2014/main" id="{222C6EEB-9749-488B-9A8E-BE9D6D430AA2}"/>
            </a:ext>
          </a:extLst>
        </xdr:cNvPr>
        <xdr:cNvPicPr>
          <a:picLocks noChangeAspect="1"/>
        </xdr:cNvPicPr>
      </xdr:nvPicPr>
      <xdr:blipFill rotWithShape="1">
        <a:blip xmlns:r="http://schemas.openxmlformats.org/officeDocument/2006/relationships" r:embed="rId9"/>
        <a:srcRect r="24723"/>
        <a:stretch/>
      </xdr:blipFill>
      <xdr:spPr>
        <a:xfrm>
          <a:off x="9665074783" y="76200"/>
          <a:ext cx="1153812" cy="887038"/>
        </a:xfrm>
        <a:prstGeom prst="rect">
          <a:avLst/>
        </a:prstGeom>
      </xdr:spPr>
    </xdr:pic>
    <xdr:clientData/>
  </xdr:twoCellAnchor>
  <xdr:twoCellAnchor>
    <xdr:from>
      <xdr:col>13</xdr:col>
      <xdr:colOff>411480</xdr:colOff>
      <xdr:row>0</xdr:row>
      <xdr:rowOff>68580</xdr:rowOff>
    </xdr:from>
    <xdr:to>
      <xdr:col>15</xdr:col>
      <xdr:colOff>463418</xdr:colOff>
      <xdr:row>4</xdr:row>
      <xdr:rowOff>141799</xdr:rowOff>
    </xdr:to>
    <xdr:pic>
      <xdr:nvPicPr>
        <xdr:cNvPr id="12" name="Picture 11">
          <a:hlinkClick xmlns:r="http://schemas.openxmlformats.org/officeDocument/2006/relationships" r:id="rId10"/>
          <a:extLst>
            <a:ext uri="{FF2B5EF4-FFF2-40B4-BE49-F238E27FC236}">
              <a16:creationId xmlns:a16="http://schemas.microsoft.com/office/drawing/2014/main" id="{35F31DDB-4AE5-4AC5-A3A3-46F8FBA1D5E3}"/>
            </a:ext>
          </a:extLst>
        </xdr:cNvPr>
        <xdr:cNvPicPr>
          <a:picLocks noChangeAspect="1"/>
        </xdr:cNvPicPr>
      </xdr:nvPicPr>
      <xdr:blipFill>
        <a:blip xmlns:r="http://schemas.openxmlformats.org/officeDocument/2006/relationships" r:embed="rId11"/>
        <a:stretch>
          <a:fillRect/>
        </a:stretch>
      </xdr:blipFill>
      <xdr:spPr>
        <a:xfrm>
          <a:off x="9666382882" y="68580"/>
          <a:ext cx="1309238" cy="835219"/>
        </a:xfrm>
        <a:prstGeom prst="rect">
          <a:avLst/>
        </a:prstGeom>
      </xdr:spPr>
    </xdr:pic>
    <xdr:clientData/>
  </xdr:twoCellAnchor>
</xdr:wsDr>
</file>

<file path=xl/drawings/drawing103.xml><?xml version="1.0" encoding="utf-8"?>
<xdr:wsDr xmlns:xdr="http://schemas.openxmlformats.org/drawingml/2006/spreadsheetDrawing" xmlns:a="http://schemas.openxmlformats.org/drawingml/2006/main">
  <xdr:oneCellAnchor>
    <xdr:from>
      <xdr:col>0</xdr:col>
      <xdr:colOff>605696</xdr:colOff>
      <xdr:row>6</xdr:row>
      <xdr:rowOff>0</xdr:rowOff>
    </xdr:from>
    <xdr:ext cx="618587" cy="763815"/>
    <xdr:pic>
      <xdr:nvPicPr>
        <xdr:cNvPr id="2" name="Picture 1">
          <a:hlinkClick xmlns:r="http://schemas.openxmlformats.org/officeDocument/2006/relationships" r:id="rId1"/>
          <a:extLst>
            <a:ext uri="{FF2B5EF4-FFF2-40B4-BE49-F238E27FC236}">
              <a16:creationId xmlns:a16="http://schemas.microsoft.com/office/drawing/2014/main" id="{E92D9BEA-B009-486C-BFA7-133CC59CDB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6871042" y="1143000"/>
          <a:ext cx="618587" cy="763815"/>
        </a:xfrm>
        <a:prstGeom prst="rect">
          <a:avLst/>
        </a:prstGeom>
      </xdr:spPr>
    </xdr:pic>
    <xdr:clientData/>
  </xdr:oneCellAnchor>
  <xdr:oneCellAnchor>
    <xdr:from>
      <xdr:col>12</xdr:col>
      <xdr:colOff>242025</xdr:colOff>
      <xdr:row>6</xdr:row>
      <xdr:rowOff>0</xdr:rowOff>
    </xdr:from>
    <xdr:ext cx="628111" cy="763815"/>
    <xdr:pic>
      <xdr:nvPicPr>
        <xdr:cNvPr id="3" name="Picture 2">
          <a:hlinkClick xmlns:r="http://schemas.openxmlformats.org/officeDocument/2006/relationships" r:id="rId3"/>
          <a:extLst>
            <a:ext uri="{FF2B5EF4-FFF2-40B4-BE49-F238E27FC236}">
              <a16:creationId xmlns:a16="http://schemas.microsoft.com/office/drawing/2014/main" id="{3C4CB5C9-895C-4393-B5CC-2169EAB92D0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804964" y="1143000"/>
          <a:ext cx="628111" cy="763815"/>
        </a:xfrm>
        <a:prstGeom prst="rect">
          <a:avLst/>
        </a:prstGeom>
      </xdr:spPr>
    </xdr:pic>
    <xdr:clientData/>
  </xdr:oneCellAnchor>
  <xdr:twoCellAnchor>
    <xdr:from>
      <xdr:col>0</xdr:col>
      <xdr:colOff>0</xdr:colOff>
      <xdr:row>0</xdr:row>
      <xdr:rowOff>0</xdr:rowOff>
    </xdr:from>
    <xdr:to>
      <xdr:col>14</xdr:col>
      <xdr:colOff>114785</xdr:colOff>
      <xdr:row>6</xdr:row>
      <xdr:rowOff>0</xdr:rowOff>
    </xdr:to>
    <xdr:grpSp>
      <xdr:nvGrpSpPr>
        <xdr:cNvPr id="4" name="Group 3">
          <a:extLst>
            <a:ext uri="{FF2B5EF4-FFF2-40B4-BE49-F238E27FC236}">
              <a16:creationId xmlns:a16="http://schemas.microsoft.com/office/drawing/2014/main" id="{68CE0C46-DEA9-4A6A-A36A-2F77C1FF4644}"/>
            </a:ext>
          </a:extLst>
        </xdr:cNvPr>
        <xdr:cNvGrpSpPr/>
      </xdr:nvGrpSpPr>
      <xdr:grpSpPr>
        <a:xfrm>
          <a:off x="10150360215" y="0"/>
          <a:ext cx="11275844" cy="1120588"/>
          <a:chOff x="11100959755" y="0"/>
          <a:chExt cx="11864825" cy="1051560"/>
        </a:xfrm>
      </xdr:grpSpPr>
      <xdr:grpSp>
        <xdr:nvGrpSpPr>
          <xdr:cNvPr id="5" name="Group 4">
            <a:extLst>
              <a:ext uri="{FF2B5EF4-FFF2-40B4-BE49-F238E27FC236}">
                <a16:creationId xmlns:a16="http://schemas.microsoft.com/office/drawing/2014/main" id="{D5FA6B9A-02A5-4559-B1DA-0CA4D7813E51}"/>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041B94A1-4084-4007-9A46-F526D13ACAF2}"/>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E1398F5F-BDC5-4CD2-8515-5624B51D8C34}"/>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9E52024F-C0AB-4103-9480-FF1AA8AD4F2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68540ED6-523A-4E3C-AA8E-DD3F38EE90D4}"/>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6743E792-05FF-4C3B-BC5F-429B9EAFBDAC}"/>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15</xdr:col>
      <xdr:colOff>617705</xdr:colOff>
      <xdr:row>0</xdr:row>
      <xdr:rowOff>76200</xdr:rowOff>
    </xdr:from>
    <xdr:to>
      <xdr:col>17</xdr:col>
      <xdr:colOff>514217</xdr:colOff>
      <xdr:row>5</xdr:row>
      <xdr:rowOff>10738</xdr:rowOff>
    </xdr:to>
    <xdr:pic>
      <xdr:nvPicPr>
        <xdr:cNvPr id="11" name="Picture 10">
          <a:hlinkClick xmlns:r="http://schemas.openxmlformats.org/officeDocument/2006/relationships" r:id="rId8"/>
          <a:extLst>
            <a:ext uri="{FF2B5EF4-FFF2-40B4-BE49-F238E27FC236}">
              <a16:creationId xmlns:a16="http://schemas.microsoft.com/office/drawing/2014/main" id="{2A9C9FBF-47E5-423F-9701-2A69B2275DE6}"/>
            </a:ext>
          </a:extLst>
        </xdr:cNvPr>
        <xdr:cNvPicPr>
          <a:picLocks noChangeAspect="1"/>
        </xdr:cNvPicPr>
      </xdr:nvPicPr>
      <xdr:blipFill rotWithShape="1">
        <a:blip xmlns:r="http://schemas.openxmlformats.org/officeDocument/2006/relationships" r:embed="rId9"/>
        <a:srcRect r="24723"/>
        <a:stretch/>
      </xdr:blipFill>
      <xdr:spPr>
        <a:xfrm>
          <a:off x="9665017633" y="76200"/>
          <a:ext cx="1153812" cy="887038"/>
        </a:xfrm>
        <a:prstGeom prst="rect">
          <a:avLst/>
        </a:prstGeom>
      </xdr:spPr>
    </xdr:pic>
    <xdr:clientData/>
  </xdr:twoCellAnchor>
  <xdr:twoCellAnchor>
    <xdr:from>
      <xdr:col>13</xdr:col>
      <xdr:colOff>411480</xdr:colOff>
      <xdr:row>0</xdr:row>
      <xdr:rowOff>68580</xdr:rowOff>
    </xdr:from>
    <xdr:to>
      <xdr:col>15</xdr:col>
      <xdr:colOff>463418</xdr:colOff>
      <xdr:row>4</xdr:row>
      <xdr:rowOff>141799</xdr:rowOff>
    </xdr:to>
    <xdr:pic>
      <xdr:nvPicPr>
        <xdr:cNvPr id="12" name="Picture 11">
          <a:hlinkClick xmlns:r="http://schemas.openxmlformats.org/officeDocument/2006/relationships" r:id="rId10"/>
          <a:extLst>
            <a:ext uri="{FF2B5EF4-FFF2-40B4-BE49-F238E27FC236}">
              <a16:creationId xmlns:a16="http://schemas.microsoft.com/office/drawing/2014/main" id="{125D9A00-DEDC-423D-BAFD-BA16471DA77B}"/>
            </a:ext>
          </a:extLst>
        </xdr:cNvPr>
        <xdr:cNvPicPr>
          <a:picLocks noChangeAspect="1"/>
        </xdr:cNvPicPr>
      </xdr:nvPicPr>
      <xdr:blipFill>
        <a:blip xmlns:r="http://schemas.openxmlformats.org/officeDocument/2006/relationships" r:embed="rId11"/>
        <a:stretch>
          <a:fillRect/>
        </a:stretch>
      </xdr:blipFill>
      <xdr:spPr>
        <a:xfrm>
          <a:off x="9666325732" y="68580"/>
          <a:ext cx="1309238" cy="835219"/>
        </a:xfrm>
        <a:prstGeom prst="rect">
          <a:avLst/>
        </a:prstGeom>
      </xdr:spPr>
    </xdr:pic>
    <xdr:clientData/>
  </xdr:twoCellAnchor>
</xdr:wsDr>
</file>

<file path=xl/drawings/drawing104.xml><?xml version="1.0" encoding="utf-8"?>
<xdr:wsDr xmlns:xdr="http://schemas.openxmlformats.org/drawingml/2006/spreadsheetDrawing" xmlns:a="http://schemas.openxmlformats.org/drawingml/2006/main">
  <xdr:oneCellAnchor>
    <xdr:from>
      <xdr:col>0</xdr:col>
      <xdr:colOff>605696</xdr:colOff>
      <xdr:row>6</xdr:row>
      <xdr:rowOff>0</xdr:rowOff>
    </xdr:from>
    <xdr:ext cx="678221" cy="763815"/>
    <xdr:pic>
      <xdr:nvPicPr>
        <xdr:cNvPr id="2" name="Picture 1">
          <a:hlinkClick xmlns:r="http://schemas.openxmlformats.org/officeDocument/2006/relationships" r:id="rId1"/>
          <a:extLst>
            <a:ext uri="{FF2B5EF4-FFF2-40B4-BE49-F238E27FC236}">
              <a16:creationId xmlns:a16="http://schemas.microsoft.com/office/drawing/2014/main" id="{5030F57F-8D07-4817-BBA5-C70B5E8C37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84688583" y="1143000"/>
          <a:ext cx="678221" cy="763815"/>
        </a:xfrm>
        <a:prstGeom prst="rect">
          <a:avLst/>
        </a:prstGeom>
      </xdr:spPr>
    </xdr:pic>
    <xdr:clientData/>
  </xdr:oneCellAnchor>
  <xdr:oneCellAnchor>
    <xdr:from>
      <xdr:col>12</xdr:col>
      <xdr:colOff>242025</xdr:colOff>
      <xdr:row>6</xdr:row>
      <xdr:rowOff>0</xdr:rowOff>
    </xdr:from>
    <xdr:ext cx="714957" cy="763815"/>
    <xdr:pic>
      <xdr:nvPicPr>
        <xdr:cNvPr id="3" name="Picture 2">
          <a:hlinkClick xmlns:r="http://schemas.openxmlformats.org/officeDocument/2006/relationships" r:id="rId3"/>
          <a:extLst>
            <a:ext uri="{FF2B5EF4-FFF2-40B4-BE49-F238E27FC236}">
              <a16:creationId xmlns:a16="http://schemas.microsoft.com/office/drawing/2014/main" id="{C27A3BA7-D4EE-46C7-9E8C-D2423E5F719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70270818" y="1143000"/>
          <a:ext cx="714957" cy="763815"/>
        </a:xfrm>
        <a:prstGeom prst="rect">
          <a:avLst/>
        </a:prstGeom>
      </xdr:spPr>
    </xdr:pic>
    <xdr:clientData/>
  </xdr:oneCellAnchor>
  <xdr:twoCellAnchor>
    <xdr:from>
      <xdr:col>0</xdr:col>
      <xdr:colOff>0</xdr:colOff>
      <xdr:row>0</xdr:row>
      <xdr:rowOff>0</xdr:rowOff>
    </xdr:from>
    <xdr:to>
      <xdr:col>10</xdr:col>
      <xdr:colOff>671698</xdr:colOff>
      <xdr:row>5</xdr:row>
      <xdr:rowOff>86591</xdr:rowOff>
    </xdr:to>
    <xdr:grpSp>
      <xdr:nvGrpSpPr>
        <xdr:cNvPr id="4" name="Group 3">
          <a:extLst>
            <a:ext uri="{FF2B5EF4-FFF2-40B4-BE49-F238E27FC236}">
              <a16:creationId xmlns:a16="http://schemas.microsoft.com/office/drawing/2014/main" id="{E6F3C2CB-E2BE-4ECD-8C28-4988BD9AFA1E}"/>
            </a:ext>
          </a:extLst>
        </xdr:cNvPr>
        <xdr:cNvGrpSpPr/>
      </xdr:nvGrpSpPr>
      <xdr:grpSpPr>
        <a:xfrm>
          <a:off x="10155936655" y="0"/>
          <a:ext cx="13491227" cy="1020415"/>
          <a:chOff x="11100959755" y="0"/>
          <a:chExt cx="11864825" cy="1051560"/>
        </a:xfrm>
      </xdr:grpSpPr>
      <xdr:grpSp>
        <xdr:nvGrpSpPr>
          <xdr:cNvPr id="5" name="Group 4">
            <a:extLst>
              <a:ext uri="{FF2B5EF4-FFF2-40B4-BE49-F238E27FC236}">
                <a16:creationId xmlns:a16="http://schemas.microsoft.com/office/drawing/2014/main" id="{8CF373E2-DBE5-4B0B-B1C5-4A5207F42FAB}"/>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EEDD5CD8-ABBE-40A2-A0EB-D3EC46172503}"/>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47D78ED0-56AA-44B2-AE3A-9FAB997575DB}"/>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7D6B2683-7B88-4213-9987-A76F025C0B7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72FF8007-4C4F-42CC-9EF3-47F48CB3B711}"/>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9EEBE0DA-1B72-4DE8-994E-8ADE2AEB2F66}"/>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11</xdr:col>
      <xdr:colOff>665947</xdr:colOff>
      <xdr:row>0</xdr:row>
      <xdr:rowOff>8163</xdr:rowOff>
    </xdr:from>
    <xdr:to>
      <xdr:col>12</xdr:col>
      <xdr:colOff>809863</xdr:colOff>
      <xdr:row>4</xdr:row>
      <xdr:rowOff>134438</xdr:rowOff>
    </xdr:to>
    <xdr:pic>
      <xdr:nvPicPr>
        <xdr:cNvPr id="11" name="Picture 10">
          <a:hlinkClick xmlns:r="http://schemas.openxmlformats.org/officeDocument/2006/relationships" r:id="rId8"/>
          <a:extLst>
            <a:ext uri="{FF2B5EF4-FFF2-40B4-BE49-F238E27FC236}">
              <a16:creationId xmlns:a16="http://schemas.microsoft.com/office/drawing/2014/main" id="{EA489F71-5C4C-4750-A5C8-E899667555D9}"/>
            </a:ext>
          </a:extLst>
        </xdr:cNvPr>
        <xdr:cNvPicPr>
          <a:picLocks noChangeAspect="1"/>
        </xdr:cNvPicPr>
      </xdr:nvPicPr>
      <xdr:blipFill rotWithShape="1">
        <a:blip xmlns:r="http://schemas.openxmlformats.org/officeDocument/2006/relationships" r:embed="rId9"/>
        <a:srcRect r="24723"/>
        <a:stretch/>
      </xdr:blipFill>
      <xdr:spPr>
        <a:xfrm>
          <a:off x="9670417937" y="8163"/>
          <a:ext cx="1191666" cy="888275"/>
        </a:xfrm>
        <a:prstGeom prst="rect">
          <a:avLst/>
        </a:prstGeom>
      </xdr:spPr>
    </xdr:pic>
    <xdr:clientData/>
  </xdr:twoCellAnchor>
  <xdr:twoCellAnchor>
    <xdr:from>
      <xdr:col>10</xdr:col>
      <xdr:colOff>212320</xdr:colOff>
      <xdr:row>0</xdr:row>
      <xdr:rowOff>543</xdr:rowOff>
    </xdr:from>
    <xdr:to>
      <xdr:col>11</xdr:col>
      <xdr:colOff>511660</xdr:colOff>
      <xdr:row>4</xdr:row>
      <xdr:rowOff>88606</xdr:rowOff>
    </xdr:to>
    <xdr:pic>
      <xdr:nvPicPr>
        <xdr:cNvPr id="12" name="Picture 11">
          <a:hlinkClick xmlns:r="http://schemas.openxmlformats.org/officeDocument/2006/relationships" r:id="rId10"/>
          <a:extLst>
            <a:ext uri="{FF2B5EF4-FFF2-40B4-BE49-F238E27FC236}">
              <a16:creationId xmlns:a16="http://schemas.microsoft.com/office/drawing/2014/main" id="{159FAB9B-78DE-4A92-A80E-C01103987866}"/>
            </a:ext>
          </a:extLst>
        </xdr:cNvPr>
        <xdr:cNvPicPr>
          <a:picLocks noChangeAspect="1"/>
        </xdr:cNvPicPr>
      </xdr:nvPicPr>
      <xdr:blipFill>
        <a:blip xmlns:r="http://schemas.openxmlformats.org/officeDocument/2006/relationships" r:embed="rId11"/>
        <a:stretch>
          <a:fillRect/>
        </a:stretch>
      </xdr:blipFill>
      <xdr:spPr>
        <a:xfrm>
          <a:off x="9671763890" y="543"/>
          <a:ext cx="1347090" cy="850063"/>
        </a:xfrm>
        <a:prstGeom prst="rect">
          <a:avLst/>
        </a:prstGeom>
      </xdr:spPr>
    </xdr:pic>
    <xdr:clientData/>
  </xdr:twoCellAnchor>
</xdr:wsDr>
</file>

<file path=xl/drawings/drawing105.xml><?xml version="1.0" encoding="utf-8"?>
<xdr:wsDr xmlns:xdr="http://schemas.openxmlformats.org/drawingml/2006/spreadsheetDrawing" xmlns:a="http://schemas.openxmlformats.org/drawingml/2006/main">
  <xdr:oneCellAnchor>
    <xdr:from>
      <xdr:col>0</xdr:col>
      <xdr:colOff>605696</xdr:colOff>
      <xdr:row>6</xdr:row>
      <xdr:rowOff>0</xdr:rowOff>
    </xdr:from>
    <xdr:ext cx="618587" cy="763815"/>
    <xdr:pic>
      <xdr:nvPicPr>
        <xdr:cNvPr id="2" name="Picture 1">
          <a:hlinkClick xmlns:r="http://schemas.openxmlformats.org/officeDocument/2006/relationships" r:id="rId1"/>
          <a:extLst>
            <a:ext uri="{FF2B5EF4-FFF2-40B4-BE49-F238E27FC236}">
              <a16:creationId xmlns:a16="http://schemas.microsoft.com/office/drawing/2014/main" id="{64A5E125-A101-4FF6-B39D-A79F82D2EF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9252292" y="1143000"/>
          <a:ext cx="618587" cy="763815"/>
        </a:xfrm>
        <a:prstGeom prst="rect">
          <a:avLst/>
        </a:prstGeom>
      </xdr:spPr>
    </xdr:pic>
    <xdr:clientData/>
  </xdr:oneCellAnchor>
  <xdr:oneCellAnchor>
    <xdr:from>
      <xdr:col>12</xdr:col>
      <xdr:colOff>242025</xdr:colOff>
      <xdr:row>6</xdr:row>
      <xdr:rowOff>0</xdr:rowOff>
    </xdr:from>
    <xdr:ext cx="628111" cy="763815"/>
    <xdr:pic>
      <xdr:nvPicPr>
        <xdr:cNvPr id="3" name="Picture 2">
          <a:hlinkClick xmlns:r="http://schemas.openxmlformats.org/officeDocument/2006/relationships" r:id="rId3"/>
          <a:extLst>
            <a:ext uri="{FF2B5EF4-FFF2-40B4-BE49-F238E27FC236}">
              <a16:creationId xmlns:a16="http://schemas.microsoft.com/office/drawing/2014/main" id="{60F0B1E8-0C62-4237-B324-34E8176633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804964" y="1143000"/>
          <a:ext cx="628111" cy="763815"/>
        </a:xfrm>
        <a:prstGeom prst="rect">
          <a:avLst/>
        </a:prstGeom>
      </xdr:spPr>
    </xdr:pic>
    <xdr:clientData/>
  </xdr:oneCellAnchor>
  <xdr:twoCellAnchor>
    <xdr:from>
      <xdr:col>0</xdr:col>
      <xdr:colOff>1</xdr:colOff>
      <xdr:row>0</xdr:row>
      <xdr:rowOff>1</xdr:rowOff>
    </xdr:from>
    <xdr:to>
      <xdr:col>13</xdr:col>
      <xdr:colOff>462644</xdr:colOff>
      <xdr:row>5</xdr:row>
      <xdr:rowOff>68037</xdr:rowOff>
    </xdr:to>
    <xdr:grpSp>
      <xdr:nvGrpSpPr>
        <xdr:cNvPr id="4" name="Group 3">
          <a:extLst>
            <a:ext uri="{FF2B5EF4-FFF2-40B4-BE49-F238E27FC236}">
              <a16:creationId xmlns:a16="http://schemas.microsoft.com/office/drawing/2014/main" id="{0FBFC30C-6FF4-42F6-ABFA-3117691CE540}"/>
            </a:ext>
          </a:extLst>
        </xdr:cNvPr>
        <xdr:cNvGrpSpPr/>
      </xdr:nvGrpSpPr>
      <xdr:grpSpPr>
        <a:xfrm>
          <a:off x="10150669768" y="1"/>
          <a:ext cx="13483878" cy="1001860"/>
          <a:chOff x="11100959755" y="0"/>
          <a:chExt cx="11864825" cy="1051560"/>
        </a:xfrm>
      </xdr:grpSpPr>
      <xdr:grpSp>
        <xdr:nvGrpSpPr>
          <xdr:cNvPr id="5" name="Group 4">
            <a:extLst>
              <a:ext uri="{FF2B5EF4-FFF2-40B4-BE49-F238E27FC236}">
                <a16:creationId xmlns:a16="http://schemas.microsoft.com/office/drawing/2014/main" id="{54C67AD5-C2A1-4BAB-82D9-A19E57983011}"/>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8A5629CF-3831-493C-A147-1063C958DB3A}"/>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921A863C-7697-4D36-B51F-43761C81A342}"/>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691AAC9C-D424-43B9-8A9B-BA9A5E290F6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7117E7ED-67C7-4764-BF88-3F9BEB51B7E6}"/>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749DFA32-DA4D-409D-B95B-88C4C0DDBB2B}"/>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15</xdr:col>
      <xdr:colOff>209491</xdr:colOff>
      <xdr:row>0</xdr:row>
      <xdr:rowOff>8164</xdr:rowOff>
    </xdr:from>
    <xdr:to>
      <xdr:col>17</xdr:col>
      <xdr:colOff>106003</xdr:colOff>
      <xdr:row>4</xdr:row>
      <xdr:rowOff>119595</xdr:rowOff>
    </xdr:to>
    <xdr:pic>
      <xdr:nvPicPr>
        <xdr:cNvPr id="11" name="Picture 10">
          <a:hlinkClick xmlns:r="http://schemas.openxmlformats.org/officeDocument/2006/relationships" r:id="rId8"/>
          <a:extLst>
            <a:ext uri="{FF2B5EF4-FFF2-40B4-BE49-F238E27FC236}">
              <a16:creationId xmlns:a16="http://schemas.microsoft.com/office/drawing/2014/main" id="{4DDE76B5-AD20-4825-AA80-616448EA43D1}"/>
            </a:ext>
          </a:extLst>
        </xdr:cNvPr>
        <xdr:cNvPicPr>
          <a:picLocks noChangeAspect="1"/>
        </xdr:cNvPicPr>
      </xdr:nvPicPr>
      <xdr:blipFill rotWithShape="1">
        <a:blip xmlns:r="http://schemas.openxmlformats.org/officeDocument/2006/relationships" r:embed="rId9"/>
        <a:srcRect r="24723"/>
        <a:stretch/>
      </xdr:blipFill>
      <xdr:spPr>
        <a:xfrm>
          <a:off x="9665425847" y="8164"/>
          <a:ext cx="1153812" cy="873431"/>
        </a:xfrm>
        <a:prstGeom prst="rect">
          <a:avLst/>
        </a:prstGeom>
      </xdr:spPr>
    </xdr:pic>
    <xdr:clientData/>
  </xdr:twoCellAnchor>
  <xdr:twoCellAnchor>
    <xdr:from>
      <xdr:col>13</xdr:col>
      <xdr:colOff>3266</xdr:colOff>
      <xdr:row>0</xdr:row>
      <xdr:rowOff>544</xdr:rowOff>
    </xdr:from>
    <xdr:to>
      <xdr:col>15</xdr:col>
      <xdr:colOff>55204</xdr:colOff>
      <xdr:row>4</xdr:row>
      <xdr:rowOff>73763</xdr:rowOff>
    </xdr:to>
    <xdr:pic>
      <xdr:nvPicPr>
        <xdr:cNvPr id="12" name="Picture 11">
          <a:hlinkClick xmlns:r="http://schemas.openxmlformats.org/officeDocument/2006/relationships" r:id="rId10"/>
          <a:extLst>
            <a:ext uri="{FF2B5EF4-FFF2-40B4-BE49-F238E27FC236}">
              <a16:creationId xmlns:a16="http://schemas.microsoft.com/office/drawing/2014/main" id="{8C34ECE1-134B-47EB-A882-F75B2D07ABBE}"/>
            </a:ext>
          </a:extLst>
        </xdr:cNvPr>
        <xdr:cNvPicPr>
          <a:picLocks noChangeAspect="1"/>
        </xdr:cNvPicPr>
      </xdr:nvPicPr>
      <xdr:blipFill>
        <a:blip xmlns:r="http://schemas.openxmlformats.org/officeDocument/2006/relationships" r:embed="rId11"/>
        <a:stretch>
          <a:fillRect/>
        </a:stretch>
      </xdr:blipFill>
      <xdr:spPr>
        <a:xfrm>
          <a:off x="9666733946" y="544"/>
          <a:ext cx="1309238" cy="835219"/>
        </a:xfrm>
        <a:prstGeom prst="rect">
          <a:avLst/>
        </a:prstGeom>
      </xdr:spPr>
    </xdr:pic>
    <xdr:clientData/>
  </xdr:twoCellAnchor>
</xdr:wsDr>
</file>

<file path=xl/drawings/drawing106.xml><?xml version="1.0" encoding="utf-8"?>
<xdr:wsDr xmlns:xdr="http://schemas.openxmlformats.org/drawingml/2006/spreadsheetDrawing" xmlns:a="http://schemas.openxmlformats.org/drawingml/2006/main">
  <xdr:oneCellAnchor>
    <xdr:from>
      <xdr:col>0</xdr:col>
      <xdr:colOff>605696</xdr:colOff>
      <xdr:row>6</xdr:row>
      <xdr:rowOff>0</xdr:rowOff>
    </xdr:from>
    <xdr:ext cx="618587" cy="763815"/>
    <xdr:pic>
      <xdr:nvPicPr>
        <xdr:cNvPr id="2" name="Picture 1">
          <a:hlinkClick xmlns:r="http://schemas.openxmlformats.org/officeDocument/2006/relationships" r:id="rId1"/>
          <a:extLst>
            <a:ext uri="{FF2B5EF4-FFF2-40B4-BE49-F238E27FC236}">
              <a16:creationId xmlns:a16="http://schemas.microsoft.com/office/drawing/2014/main" id="{5158A268-1207-43A5-B65A-C597767185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7280617" y="1143000"/>
          <a:ext cx="618587" cy="763815"/>
        </a:xfrm>
        <a:prstGeom prst="rect">
          <a:avLst/>
        </a:prstGeom>
      </xdr:spPr>
    </xdr:pic>
    <xdr:clientData/>
  </xdr:oneCellAnchor>
  <xdr:oneCellAnchor>
    <xdr:from>
      <xdr:col>12</xdr:col>
      <xdr:colOff>242025</xdr:colOff>
      <xdr:row>6</xdr:row>
      <xdr:rowOff>0</xdr:rowOff>
    </xdr:from>
    <xdr:ext cx="628111" cy="763815"/>
    <xdr:pic>
      <xdr:nvPicPr>
        <xdr:cNvPr id="3" name="Picture 2">
          <a:hlinkClick xmlns:r="http://schemas.openxmlformats.org/officeDocument/2006/relationships" r:id="rId3"/>
          <a:extLst>
            <a:ext uri="{FF2B5EF4-FFF2-40B4-BE49-F238E27FC236}">
              <a16:creationId xmlns:a16="http://schemas.microsoft.com/office/drawing/2014/main" id="{80E3FC84-C4DD-4E2E-AD35-40738FA91B1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7804964" y="1143000"/>
          <a:ext cx="628111" cy="763815"/>
        </a:xfrm>
        <a:prstGeom prst="rect">
          <a:avLst/>
        </a:prstGeom>
      </xdr:spPr>
    </xdr:pic>
    <xdr:clientData/>
  </xdr:oneCellAnchor>
  <xdr:twoCellAnchor>
    <xdr:from>
      <xdr:col>0</xdr:col>
      <xdr:colOff>0</xdr:colOff>
      <xdr:row>0</xdr:row>
      <xdr:rowOff>0</xdr:rowOff>
    </xdr:from>
    <xdr:to>
      <xdr:col>14</xdr:col>
      <xdr:colOff>114785</xdr:colOff>
      <xdr:row>6</xdr:row>
      <xdr:rowOff>0</xdr:rowOff>
    </xdr:to>
    <xdr:grpSp>
      <xdr:nvGrpSpPr>
        <xdr:cNvPr id="4" name="Group 3">
          <a:extLst>
            <a:ext uri="{FF2B5EF4-FFF2-40B4-BE49-F238E27FC236}">
              <a16:creationId xmlns:a16="http://schemas.microsoft.com/office/drawing/2014/main" id="{868A5B2B-5019-44B4-82E7-3ACF26E8BE27}"/>
            </a:ext>
          </a:extLst>
        </xdr:cNvPr>
        <xdr:cNvGrpSpPr/>
      </xdr:nvGrpSpPr>
      <xdr:grpSpPr>
        <a:xfrm>
          <a:off x="10150360215" y="0"/>
          <a:ext cx="11701667" cy="1120588"/>
          <a:chOff x="11100959755" y="0"/>
          <a:chExt cx="11864825" cy="1051560"/>
        </a:xfrm>
      </xdr:grpSpPr>
      <xdr:grpSp>
        <xdr:nvGrpSpPr>
          <xdr:cNvPr id="5" name="Group 4">
            <a:extLst>
              <a:ext uri="{FF2B5EF4-FFF2-40B4-BE49-F238E27FC236}">
                <a16:creationId xmlns:a16="http://schemas.microsoft.com/office/drawing/2014/main" id="{E6FCF071-13E2-4AAC-B85D-56EB2D4FC590}"/>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B46DDF36-A528-4B92-9018-763B94E78507}"/>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F2E937D0-D2A6-4F6B-B990-E135632E81F0}"/>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798186E4-FA8B-478A-8F3D-F62F7834C84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CFFFE483-96F1-47E2-BFB9-EF49D8A0DFD5}"/>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8E8CD9C0-D36D-4E63-8EE9-2C59AA600957}"/>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15</xdr:col>
      <xdr:colOff>617705</xdr:colOff>
      <xdr:row>0</xdr:row>
      <xdr:rowOff>76200</xdr:rowOff>
    </xdr:from>
    <xdr:to>
      <xdr:col>17</xdr:col>
      <xdr:colOff>514217</xdr:colOff>
      <xdr:row>5</xdr:row>
      <xdr:rowOff>10738</xdr:rowOff>
    </xdr:to>
    <xdr:pic>
      <xdr:nvPicPr>
        <xdr:cNvPr id="11" name="Picture 10">
          <a:hlinkClick xmlns:r="http://schemas.openxmlformats.org/officeDocument/2006/relationships" r:id="rId8"/>
          <a:extLst>
            <a:ext uri="{FF2B5EF4-FFF2-40B4-BE49-F238E27FC236}">
              <a16:creationId xmlns:a16="http://schemas.microsoft.com/office/drawing/2014/main" id="{E11752FD-A7A8-4299-8AEE-42B3294882A3}"/>
            </a:ext>
          </a:extLst>
        </xdr:cNvPr>
        <xdr:cNvPicPr>
          <a:picLocks noChangeAspect="1"/>
        </xdr:cNvPicPr>
      </xdr:nvPicPr>
      <xdr:blipFill rotWithShape="1">
        <a:blip xmlns:r="http://schemas.openxmlformats.org/officeDocument/2006/relationships" r:embed="rId9"/>
        <a:srcRect r="24723"/>
        <a:stretch/>
      </xdr:blipFill>
      <xdr:spPr>
        <a:xfrm>
          <a:off x="9665017633" y="76200"/>
          <a:ext cx="1153812" cy="887038"/>
        </a:xfrm>
        <a:prstGeom prst="rect">
          <a:avLst/>
        </a:prstGeom>
      </xdr:spPr>
    </xdr:pic>
    <xdr:clientData/>
  </xdr:twoCellAnchor>
  <xdr:twoCellAnchor>
    <xdr:from>
      <xdr:col>13</xdr:col>
      <xdr:colOff>411480</xdr:colOff>
      <xdr:row>0</xdr:row>
      <xdr:rowOff>68580</xdr:rowOff>
    </xdr:from>
    <xdr:to>
      <xdr:col>15</xdr:col>
      <xdr:colOff>463418</xdr:colOff>
      <xdr:row>4</xdr:row>
      <xdr:rowOff>141799</xdr:rowOff>
    </xdr:to>
    <xdr:pic>
      <xdr:nvPicPr>
        <xdr:cNvPr id="12" name="Picture 11">
          <a:hlinkClick xmlns:r="http://schemas.openxmlformats.org/officeDocument/2006/relationships" r:id="rId10"/>
          <a:extLst>
            <a:ext uri="{FF2B5EF4-FFF2-40B4-BE49-F238E27FC236}">
              <a16:creationId xmlns:a16="http://schemas.microsoft.com/office/drawing/2014/main" id="{7C420C54-D499-46E7-9DC3-3DD59EE34144}"/>
            </a:ext>
          </a:extLst>
        </xdr:cNvPr>
        <xdr:cNvPicPr>
          <a:picLocks noChangeAspect="1"/>
        </xdr:cNvPicPr>
      </xdr:nvPicPr>
      <xdr:blipFill>
        <a:blip xmlns:r="http://schemas.openxmlformats.org/officeDocument/2006/relationships" r:embed="rId11"/>
        <a:stretch>
          <a:fillRect/>
        </a:stretch>
      </xdr:blipFill>
      <xdr:spPr>
        <a:xfrm>
          <a:off x="9666325732" y="68580"/>
          <a:ext cx="1309238" cy="835219"/>
        </a:xfrm>
        <a:prstGeom prst="rect">
          <a:avLst/>
        </a:prstGeom>
      </xdr:spPr>
    </xdr:pic>
    <xdr:clientData/>
  </xdr:twoCellAnchor>
</xdr:wsDr>
</file>

<file path=xl/drawings/drawing107.xml><?xml version="1.0" encoding="utf-8"?>
<xdr:wsDr xmlns:xdr="http://schemas.openxmlformats.org/drawingml/2006/spreadsheetDrawing" xmlns:a="http://schemas.openxmlformats.org/drawingml/2006/main">
  <xdr:oneCellAnchor>
    <xdr:from>
      <xdr:col>0</xdr:col>
      <xdr:colOff>605696</xdr:colOff>
      <xdr:row>6</xdr:row>
      <xdr:rowOff>0</xdr:rowOff>
    </xdr:from>
    <xdr:ext cx="618587" cy="763815"/>
    <xdr:pic>
      <xdr:nvPicPr>
        <xdr:cNvPr id="2" name="Picture 1">
          <a:hlinkClick xmlns:r="http://schemas.openxmlformats.org/officeDocument/2006/relationships" r:id="rId1"/>
          <a:extLst>
            <a:ext uri="{FF2B5EF4-FFF2-40B4-BE49-F238E27FC236}">
              <a16:creationId xmlns:a16="http://schemas.microsoft.com/office/drawing/2014/main" id="{6B19CDFF-7738-4F79-8983-2A5FE65B586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8014042" y="1143000"/>
          <a:ext cx="618587" cy="763815"/>
        </a:xfrm>
        <a:prstGeom prst="rect">
          <a:avLst/>
        </a:prstGeom>
      </xdr:spPr>
    </xdr:pic>
    <xdr:clientData/>
  </xdr:oneCellAnchor>
  <xdr:oneCellAnchor>
    <xdr:from>
      <xdr:col>16</xdr:col>
      <xdr:colOff>432530</xdr:colOff>
      <xdr:row>5</xdr:row>
      <xdr:rowOff>1</xdr:rowOff>
    </xdr:from>
    <xdr:ext cx="628111" cy="763815"/>
    <xdr:pic>
      <xdr:nvPicPr>
        <xdr:cNvPr id="3" name="Picture 2">
          <a:hlinkClick xmlns:r="http://schemas.openxmlformats.org/officeDocument/2006/relationships" r:id="rId3"/>
          <a:extLst>
            <a:ext uri="{FF2B5EF4-FFF2-40B4-BE49-F238E27FC236}">
              <a16:creationId xmlns:a16="http://schemas.microsoft.com/office/drawing/2014/main" id="{641DE238-4F03-43B7-853C-BC8F3D5545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5099859" y="952501"/>
          <a:ext cx="628111" cy="763815"/>
        </a:xfrm>
        <a:prstGeom prst="rect">
          <a:avLst/>
        </a:prstGeom>
      </xdr:spPr>
    </xdr:pic>
    <xdr:clientData/>
  </xdr:oneCellAnchor>
  <xdr:twoCellAnchor>
    <xdr:from>
      <xdr:col>0</xdr:col>
      <xdr:colOff>0</xdr:colOff>
      <xdr:row>0</xdr:row>
      <xdr:rowOff>0</xdr:rowOff>
    </xdr:from>
    <xdr:to>
      <xdr:col>14</xdr:col>
      <xdr:colOff>231322</xdr:colOff>
      <xdr:row>5</xdr:row>
      <xdr:rowOff>81643</xdr:rowOff>
    </xdr:to>
    <xdr:grpSp>
      <xdr:nvGrpSpPr>
        <xdr:cNvPr id="4" name="Group 3">
          <a:extLst>
            <a:ext uri="{FF2B5EF4-FFF2-40B4-BE49-F238E27FC236}">
              <a16:creationId xmlns:a16="http://schemas.microsoft.com/office/drawing/2014/main" id="{10955715-4CCF-4CC1-9C96-F8DA8780C884}"/>
            </a:ext>
          </a:extLst>
        </xdr:cNvPr>
        <xdr:cNvGrpSpPr/>
      </xdr:nvGrpSpPr>
      <xdr:grpSpPr>
        <a:xfrm>
          <a:off x="10150243678" y="0"/>
          <a:ext cx="12572734" cy="1015467"/>
          <a:chOff x="11100959755" y="0"/>
          <a:chExt cx="11864825" cy="1051560"/>
        </a:xfrm>
      </xdr:grpSpPr>
      <xdr:grpSp>
        <xdr:nvGrpSpPr>
          <xdr:cNvPr id="5" name="Group 4">
            <a:extLst>
              <a:ext uri="{FF2B5EF4-FFF2-40B4-BE49-F238E27FC236}">
                <a16:creationId xmlns:a16="http://schemas.microsoft.com/office/drawing/2014/main" id="{D845FF2D-EF35-4C5D-B8DB-194276DAAA8D}"/>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F838E241-20F9-431F-B786-7493BD3F77F2}"/>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413508C8-AF35-407F-8C7A-288A55594913}"/>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E3A6CA50-E09A-4CDD-941C-2DE28DC1F45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8DD11A45-3D0E-467F-93A3-E413343CBDFE}"/>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3A2F8814-2609-4940-99AC-6412459E6121}"/>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16</xdr:col>
      <xdr:colOff>108673</xdr:colOff>
      <xdr:row>0</xdr:row>
      <xdr:rowOff>62593</xdr:rowOff>
    </xdr:from>
    <xdr:to>
      <xdr:col>18</xdr:col>
      <xdr:colOff>70747</xdr:colOff>
      <xdr:row>4</xdr:row>
      <xdr:rowOff>101040</xdr:rowOff>
    </xdr:to>
    <xdr:pic>
      <xdr:nvPicPr>
        <xdr:cNvPr id="11" name="Picture 10">
          <a:hlinkClick xmlns:r="http://schemas.openxmlformats.org/officeDocument/2006/relationships" r:id="rId8"/>
          <a:extLst>
            <a:ext uri="{FF2B5EF4-FFF2-40B4-BE49-F238E27FC236}">
              <a16:creationId xmlns:a16="http://schemas.microsoft.com/office/drawing/2014/main" id="{7E67B156-2851-40B6-9642-C6996FB09D9C}"/>
            </a:ext>
          </a:extLst>
        </xdr:cNvPr>
        <xdr:cNvPicPr>
          <a:picLocks noChangeAspect="1"/>
        </xdr:cNvPicPr>
      </xdr:nvPicPr>
      <xdr:blipFill rotWithShape="1">
        <a:blip xmlns:r="http://schemas.openxmlformats.org/officeDocument/2006/relationships" r:embed="rId9"/>
        <a:srcRect r="24723"/>
        <a:stretch/>
      </xdr:blipFill>
      <xdr:spPr>
        <a:xfrm>
          <a:off x="9664870553" y="62593"/>
          <a:ext cx="1181274" cy="800447"/>
        </a:xfrm>
        <a:prstGeom prst="rect">
          <a:avLst/>
        </a:prstGeom>
      </xdr:spPr>
    </xdr:pic>
    <xdr:clientData/>
  </xdr:twoCellAnchor>
  <xdr:twoCellAnchor>
    <xdr:from>
      <xdr:col>13</xdr:col>
      <xdr:colOff>884637</xdr:colOff>
      <xdr:row>0</xdr:row>
      <xdr:rowOff>54973</xdr:rowOff>
    </xdr:from>
    <xdr:to>
      <xdr:col>15</xdr:col>
      <xdr:colOff>661957</xdr:colOff>
      <xdr:row>4</xdr:row>
      <xdr:rowOff>58918</xdr:rowOff>
    </xdr:to>
    <xdr:pic>
      <xdr:nvPicPr>
        <xdr:cNvPr id="12" name="Picture 11">
          <a:hlinkClick xmlns:r="http://schemas.openxmlformats.org/officeDocument/2006/relationships" r:id="rId10"/>
          <a:extLst>
            <a:ext uri="{FF2B5EF4-FFF2-40B4-BE49-F238E27FC236}">
              <a16:creationId xmlns:a16="http://schemas.microsoft.com/office/drawing/2014/main" id="{6D184B4D-2787-4A73-9661-E951E3A9F5C6}"/>
            </a:ext>
          </a:extLst>
        </xdr:cNvPr>
        <xdr:cNvPicPr>
          <a:picLocks noChangeAspect="1"/>
        </xdr:cNvPicPr>
      </xdr:nvPicPr>
      <xdr:blipFill>
        <a:blip xmlns:r="http://schemas.openxmlformats.org/officeDocument/2006/relationships" r:embed="rId11"/>
        <a:stretch>
          <a:fillRect/>
        </a:stretch>
      </xdr:blipFill>
      <xdr:spPr>
        <a:xfrm>
          <a:off x="9666155768" y="54973"/>
          <a:ext cx="1263220" cy="765945"/>
        </a:xfrm>
        <a:prstGeom prst="rect">
          <a:avLst/>
        </a:prstGeom>
      </xdr:spPr>
    </xdr:pic>
    <xdr:clientData/>
  </xdr:twoCellAnchor>
</xdr:wsDr>
</file>

<file path=xl/drawings/drawing108.xml><?xml version="1.0" encoding="utf-8"?>
<xdr:wsDr xmlns:xdr="http://schemas.openxmlformats.org/drawingml/2006/spreadsheetDrawing" xmlns:a="http://schemas.openxmlformats.org/drawingml/2006/main">
  <xdr:oneCellAnchor>
    <xdr:from>
      <xdr:col>0</xdr:col>
      <xdr:colOff>582706</xdr:colOff>
      <xdr:row>7</xdr:row>
      <xdr:rowOff>137499</xdr:rowOff>
    </xdr:from>
    <xdr:ext cx="588909" cy="727169"/>
    <xdr:pic>
      <xdr:nvPicPr>
        <xdr:cNvPr id="2" name="Picture 1">
          <a:hlinkClick xmlns:r="http://schemas.openxmlformats.org/officeDocument/2006/relationships" r:id="rId1"/>
          <a:extLst>
            <a:ext uri="{FF2B5EF4-FFF2-40B4-BE49-F238E27FC236}">
              <a16:creationId xmlns:a16="http://schemas.microsoft.com/office/drawing/2014/main" id="{E96D5F02-5C20-4E9B-B27B-CE1FA4A6DC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82210085" y="1470999"/>
          <a:ext cx="588909" cy="727169"/>
        </a:xfrm>
        <a:prstGeom prst="rect">
          <a:avLst/>
        </a:prstGeom>
      </xdr:spPr>
    </xdr:pic>
    <xdr:clientData/>
  </xdr:oneCellAnchor>
  <xdr:oneCellAnchor>
    <xdr:from>
      <xdr:col>15</xdr:col>
      <xdr:colOff>649172</xdr:colOff>
      <xdr:row>7</xdr:row>
      <xdr:rowOff>160617</xdr:rowOff>
    </xdr:from>
    <xdr:ext cx="592588" cy="724647"/>
    <xdr:pic>
      <xdr:nvPicPr>
        <xdr:cNvPr id="3" name="Picture 2">
          <a:hlinkClick xmlns:r="http://schemas.openxmlformats.org/officeDocument/2006/relationships" r:id="rId3"/>
          <a:extLst>
            <a:ext uri="{FF2B5EF4-FFF2-40B4-BE49-F238E27FC236}">
              <a16:creationId xmlns:a16="http://schemas.microsoft.com/office/drawing/2014/main" id="{F059607C-A026-4949-8BED-9DEE26A009A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69671715" y="1494117"/>
          <a:ext cx="592588" cy="724647"/>
        </a:xfrm>
        <a:prstGeom prst="rect">
          <a:avLst/>
        </a:prstGeom>
      </xdr:spPr>
    </xdr:pic>
    <xdr:clientData/>
  </xdr:oneCellAnchor>
  <xdr:twoCellAnchor>
    <xdr:from>
      <xdr:col>0</xdr:col>
      <xdr:colOff>0</xdr:colOff>
      <xdr:row>0</xdr:row>
      <xdr:rowOff>0</xdr:rowOff>
    </xdr:from>
    <xdr:to>
      <xdr:col>14</xdr:col>
      <xdr:colOff>457437</xdr:colOff>
      <xdr:row>6</xdr:row>
      <xdr:rowOff>0</xdr:rowOff>
    </xdr:to>
    <xdr:grpSp>
      <xdr:nvGrpSpPr>
        <xdr:cNvPr id="4" name="Group 3">
          <a:extLst>
            <a:ext uri="{FF2B5EF4-FFF2-40B4-BE49-F238E27FC236}">
              <a16:creationId xmlns:a16="http://schemas.microsoft.com/office/drawing/2014/main" id="{EBFA453D-AC22-48EB-82A4-AA3E96FC3595}"/>
            </a:ext>
          </a:extLst>
        </xdr:cNvPr>
        <xdr:cNvGrpSpPr/>
      </xdr:nvGrpSpPr>
      <xdr:grpSpPr>
        <a:xfrm>
          <a:off x="10154372916" y="0"/>
          <a:ext cx="12679319" cy="1120588"/>
          <a:chOff x="11100959755" y="0"/>
          <a:chExt cx="11864825" cy="1051560"/>
        </a:xfrm>
      </xdr:grpSpPr>
      <xdr:grpSp>
        <xdr:nvGrpSpPr>
          <xdr:cNvPr id="5" name="Group 4">
            <a:extLst>
              <a:ext uri="{FF2B5EF4-FFF2-40B4-BE49-F238E27FC236}">
                <a16:creationId xmlns:a16="http://schemas.microsoft.com/office/drawing/2014/main" id="{E026A302-8F76-427D-9E74-C8B4AE7FCCB6}"/>
              </a:ext>
            </a:extLst>
          </xdr:cNvPr>
          <xdr:cNvGrpSpPr/>
        </xdr:nvGrpSpPr>
        <xdr:grpSpPr>
          <a:xfrm>
            <a:off x="11101084614" y="0"/>
            <a:ext cx="11739966" cy="1051560"/>
            <a:chOff x="11101084614" y="0"/>
            <a:chExt cx="11739966" cy="1051560"/>
          </a:xfrm>
        </xdr:grpSpPr>
        <xdr:grpSp>
          <xdr:nvGrpSpPr>
            <xdr:cNvPr id="7" name="Group 6">
              <a:extLst>
                <a:ext uri="{FF2B5EF4-FFF2-40B4-BE49-F238E27FC236}">
                  <a16:creationId xmlns:a16="http://schemas.microsoft.com/office/drawing/2014/main" id="{6C4E5526-C343-4475-9E9A-BBB1909502C4}"/>
                </a:ext>
              </a:extLst>
            </xdr:cNvPr>
            <xdr:cNvGrpSpPr/>
          </xdr:nvGrpSpPr>
          <xdr:grpSpPr>
            <a:xfrm>
              <a:off x="11101084614" y="0"/>
              <a:ext cx="11739966" cy="655374"/>
              <a:chOff x="11224993294" y="0"/>
              <a:chExt cx="11153136" cy="672458"/>
            </a:xfrm>
          </xdr:grpSpPr>
          <xdr:pic>
            <xdr:nvPicPr>
              <xdr:cNvPr id="9" name="Picture 8">
                <a:extLst>
                  <a:ext uri="{FF2B5EF4-FFF2-40B4-BE49-F238E27FC236}">
                    <a16:creationId xmlns:a16="http://schemas.microsoft.com/office/drawing/2014/main" id="{767E4AFF-3394-4E6D-9017-D3C6C57775C1}"/>
                  </a:ext>
                </a:extLst>
              </xdr:cNvPr>
              <xdr:cNvPicPr>
                <a:picLocks noChangeAspect="1"/>
              </xdr:cNvPicPr>
            </xdr:nvPicPr>
            <xdr:blipFill>
              <a:blip xmlns:r="http://schemas.openxmlformats.org/officeDocument/2006/relationships" r:embed="rId5"/>
              <a:stretch>
                <a:fillRect/>
              </a:stretch>
            </xdr:blipFill>
            <xdr:spPr>
              <a:xfrm>
                <a:off x="11224993294" y="0"/>
                <a:ext cx="11153136" cy="564532"/>
              </a:xfrm>
              <a:prstGeom prst="rect">
                <a:avLst/>
              </a:prstGeom>
            </xdr:spPr>
          </xdr:pic>
          <xdr:pic>
            <xdr:nvPicPr>
              <xdr:cNvPr id="10" name="Picture 9">
                <a:extLst>
                  <a:ext uri="{FF2B5EF4-FFF2-40B4-BE49-F238E27FC236}">
                    <a16:creationId xmlns:a16="http://schemas.microsoft.com/office/drawing/2014/main" id="{14EBB2A6-113C-4BF0-848E-F5E8A4516D8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8" name="Rectangle 7">
              <a:extLst>
                <a:ext uri="{FF2B5EF4-FFF2-40B4-BE49-F238E27FC236}">
                  <a16:creationId xmlns:a16="http://schemas.microsoft.com/office/drawing/2014/main" id="{26A00201-73AC-4D4A-9EC0-39FA30F1AC42}"/>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6" name="Picture 5">
            <a:extLst>
              <a:ext uri="{FF2B5EF4-FFF2-40B4-BE49-F238E27FC236}">
                <a16:creationId xmlns:a16="http://schemas.microsoft.com/office/drawing/2014/main" id="{EA6F5F21-7C8C-46DA-B990-855335C5985E}"/>
              </a:ext>
            </a:extLst>
          </xdr:cNvPr>
          <xdr:cNvPicPr>
            <a:picLocks noChangeAspect="1"/>
          </xdr:cNvPicPr>
        </xdr:nvPicPr>
        <xdr:blipFill>
          <a:blip xmlns:r="http://schemas.openxmlformats.org/officeDocument/2006/relationships" r:embed="rId7"/>
          <a:stretch>
            <a:fillRect/>
          </a:stretch>
        </xdr:blipFill>
        <xdr:spPr>
          <a:xfrm>
            <a:off x="11100959755" y="228600"/>
            <a:ext cx="11827265" cy="634039"/>
          </a:xfrm>
          <a:prstGeom prst="rect">
            <a:avLst/>
          </a:prstGeom>
        </xdr:spPr>
      </xdr:pic>
    </xdr:grpSp>
    <xdr:clientData/>
  </xdr:twoCellAnchor>
  <xdr:twoCellAnchor>
    <xdr:from>
      <xdr:col>16</xdr:col>
      <xdr:colOff>51152</xdr:colOff>
      <xdr:row>0</xdr:row>
      <xdr:rowOff>76200</xdr:rowOff>
    </xdr:from>
    <xdr:to>
      <xdr:col>17</xdr:col>
      <xdr:colOff>573594</xdr:colOff>
      <xdr:row>5</xdr:row>
      <xdr:rowOff>10738</xdr:rowOff>
    </xdr:to>
    <xdr:pic>
      <xdr:nvPicPr>
        <xdr:cNvPr id="11" name="Picture 10">
          <a:hlinkClick xmlns:r="http://schemas.openxmlformats.org/officeDocument/2006/relationships" r:id="rId8"/>
          <a:extLst>
            <a:ext uri="{FF2B5EF4-FFF2-40B4-BE49-F238E27FC236}">
              <a16:creationId xmlns:a16="http://schemas.microsoft.com/office/drawing/2014/main" id="{ACEEB943-0C47-44B7-9739-3BD4BB871EE8}"/>
            </a:ext>
          </a:extLst>
        </xdr:cNvPr>
        <xdr:cNvPicPr>
          <a:picLocks noChangeAspect="1"/>
        </xdr:cNvPicPr>
      </xdr:nvPicPr>
      <xdr:blipFill rotWithShape="1">
        <a:blip xmlns:r="http://schemas.openxmlformats.org/officeDocument/2006/relationships" r:embed="rId9"/>
        <a:srcRect r="24723"/>
        <a:stretch/>
      </xdr:blipFill>
      <xdr:spPr>
        <a:xfrm>
          <a:off x="9668911131" y="76200"/>
          <a:ext cx="1236817" cy="887038"/>
        </a:xfrm>
        <a:prstGeom prst="rect">
          <a:avLst/>
        </a:prstGeom>
      </xdr:spPr>
    </xdr:pic>
    <xdr:clientData/>
  </xdr:twoCellAnchor>
  <xdr:twoCellAnchor>
    <xdr:from>
      <xdr:col>14</xdr:col>
      <xdr:colOff>32953</xdr:colOff>
      <xdr:row>0</xdr:row>
      <xdr:rowOff>68580</xdr:rowOff>
    </xdr:from>
    <xdr:to>
      <xdr:col>15</xdr:col>
      <xdr:colOff>710820</xdr:colOff>
      <xdr:row>4</xdr:row>
      <xdr:rowOff>141798</xdr:rowOff>
    </xdr:to>
    <xdr:pic>
      <xdr:nvPicPr>
        <xdr:cNvPr id="12" name="Picture 11">
          <a:hlinkClick xmlns:r="http://schemas.openxmlformats.org/officeDocument/2006/relationships" r:id="rId10"/>
          <a:extLst>
            <a:ext uri="{FF2B5EF4-FFF2-40B4-BE49-F238E27FC236}">
              <a16:creationId xmlns:a16="http://schemas.microsoft.com/office/drawing/2014/main" id="{F98501D6-C8DF-4403-AFBB-860BB0673481}"/>
            </a:ext>
          </a:extLst>
        </xdr:cNvPr>
        <xdr:cNvPicPr>
          <a:picLocks noChangeAspect="1"/>
        </xdr:cNvPicPr>
      </xdr:nvPicPr>
      <xdr:blipFill>
        <a:blip xmlns:r="http://schemas.openxmlformats.org/officeDocument/2006/relationships" r:embed="rId11"/>
        <a:stretch>
          <a:fillRect/>
        </a:stretch>
      </xdr:blipFill>
      <xdr:spPr>
        <a:xfrm>
          <a:off x="9670202655" y="68580"/>
          <a:ext cx="1392242" cy="835218"/>
        </a:xfrm>
        <a:prstGeom prst="rect">
          <a:avLst/>
        </a:prstGeom>
      </xdr:spPr>
    </xdr:pic>
    <xdr:clientData/>
  </xdr:twoCellAnchor>
</xdr:wsDr>
</file>

<file path=xl/drawings/drawing109.xml><?xml version="1.0" encoding="utf-8"?>
<xdr:wsDr xmlns:xdr="http://schemas.openxmlformats.org/drawingml/2006/spreadsheetDrawing" xmlns:a="http://schemas.openxmlformats.org/drawingml/2006/main">
  <xdr:oneCellAnchor>
    <xdr:from>
      <xdr:col>0</xdr:col>
      <xdr:colOff>605696</xdr:colOff>
      <xdr:row>6</xdr:row>
      <xdr:rowOff>0</xdr:rowOff>
    </xdr:from>
    <xdr:ext cx="618587" cy="763815"/>
    <xdr:pic>
      <xdr:nvPicPr>
        <xdr:cNvPr id="2" name="Picture 1">
          <a:hlinkClick xmlns:r="http://schemas.openxmlformats.org/officeDocument/2006/relationships" r:id="rId1"/>
          <a:extLst>
            <a:ext uri="{FF2B5EF4-FFF2-40B4-BE49-F238E27FC236}">
              <a16:creationId xmlns:a16="http://schemas.microsoft.com/office/drawing/2014/main" id="{E9F8D82A-3804-44E2-B602-97E1B0B3327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78461717" y="1143000"/>
          <a:ext cx="618587" cy="763815"/>
        </a:xfrm>
        <a:prstGeom prst="rect">
          <a:avLst/>
        </a:prstGeom>
      </xdr:spPr>
    </xdr:pic>
    <xdr:clientData/>
  </xdr:oneCellAnchor>
  <xdr:twoCellAnchor>
    <xdr:from>
      <xdr:col>0</xdr:col>
      <xdr:colOff>0</xdr:colOff>
      <xdr:row>0</xdr:row>
      <xdr:rowOff>0</xdr:rowOff>
    </xdr:from>
    <xdr:to>
      <xdr:col>14</xdr:col>
      <xdr:colOff>114785</xdr:colOff>
      <xdr:row>6</xdr:row>
      <xdr:rowOff>0</xdr:rowOff>
    </xdr:to>
    <xdr:grpSp>
      <xdr:nvGrpSpPr>
        <xdr:cNvPr id="3" name="Group 2">
          <a:extLst>
            <a:ext uri="{FF2B5EF4-FFF2-40B4-BE49-F238E27FC236}">
              <a16:creationId xmlns:a16="http://schemas.microsoft.com/office/drawing/2014/main" id="{AA2D8047-20E6-410B-9780-E764269781D5}"/>
            </a:ext>
          </a:extLst>
        </xdr:cNvPr>
        <xdr:cNvGrpSpPr/>
      </xdr:nvGrpSpPr>
      <xdr:grpSpPr>
        <a:xfrm>
          <a:off x="10246444786" y="0"/>
          <a:ext cx="12996214" cy="1088571"/>
          <a:chOff x="11100959755" y="0"/>
          <a:chExt cx="11864825" cy="1051560"/>
        </a:xfrm>
      </xdr:grpSpPr>
      <xdr:grpSp>
        <xdr:nvGrpSpPr>
          <xdr:cNvPr id="4" name="Group 3">
            <a:extLst>
              <a:ext uri="{FF2B5EF4-FFF2-40B4-BE49-F238E27FC236}">
                <a16:creationId xmlns:a16="http://schemas.microsoft.com/office/drawing/2014/main" id="{5ECA77CA-072E-426E-BAD7-489F64B4BD46}"/>
              </a:ext>
            </a:extLst>
          </xdr:cNvPr>
          <xdr:cNvGrpSpPr/>
        </xdr:nvGrpSpPr>
        <xdr:grpSpPr>
          <a:xfrm>
            <a:off x="11101084614" y="0"/>
            <a:ext cx="11739966" cy="1051560"/>
            <a:chOff x="11101084614" y="0"/>
            <a:chExt cx="11739966" cy="1051560"/>
          </a:xfrm>
        </xdr:grpSpPr>
        <xdr:grpSp>
          <xdr:nvGrpSpPr>
            <xdr:cNvPr id="6" name="Group 5">
              <a:extLst>
                <a:ext uri="{FF2B5EF4-FFF2-40B4-BE49-F238E27FC236}">
                  <a16:creationId xmlns:a16="http://schemas.microsoft.com/office/drawing/2014/main" id="{C790F75F-CEB9-413A-B15F-FD8074B4543F}"/>
                </a:ext>
              </a:extLst>
            </xdr:cNvPr>
            <xdr:cNvGrpSpPr/>
          </xdr:nvGrpSpPr>
          <xdr:grpSpPr>
            <a:xfrm>
              <a:off x="11101084614" y="0"/>
              <a:ext cx="11739966" cy="655374"/>
              <a:chOff x="11224993294" y="0"/>
              <a:chExt cx="11153136" cy="672458"/>
            </a:xfrm>
          </xdr:grpSpPr>
          <xdr:pic>
            <xdr:nvPicPr>
              <xdr:cNvPr id="8" name="Picture 7">
                <a:extLst>
                  <a:ext uri="{FF2B5EF4-FFF2-40B4-BE49-F238E27FC236}">
                    <a16:creationId xmlns:a16="http://schemas.microsoft.com/office/drawing/2014/main" id="{57E06FC4-6466-427D-9EBC-C1D052368572}"/>
                  </a:ext>
                </a:extLst>
              </xdr:cNvPr>
              <xdr:cNvPicPr>
                <a:picLocks noChangeAspect="1"/>
              </xdr:cNvPicPr>
            </xdr:nvPicPr>
            <xdr:blipFill>
              <a:blip xmlns:r="http://schemas.openxmlformats.org/officeDocument/2006/relationships" r:embed="rId3"/>
              <a:stretch>
                <a:fillRect/>
              </a:stretch>
            </xdr:blipFill>
            <xdr:spPr>
              <a:xfrm>
                <a:off x="11224993294" y="0"/>
                <a:ext cx="11153136" cy="564532"/>
              </a:xfrm>
              <a:prstGeom prst="rect">
                <a:avLst/>
              </a:prstGeom>
            </xdr:spPr>
          </xdr:pic>
          <xdr:pic>
            <xdr:nvPicPr>
              <xdr:cNvPr id="9" name="Picture 8">
                <a:extLst>
                  <a:ext uri="{FF2B5EF4-FFF2-40B4-BE49-F238E27FC236}">
                    <a16:creationId xmlns:a16="http://schemas.microsoft.com/office/drawing/2014/main" id="{C211F67D-F7B5-4368-B913-291F2FBFB11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229266446" y="218649"/>
                <a:ext cx="2582718" cy="453809"/>
              </a:xfrm>
              <a:prstGeom prst="rect">
                <a:avLst/>
              </a:prstGeom>
            </xdr:spPr>
          </xdr:pic>
        </xdr:grpSp>
        <xdr:sp macro="" textlink="">
          <xdr:nvSpPr>
            <xdr:cNvPr id="7" name="Rectangle 6">
              <a:extLst>
                <a:ext uri="{FF2B5EF4-FFF2-40B4-BE49-F238E27FC236}">
                  <a16:creationId xmlns:a16="http://schemas.microsoft.com/office/drawing/2014/main" id="{81D6B59D-DE81-4978-A7F3-828685C4A56A}"/>
                </a:ext>
              </a:extLst>
            </xdr:cNvPr>
            <xdr:cNvSpPr/>
          </xdr:nvSpPr>
          <xdr:spPr>
            <a:xfrm>
              <a:off x="11106525285" y="318135"/>
              <a:ext cx="5212080" cy="733425"/>
            </a:xfrm>
            <a:prstGeom prst="rect">
              <a:avLst/>
            </a:prstGeom>
            <a:noFill/>
            <a:ln>
              <a:noFill/>
            </a:ln>
            <a:effectLst>
              <a:softEdge rad="6350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en-US" sz="1200">
                  <a:solidFill>
                    <a:schemeClr val="bg1">
                      <a:lumMod val="65000"/>
                    </a:schemeClr>
                  </a:solidFill>
                  <a:latin typeface="Ebrima" panose="02000000000000000000" pitchFamily="2" charset="0"/>
                  <a:ea typeface="Ebrima" panose="02000000000000000000" pitchFamily="2" charset="0"/>
                  <a:cs typeface="Ebrima" panose="02000000000000000000" pitchFamily="2" charset="0"/>
                </a:rPr>
                <a:t>ANNUAL REPORT STATISTICAL APPENDIX</a:t>
              </a:r>
            </a:p>
          </xdr:txBody>
        </xdr:sp>
      </xdr:grpSp>
      <xdr:pic>
        <xdr:nvPicPr>
          <xdr:cNvPr id="5" name="Picture 4">
            <a:extLst>
              <a:ext uri="{FF2B5EF4-FFF2-40B4-BE49-F238E27FC236}">
                <a16:creationId xmlns:a16="http://schemas.microsoft.com/office/drawing/2014/main" id="{5FDD203B-5C92-4DAE-B6F2-484BB94B045D}"/>
              </a:ext>
            </a:extLst>
          </xdr:cNvPr>
          <xdr:cNvPicPr>
            <a:picLocks noChangeAspect="1"/>
          </xdr:cNvPicPr>
        </xdr:nvPicPr>
        <xdr:blipFill>
          <a:blip xmlns:r="http://schemas.openxmlformats.org/officeDocument/2006/relationships" r:embed="rId5"/>
          <a:stretch>
            <a:fillRect/>
          </a:stretch>
        </xdr:blipFill>
        <xdr:spPr>
          <a:xfrm>
            <a:off x="11100959755" y="228600"/>
            <a:ext cx="11827265" cy="634039"/>
          </a:xfrm>
          <a:prstGeom prst="rect">
            <a:avLst/>
          </a:prstGeom>
        </xdr:spPr>
      </xdr:pic>
    </xdr:grpSp>
    <xdr:clientData/>
  </xdr:twoCellAnchor>
  <xdr:twoCellAnchor>
    <xdr:from>
      <xdr:col>15</xdr:col>
      <xdr:colOff>617705</xdr:colOff>
      <xdr:row>0</xdr:row>
      <xdr:rowOff>76200</xdr:rowOff>
    </xdr:from>
    <xdr:to>
      <xdr:col>17</xdr:col>
      <xdr:colOff>514217</xdr:colOff>
      <xdr:row>5</xdr:row>
      <xdr:rowOff>10738</xdr:rowOff>
    </xdr:to>
    <xdr:pic>
      <xdr:nvPicPr>
        <xdr:cNvPr id="10" name="Picture 9">
          <a:hlinkClick xmlns:r="http://schemas.openxmlformats.org/officeDocument/2006/relationships" r:id="rId6"/>
          <a:extLst>
            <a:ext uri="{FF2B5EF4-FFF2-40B4-BE49-F238E27FC236}">
              <a16:creationId xmlns:a16="http://schemas.microsoft.com/office/drawing/2014/main" id="{09D5FC0F-6AD4-44D6-A936-938F37C168B1}"/>
            </a:ext>
          </a:extLst>
        </xdr:cNvPr>
        <xdr:cNvPicPr>
          <a:picLocks noChangeAspect="1"/>
        </xdr:cNvPicPr>
      </xdr:nvPicPr>
      <xdr:blipFill rotWithShape="1">
        <a:blip xmlns:r="http://schemas.openxmlformats.org/officeDocument/2006/relationships" r:embed="rId7"/>
        <a:srcRect r="24723"/>
        <a:stretch/>
      </xdr:blipFill>
      <xdr:spPr>
        <a:xfrm>
          <a:off x="9665017633" y="76200"/>
          <a:ext cx="1153812" cy="887038"/>
        </a:xfrm>
        <a:prstGeom prst="rect">
          <a:avLst/>
        </a:prstGeom>
      </xdr:spPr>
    </xdr:pic>
    <xdr:clientData/>
  </xdr:twoCellAnchor>
  <xdr:twoCellAnchor>
    <xdr:from>
      <xdr:col>13</xdr:col>
      <xdr:colOff>411480</xdr:colOff>
      <xdr:row>0</xdr:row>
      <xdr:rowOff>68580</xdr:rowOff>
    </xdr:from>
    <xdr:to>
      <xdr:col>15</xdr:col>
      <xdr:colOff>463418</xdr:colOff>
      <xdr:row>4</xdr:row>
      <xdr:rowOff>141799</xdr:rowOff>
    </xdr:to>
    <xdr:pic>
      <xdr:nvPicPr>
        <xdr:cNvPr id="11" name="Picture 10">
          <a:hlinkClick xmlns:r="http://schemas.openxmlformats.org/officeDocument/2006/relationships" r:id="rId8"/>
          <a:extLst>
            <a:ext uri="{FF2B5EF4-FFF2-40B4-BE49-F238E27FC236}">
              <a16:creationId xmlns:a16="http://schemas.microsoft.com/office/drawing/2014/main" id="{7676CC0C-9021-44FD-927B-A72CEE3434D6}"/>
            </a:ext>
          </a:extLst>
        </xdr:cNvPr>
        <xdr:cNvPicPr>
          <a:picLocks noChangeAspect="1"/>
        </xdr:cNvPicPr>
      </xdr:nvPicPr>
      <xdr:blipFill>
        <a:blip xmlns:r="http://schemas.openxmlformats.org/officeDocument/2006/relationships" r:embed="rId9"/>
        <a:stretch>
          <a:fillRect/>
        </a:stretch>
      </xdr:blipFill>
      <xdr:spPr>
        <a:xfrm>
          <a:off x="9666325732" y="68580"/>
          <a:ext cx="1309238" cy="8352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
  <sheetViews>
    <sheetView showGridLines="0" showRowColHeaders="0" rightToLeft="1" tabSelected="1" zoomScale="85" zoomScaleNormal="85" workbookViewId="0"/>
  </sheetViews>
  <sheetFormatPr defaultRowHeight="14.5"/>
  <sheetData/>
  <pageMargins left="0.7" right="0.7" top="0.75" bottom="0.75" header="0.3" footer="0.3"/>
  <pageSetup orientation="portrait" r:id="rId1"/>
  <headerFooter>
    <oddFooter>&amp;C&amp;1#&amp;"Calibri"&amp;10&amp;K000000Internal - داخلي</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C1:AE51"/>
  <sheetViews>
    <sheetView showGridLines="0" showRowColHeaders="0" rightToLeft="1" zoomScale="55" zoomScaleNormal="55" workbookViewId="0">
      <selection activeCell="AA13" sqref="AA13"/>
    </sheetView>
  </sheetViews>
  <sheetFormatPr defaultColWidth="9.08984375" defaultRowHeight="14.5"/>
  <cols>
    <col min="1" max="16384" width="9.08984375" style="298"/>
  </cols>
  <sheetData>
    <row r="1" spans="3:31" ht="36" customHeight="1">
      <c r="C1" s="409"/>
      <c r="D1" s="407"/>
      <c r="E1" s="407"/>
      <c r="F1" s="407"/>
      <c r="G1" s="407"/>
      <c r="H1" s="407"/>
      <c r="I1" s="407"/>
      <c r="J1" s="407"/>
      <c r="K1" s="407"/>
      <c r="L1" s="908" t="s">
        <v>2007</v>
      </c>
      <c r="M1" s="908"/>
      <c r="N1" s="908"/>
      <c r="O1" s="908"/>
      <c r="P1" s="908"/>
      <c r="Q1" s="908"/>
      <c r="R1" s="908"/>
      <c r="S1" s="908"/>
      <c r="T1" s="908"/>
      <c r="U1" s="908"/>
      <c r="V1" s="407"/>
      <c r="W1" s="407"/>
      <c r="X1" s="407"/>
      <c r="Y1" s="407"/>
      <c r="Z1" s="407"/>
      <c r="AA1" s="407"/>
      <c r="AB1" s="407"/>
      <c r="AC1" s="407"/>
      <c r="AD1" s="407"/>
      <c r="AE1" s="409"/>
    </row>
    <row r="2" spans="3:31" ht="15" customHeight="1">
      <c r="C2" s="409"/>
      <c r="D2" s="407"/>
      <c r="E2" s="407"/>
      <c r="F2" s="407"/>
      <c r="G2" s="407"/>
      <c r="H2" s="407"/>
      <c r="I2" s="407"/>
      <c r="J2" s="407"/>
      <c r="K2" s="407"/>
      <c r="L2" s="908"/>
      <c r="M2" s="908"/>
      <c r="N2" s="908"/>
      <c r="O2" s="908"/>
      <c r="P2" s="908"/>
      <c r="Q2" s="908"/>
      <c r="R2" s="908"/>
      <c r="S2" s="908"/>
      <c r="T2" s="908"/>
      <c r="U2" s="908"/>
      <c r="V2" s="407"/>
      <c r="W2" s="407"/>
      <c r="X2" s="407"/>
      <c r="Y2" s="407"/>
      <c r="Z2" s="407"/>
      <c r="AA2" s="407"/>
      <c r="AB2" s="407"/>
      <c r="AC2" s="407"/>
      <c r="AD2" s="407"/>
      <c r="AE2" s="409"/>
    </row>
    <row r="3" spans="3:31" ht="23.25" customHeight="1">
      <c r="C3" s="409"/>
      <c r="D3" s="407"/>
      <c r="E3" s="407"/>
      <c r="F3" s="407"/>
      <c r="G3" s="407"/>
      <c r="H3" s="407"/>
      <c r="I3" s="407"/>
      <c r="J3" s="407"/>
      <c r="K3" s="407"/>
      <c r="L3" s="908"/>
      <c r="M3" s="908"/>
      <c r="N3" s="908"/>
      <c r="O3" s="908"/>
      <c r="P3" s="908"/>
      <c r="Q3" s="908"/>
      <c r="R3" s="908"/>
      <c r="S3" s="908"/>
      <c r="T3" s="908"/>
      <c r="U3" s="908"/>
      <c r="V3" s="407"/>
      <c r="W3" s="407"/>
      <c r="X3" s="407"/>
      <c r="Y3" s="408"/>
      <c r="Z3" s="407"/>
      <c r="AA3" s="407"/>
      <c r="AB3" s="407"/>
      <c r="AC3" s="407"/>
      <c r="AD3" s="407"/>
      <c r="AE3" s="409"/>
    </row>
    <row r="4" spans="3:31" ht="33" customHeight="1">
      <c r="C4" s="409"/>
      <c r="D4" s="407"/>
      <c r="E4" s="407"/>
      <c r="F4" s="407"/>
      <c r="G4" s="407"/>
      <c r="H4" s="407"/>
      <c r="I4" s="407"/>
      <c r="J4" s="407"/>
      <c r="K4" s="407"/>
      <c r="L4" s="908"/>
      <c r="M4" s="908"/>
      <c r="N4" s="908"/>
      <c r="O4" s="908"/>
      <c r="P4" s="908"/>
      <c r="Q4" s="908"/>
      <c r="R4" s="908"/>
      <c r="S4" s="908"/>
      <c r="T4" s="908"/>
      <c r="U4" s="908"/>
      <c r="V4" s="407"/>
      <c r="W4" s="407"/>
      <c r="X4" s="407"/>
      <c r="Y4" s="408"/>
      <c r="Z4" s="407"/>
      <c r="AA4" s="407"/>
      <c r="AB4" s="407"/>
      <c r="AC4" s="407"/>
      <c r="AD4" s="407"/>
      <c r="AE4" s="409"/>
    </row>
    <row r="5" spans="3:31" ht="15" customHeight="1">
      <c r="C5" s="409"/>
      <c r="D5" s="409"/>
      <c r="E5" s="409"/>
      <c r="F5" s="409"/>
      <c r="G5" s="409"/>
      <c r="H5" s="409"/>
      <c r="I5" s="409"/>
      <c r="J5" s="409"/>
      <c r="K5" s="409"/>
      <c r="L5" s="908"/>
      <c r="M5" s="908"/>
      <c r="N5" s="908"/>
      <c r="O5" s="908"/>
      <c r="P5" s="908"/>
      <c r="Q5" s="908"/>
      <c r="R5" s="908"/>
      <c r="S5" s="908"/>
      <c r="T5" s="908"/>
      <c r="U5" s="908"/>
      <c r="V5" s="409"/>
      <c r="W5" s="409"/>
      <c r="X5" s="409"/>
      <c r="Y5" s="409"/>
      <c r="Z5" s="409"/>
      <c r="AA5" s="409"/>
      <c r="AB5" s="409"/>
      <c r="AC5" s="409"/>
      <c r="AD5" s="409"/>
      <c r="AE5" s="409"/>
    </row>
    <row r="6" spans="3:31" ht="26.25" customHeight="1">
      <c r="C6" s="409"/>
      <c r="D6" s="409"/>
      <c r="E6" s="409"/>
      <c r="F6" s="409"/>
      <c r="G6" s="409"/>
      <c r="H6" s="409"/>
      <c r="I6" s="409"/>
      <c r="J6" s="409"/>
      <c r="K6" s="409"/>
      <c r="L6" s="908"/>
      <c r="M6" s="908"/>
      <c r="N6" s="908"/>
      <c r="O6" s="908"/>
      <c r="P6" s="908"/>
      <c r="Q6" s="908"/>
      <c r="R6" s="908"/>
      <c r="S6" s="908"/>
      <c r="T6" s="908"/>
      <c r="U6" s="908"/>
      <c r="V6" s="409"/>
      <c r="W6" s="409"/>
      <c r="X6" s="409"/>
      <c r="Y6" s="409"/>
      <c r="Z6" s="409"/>
      <c r="AA6" s="409"/>
      <c r="AB6" s="409"/>
      <c r="AC6" s="409"/>
      <c r="AD6" s="409"/>
      <c r="AE6" s="409"/>
    </row>
    <row r="7" spans="3:31" ht="44.25" customHeight="1"/>
    <row r="8" spans="3:31" ht="29.25" customHeight="1"/>
    <row r="28" spans="23:23">
      <c r="W28" s="227"/>
    </row>
    <row r="46" spans="6:28" ht="23.25" customHeight="1"/>
    <row r="47" spans="6:28" ht="23.25" customHeight="1"/>
    <row r="48" spans="6:28" ht="23.25" customHeight="1">
      <c r="F48" s="909" t="s">
        <v>1426</v>
      </c>
      <c r="G48" s="910"/>
      <c r="H48" s="910"/>
      <c r="I48" s="910"/>
      <c r="J48" s="910"/>
      <c r="K48" s="410"/>
      <c r="L48" s="410"/>
      <c r="M48" s="410"/>
      <c r="N48" s="410"/>
      <c r="O48" s="410"/>
      <c r="P48" s="410"/>
      <c r="Q48" s="410"/>
      <c r="R48" s="410"/>
      <c r="S48" s="410"/>
      <c r="T48" s="410"/>
      <c r="U48" s="410"/>
      <c r="V48" s="410"/>
      <c r="W48" s="911" t="s">
        <v>1427</v>
      </c>
      <c r="X48" s="912"/>
      <c r="Y48" s="912"/>
      <c r="Z48" s="912"/>
      <c r="AA48" s="912"/>
      <c r="AB48" s="912"/>
    </row>
    <row r="49" spans="6:28" ht="26">
      <c r="F49" s="910"/>
      <c r="G49" s="910"/>
      <c r="H49" s="910"/>
      <c r="I49" s="910"/>
      <c r="J49" s="910"/>
      <c r="K49" s="410"/>
      <c r="L49" s="410"/>
      <c r="M49" s="410"/>
      <c r="N49" s="410"/>
      <c r="O49" s="410"/>
      <c r="P49" s="410"/>
      <c r="Q49" s="410"/>
      <c r="R49" s="410"/>
      <c r="S49" s="410"/>
      <c r="T49" s="410"/>
      <c r="U49" s="410"/>
      <c r="V49" s="410"/>
      <c r="W49" s="912"/>
      <c r="X49" s="912"/>
      <c r="Y49" s="912"/>
      <c r="Z49" s="912"/>
      <c r="AA49" s="912"/>
      <c r="AB49" s="912"/>
    </row>
    <row r="50" spans="6:28" ht="26">
      <c r="F50" s="910"/>
      <c r="G50" s="910"/>
      <c r="H50" s="910"/>
      <c r="I50" s="910"/>
      <c r="J50" s="910"/>
      <c r="K50" s="410"/>
      <c r="L50" s="410"/>
      <c r="M50" s="410"/>
      <c r="N50" s="410"/>
      <c r="O50" s="410"/>
      <c r="P50" s="410"/>
      <c r="Q50" s="410"/>
      <c r="R50" s="410"/>
      <c r="S50" s="410"/>
      <c r="T50" s="410"/>
      <c r="U50" s="410"/>
      <c r="V50" s="410"/>
      <c r="W50" s="912"/>
      <c r="X50" s="912"/>
      <c r="Y50" s="912"/>
      <c r="Z50" s="912"/>
      <c r="AA50" s="912"/>
      <c r="AB50" s="912"/>
    </row>
    <row r="51" spans="6:28" ht="26">
      <c r="F51" s="910"/>
      <c r="G51" s="910"/>
      <c r="H51" s="910"/>
      <c r="I51" s="910"/>
      <c r="J51" s="910"/>
      <c r="K51" s="411"/>
      <c r="L51" s="411"/>
      <c r="M51" s="411"/>
      <c r="N51" s="411"/>
      <c r="O51" s="411"/>
      <c r="P51" s="411"/>
      <c r="Q51" s="411"/>
      <c r="R51" s="411"/>
      <c r="S51" s="411"/>
      <c r="T51" s="411"/>
      <c r="U51" s="411"/>
      <c r="V51" s="411"/>
      <c r="W51" s="912"/>
      <c r="X51" s="912"/>
      <c r="Y51" s="912"/>
      <c r="Z51" s="912"/>
      <c r="AA51" s="912"/>
      <c r="AB51" s="912"/>
    </row>
  </sheetData>
  <mergeCells count="3">
    <mergeCell ref="L1:U6"/>
    <mergeCell ref="F48:J51"/>
    <mergeCell ref="W48:AB51"/>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B1:N34"/>
  <sheetViews>
    <sheetView showGridLines="0" showRowColHeaders="0" rightToLeft="1" zoomScaleNormal="100" workbookViewId="0">
      <selection activeCell="B13" sqref="B13"/>
    </sheetView>
  </sheetViews>
  <sheetFormatPr defaultColWidth="12.36328125" defaultRowHeight="14.5"/>
  <cols>
    <col min="1" max="1" width="18.90625" style="382" customWidth="1"/>
    <col min="2" max="2" width="70" style="298" customWidth="1"/>
    <col min="3" max="3" width="14.36328125" style="382" customWidth="1"/>
    <col min="4" max="8" width="12.36328125" style="382"/>
    <col min="9" max="9" width="16.90625" style="382" customWidth="1"/>
    <col min="10" max="16384" width="12.36328125" style="382"/>
  </cols>
  <sheetData>
    <row r="1" spans="2:14" s="298" customFormat="1">
      <c r="B1" s="915" t="s">
        <v>1339</v>
      </c>
      <c r="C1" s="916"/>
      <c r="D1" s="916"/>
      <c r="E1" s="916"/>
      <c r="F1" s="407"/>
      <c r="G1" s="407"/>
      <c r="H1" s="407"/>
    </row>
    <row r="2" spans="2:14" s="298" customFormat="1" ht="15" customHeight="1">
      <c r="B2" s="916"/>
      <c r="C2" s="916"/>
      <c r="D2" s="916"/>
      <c r="E2" s="916"/>
      <c r="F2" s="407"/>
      <c r="G2" s="407"/>
      <c r="H2" s="407"/>
    </row>
    <row r="3" spans="2:14" s="298" customFormat="1" ht="15" customHeight="1">
      <c r="B3" s="916"/>
      <c r="C3" s="916"/>
      <c r="D3" s="916"/>
      <c r="E3" s="916"/>
      <c r="F3" s="407"/>
      <c r="G3" s="407"/>
      <c r="H3" s="407"/>
    </row>
    <row r="4" spans="2:14" s="298" customFormat="1" ht="15" customHeight="1">
      <c r="B4" s="916"/>
      <c r="C4" s="916"/>
      <c r="D4" s="916"/>
      <c r="E4" s="916"/>
      <c r="F4" s="407"/>
      <c r="G4" s="407"/>
      <c r="H4" s="407"/>
    </row>
    <row r="5" spans="2:14" s="298" customFormat="1">
      <c r="B5" s="916"/>
      <c r="C5" s="916"/>
      <c r="D5" s="916"/>
      <c r="E5" s="916"/>
      <c r="F5" s="407"/>
      <c r="G5" s="407"/>
      <c r="H5" s="407"/>
    </row>
    <row r="6" spans="2:14" s="298" customFormat="1" ht="6" customHeight="1"/>
    <row r="7" spans="2:14" s="298" customFormat="1" ht="31.5" customHeight="1">
      <c r="B7" s="917" t="s">
        <v>232</v>
      </c>
      <c r="C7" s="918"/>
      <c r="D7" s="918"/>
      <c r="E7" s="918"/>
      <c r="F7" s="918"/>
      <c r="G7" s="918"/>
      <c r="H7" s="918"/>
    </row>
    <row r="8" spans="2:14" s="298" customFormat="1">
      <c r="B8" s="383"/>
    </row>
    <row r="9" spans="2:14" ht="20.149999999999999" customHeight="1">
      <c r="B9" s="530" t="s">
        <v>1406</v>
      </c>
      <c r="C9" s="395"/>
      <c r="D9" s="919" t="s">
        <v>1431</v>
      </c>
      <c r="E9" s="919" t="s">
        <v>311</v>
      </c>
      <c r="F9" s="919" t="s">
        <v>311</v>
      </c>
      <c r="G9" s="919" t="s">
        <v>311</v>
      </c>
      <c r="H9" s="919" t="s">
        <v>311</v>
      </c>
    </row>
    <row r="10" spans="2:14" ht="20.149999999999999" customHeight="1">
      <c r="B10" s="529" t="s">
        <v>312</v>
      </c>
      <c r="C10" s="396"/>
      <c r="D10" s="397"/>
      <c r="E10" s="392"/>
      <c r="F10" s="392"/>
      <c r="G10" s="392"/>
      <c r="H10" s="385" t="s">
        <v>235</v>
      </c>
      <c r="I10" s="385"/>
      <c r="J10" s="385"/>
      <c r="K10" s="385"/>
      <c r="L10" s="385"/>
      <c r="M10" s="385"/>
    </row>
    <row r="11" spans="2:14" ht="20.149999999999999" customHeight="1">
      <c r="B11" s="530" t="s">
        <v>1515</v>
      </c>
      <c r="C11" s="920" t="s">
        <v>1518</v>
      </c>
      <c r="D11" s="920"/>
      <c r="E11" s="920"/>
      <c r="F11" s="920"/>
      <c r="G11" s="920"/>
      <c r="H11" s="920"/>
    </row>
    <row r="12" spans="2:14">
      <c r="B12" s="529" t="s">
        <v>1516</v>
      </c>
      <c r="C12" s="913" t="s">
        <v>1519</v>
      </c>
      <c r="D12" s="913"/>
      <c r="E12" s="913"/>
      <c r="F12" s="913"/>
      <c r="G12" s="913"/>
      <c r="H12" s="913"/>
    </row>
    <row r="13" spans="2:14" ht="20.149999999999999" customHeight="1">
      <c r="B13" s="527" t="s">
        <v>1517</v>
      </c>
      <c r="C13" s="914" t="s">
        <v>1520</v>
      </c>
      <c r="D13" s="914"/>
      <c r="E13" s="914"/>
      <c r="F13" s="914"/>
      <c r="G13" s="914"/>
      <c r="H13" s="914"/>
    </row>
    <row r="14" spans="2:14" ht="20.149999999999999" customHeight="1">
      <c r="B14" s="382"/>
    </row>
    <row r="15" spans="2:14" ht="20.149999999999999" customHeight="1">
      <c r="B15" s="382"/>
    </row>
    <row r="16" spans="2:14" ht="20.149999999999999" customHeight="1">
      <c r="B16" s="382"/>
      <c r="N16" s="387"/>
    </row>
    <row r="17" spans="2:2" ht="20.149999999999999" customHeight="1">
      <c r="B17" s="382"/>
    </row>
    <row r="18" spans="2:2" ht="20.149999999999999" customHeight="1">
      <c r="B18" s="382"/>
    </row>
    <row r="19" spans="2:2" ht="20.149999999999999" customHeight="1">
      <c r="B19" s="382"/>
    </row>
    <row r="20" spans="2:2" ht="20.149999999999999" customHeight="1">
      <c r="B20" s="382"/>
    </row>
    <row r="21" spans="2:2" ht="20.149999999999999" customHeight="1">
      <c r="B21" s="382"/>
    </row>
    <row r="22" spans="2:2" ht="20.149999999999999" customHeight="1">
      <c r="B22" s="382"/>
    </row>
    <row r="23" spans="2:2" ht="20.149999999999999" customHeight="1">
      <c r="B23" s="382"/>
    </row>
    <row r="24" spans="2:2" ht="20.149999999999999" customHeight="1">
      <c r="B24" s="382"/>
    </row>
    <row r="25" spans="2:2" ht="20.149999999999999" customHeight="1">
      <c r="B25" s="382"/>
    </row>
    <row r="26" spans="2:2" ht="20.149999999999999" customHeight="1">
      <c r="B26" s="382"/>
    </row>
    <row r="27" spans="2:2" ht="20.149999999999999" customHeight="1">
      <c r="B27" s="382"/>
    </row>
    <row r="28" spans="2:2" ht="20.149999999999999" customHeight="1">
      <c r="B28" s="382"/>
    </row>
    <row r="29" spans="2:2" ht="20.149999999999999" customHeight="1">
      <c r="B29" s="382"/>
    </row>
    <row r="30" spans="2:2" ht="20.149999999999999" customHeight="1">
      <c r="B30" s="382"/>
    </row>
    <row r="31" spans="2:2" ht="20.149999999999999" customHeight="1">
      <c r="B31" s="382"/>
    </row>
    <row r="32" spans="2:2" ht="20.149999999999999" customHeight="1">
      <c r="B32" s="382"/>
    </row>
    <row r="33" spans="2:2">
      <c r="B33" s="382"/>
    </row>
    <row r="34" spans="2:2">
      <c r="B34" s="382"/>
    </row>
  </sheetData>
  <mergeCells count="6">
    <mergeCell ref="C12:H12"/>
    <mergeCell ref="C13:H13"/>
    <mergeCell ref="B1:E5"/>
    <mergeCell ref="B7:H7"/>
    <mergeCell ref="D9:H9"/>
    <mergeCell ref="C11:H11"/>
  </mergeCells>
  <hyperlinks>
    <hyperlink ref="B10" location="'-2-'!A1" display="جدول رقم(2): الطرح الخاص للأوراق المالية " xr:uid="{00000000-0004-0000-0200-000000000000}"/>
    <hyperlink ref="B9" location="'-1-'!A1" display="جدول رقم (1): الطرح العام للأوراق المالية " xr:uid="{00000000-0004-0000-0200-000001000000}"/>
    <hyperlink ref="H10" location="'(2)'!C5" display="جدول رقم(2): الطرح الخاص للأوراق المالية " xr:uid="{00000000-0004-0000-0200-000002000000}"/>
    <hyperlink ref="D9" location="'(1)'!C5" display="جدول رقم (1): الطرح العام للأوراق المالية " xr:uid="{00000000-0004-0000-0200-000003000000}"/>
    <hyperlink ref="E9" location="'(1)'!C5" display="جدول رقم (1): الطرح العام للأوراق المالية " xr:uid="{00000000-0004-0000-0200-000004000000}"/>
    <hyperlink ref="F9" location="'(1)'!C5" display="جدول رقم (1): الطرح العام للأوراق المالية " xr:uid="{00000000-0004-0000-0200-000005000000}"/>
    <hyperlink ref="G9" location="'(1)'!C5" display="جدول رقم (1): الطرح العام للأوراق المالية " xr:uid="{00000000-0004-0000-0200-000006000000}"/>
    <hyperlink ref="H9" location="'(1)'!C5" display="جدول رقم (1): الطرح العام للأوراق المالية " xr:uid="{00000000-0004-0000-0200-000007000000}"/>
    <hyperlink ref="D9:H9" location="'-1-'!A1" display="Table (1): Securities Public Offerings" xr:uid="{00000000-0004-0000-0200-000008000000}"/>
    <hyperlink ref="B13:H13" location="'-3-'!A1" display="جدول رقم (3): عدد المكتتبين حسب قنوات الاكتتاب" xr:uid="{00000000-0004-0000-0200-000009000000}"/>
    <hyperlink ref="B11" location="'-3-'!A1" display="جدول رقم (3): قيمة وعدد الصكوك المطروحة محلياً حسب المصدر ونوع الطرح " xr:uid="{00000000-0004-0000-0200-00000A000000}"/>
    <hyperlink ref="B12" location="'-4-'!A1" display="جدول رقم (4): قيمة وعدد السندات المطروحة محلياً حسب المصدر ونوع الطرح " xr:uid="{00000000-0004-0000-0200-00000B000000}"/>
    <hyperlink ref="C11" location="'10'!C5" display="جدول(10): قيمة وعدد الصكوك المطروحة محلياً بحسب المصدر ونوع الطرح " xr:uid="{00000000-0004-0000-0200-00000C000000}"/>
    <hyperlink ref="C12" location="'11'!H5" display="جدول(11): قيمة وعدد السندات المطروحة محلياً بحسب المصدر ونوع الطرح " xr:uid="{00000000-0004-0000-0200-00000D000000}"/>
    <hyperlink ref="C11:H11" location="'-24-'!A1" display="Table (24): Value and Number of Local Sukuk Offerings Classified by Issuer and Offer Type" xr:uid="{00000000-0004-0000-0200-00000E000000}"/>
    <hyperlink ref="C12:H12" location="'-25-'!A1" display="Table (25): Value and Number of Local Bonds Offerings Classified by Issuer and Offer Type" xr:uid="{00000000-0004-0000-0200-00000F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B1:N45"/>
  <sheetViews>
    <sheetView showGridLines="0" showRowColHeaders="0" rightToLeft="1" topLeftCell="A19" zoomScaleNormal="100" workbookViewId="0">
      <selection activeCell="H27" sqref="H27"/>
    </sheetView>
  </sheetViews>
  <sheetFormatPr defaultColWidth="12.36328125" defaultRowHeight="14.5"/>
  <cols>
    <col min="1" max="1" width="8.90625" style="382" customWidth="1"/>
    <col min="2" max="2" width="79" style="298" bestFit="1" customWidth="1"/>
    <col min="3" max="7" width="12.36328125" style="382"/>
    <col min="8" max="8" width="27.453125" style="382" customWidth="1"/>
    <col min="9" max="16384" width="12.36328125" style="382"/>
  </cols>
  <sheetData>
    <row r="1" spans="2:14" s="298" customFormat="1" ht="15" customHeight="1">
      <c r="B1" s="915" t="s">
        <v>1339</v>
      </c>
      <c r="C1" s="916"/>
      <c r="D1" s="916"/>
      <c r="E1" s="916"/>
      <c r="F1" s="407"/>
      <c r="G1" s="407"/>
      <c r="H1" s="407"/>
    </row>
    <row r="2" spans="2:14" s="298" customFormat="1" ht="15" customHeight="1">
      <c r="B2" s="916"/>
      <c r="C2" s="916"/>
      <c r="D2" s="916"/>
      <c r="E2" s="916"/>
      <c r="F2" s="407"/>
      <c r="G2" s="407"/>
      <c r="H2" s="407"/>
    </row>
    <row r="3" spans="2:14" s="298" customFormat="1" ht="15" customHeight="1">
      <c r="B3" s="916"/>
      <c r="C3" s="916"/>
      <c r="D3" s="916"/>
      <c r="E3" s="916"/>
      <c r="F3" s="407"/>
      <c r="G3" s="407"/>
      <c r="H3" s="407"/>
    </row>
    <row r="4" spans="2:14" s="298" customFormat="1" ht="15" customHeight="1">
      <c r="B4" s="916"/>
      <c r="C4" s="916"/>
      <c r="D4" s="916"/>
      <c r="E4" s="916"/>
      <c r="F4" s="407"/>
      <c r="G4" s="407"/>
      <c r="H4" s="407"/>
    </row>
    <row r="5" spans="2:14" s="298" customFormat="1" ht="15" customHeight="1">
      <c r="B5" s="916"/>
      <c r="C5" s="916"/>
      <c r="D5" s="916"/>
      <c r="E5" s="916"/>
      <c r="F5" s="407"/>
      <c r="G5" s="407"/>
      <c r="H5" s="407"/>
    </row>
    <row r="6" spans="2:14" s="298" customFormat="1" ht="5.25" customHeight="1"/>
    <row r="7" spans="2:14" s="298" customFormat="1" ht="33" customHeight="1">
      <c r="B7" s="917" t="s">
        <v>1340</v>
      </c>
      <c r="C7" s="918"/>
      <c r="D7" s="918"/>
      <c r="E7" s="918"/>
      <c r="F7" s="918"/>
      <c r="G7" s="918"/>
      <c r="H7" s="918"/>
    </row>
    <row r="8" spans="2:14">
      <c r="B8" s="531"/>
    </row>
    <row r="9" spans="2:14" ht="30.9" customHeight="1">
      <c r="B9" s="530" t="s">
        <v>1521</v>
      </c>
      <c r="C9" s="391"/>
      <c r="D9" s="391"/>
      <c r="E9" s="391"/>
      <c r="F9" s="391"/>
      <c r="G9" s="391"/>
      <c r="H9" s="562" t="s">
        <v>1539</v>
      </c>
    </row>
    <row r="10" spans="2:14" ht="30.9" customHeight="1">
      <c r="B10" s="529" t="s">
        <v>1522</v>
      </c>
      <c r="C10" s="558"/>
      <c r="D10" s="558"/>
      <c r="E10" s="558"/>
      <c r="F10" s="558"/>
      <c r="G10" s="558"/>
      <c r="H10" s="385" t="s">
        <v>1540</v>
      </c>
    </row>
    <row r="11" spans="2:14" ht="30.9" customHeight="1">
      <c r="B11" s="530" t="s">
        <v>1650</v>
      </c>
      <c r="C11" s="384"/>
      <c r="D11" s="384"/>
      <c r="E11" s="384"/>
      <c r="F11" s="559"/>
      <c r="G11" s="559"/>
      <c r="H11" s="386" t="s">
        <v>1541</v>
      </c>
    </row>
    <row r="12" spans="2:14" ht="30.9" customHeight="1">
      <c r="B12" s="529" t="s">
        <v>1523</v>
      </c>
      <c r="C12" s="385"/>
      <c r="D12" s="385"/>
      <c r="E12" s="385"/>
      <c r="F12" s="385"/>
      <c r="G12" s="385"/>
      <c r="H12" s="385" t="s">
        <v>1542</v>
      </c>
    </row>
    <row r="13" spans="2:14" ht="30.9" customHeight="1">
      <c r="B13" s="530" t="s">
        <v>1524</v>
      </c>
      <c r="C13" s="386"/>
      <c r="D13" s="386"/>
      <c r="E13" s="386"/>
      <c r="F13" s="386"/>
      <c r="G13" s="386"/>
      <c r="H13" s="386" t="s">
        <v>1543</v>
      </c>
    </row>
    <row r="14" spans="2:14" ht="30.9" customHeight="1">
      <c r="B14" s="529" t="s">
        <v>1525</v>
      </c>
      <c r="C14" s="385"/>
      <c r="D14" s="385"/>
      <c r="E14" s="385"/>
      <c r="F14" s="385"/>
      <c r="G14" s="385"/>
      <c r="H14" s="385" t="s">
        <v>1544</v>
      </c>
      <c r="N14" s="387"/>
    </row>
    <row r="15" spans="2:14" ht="30.9" customHeight="1">
      <c r="B15" s="530" t="s">
        <v>1526</v>
      </c>
      <c r="C15" s="386"/>
      <c r="D15" s="386"/>
      <c r="E15" s="386"/>
      <c r="F15" s="386"/>
      <c r="G15" s="386"/>
      <c r="H15" s="386" t="s">
        <v>1545</v>
      </c>
      <c r="N15" s="387"/>
    </row>
    <row r="16" spans="2:14" ht="30.9" customHeight="1">
      <c r="B16" s="529" t="s">
        <v>1527</v>
      </c>
      <c r="C16" s="385"/>
      <c r="D16" s="385"/>
      <c r="E16" s="385"/>
      <c r="F16" s="385"/>
      <c r="G16" s="385"/>
      <c r="H16" s="385" t="s">
        <v>1546</v>
      </c>
    </row>
    <row r="17" spans="2:8" ht="30.9" customHeight="1">
      <c r="B17" s="530" t="s">
        <v>1528</v>
      </c>
      <c r="C17" s="386"/>
      <c r="D17" s="386"/>
      <c r="E17" s="386"/>
      <c r="F17" s="386"/>
      <c r="G17" s="386"/>
      <c r="H17" s="386" t="s">
        <v>1547</v>
      </c>
    </row>
    <row r="18" spans="2:8" ht="30.9" customHeight="1">
      <c r="B18" s="529" t="s">
        <v>1529</v>
      </c>
      <c r="C18" s="385"/>
      <c r="D18" s="385"/>
      <c r="E18" s="385"/>
      <c r="F18" s="385"/>
      <c r="G18" s="385"/>
      <c r="H18" s="385" t="s">
        <v>1548</v>
      </c>
    </row>
    <row r="19" spans="2:8" ht="30.9" customHeight="1">
      <c r="B19" s="530" t="s">
        <v>1530</v>
      </c>
      <c r="C19" s="386"/>
      <c r="D19" s="386"/>
      <c r="E19" s="386"/>
      <c r="F19" s="386"/>
      <c r="G19" s="386"/>
      <c r="H19" s="386" t="s">
        <v>1549</v>
      </c>
    </row>
    <row r="20" spans="2:8" ht="30.9" customHeight="1">
      <c r="B20" s="529" t="s">
        <v>1531</v>
      </c>
      <c r="C20" s="385"/>
      <c r="D20" s="385"/>
      <c r="E20" s="385"/>
      <c r="F20" s="385"/>
      <c r="G20" s="385"/>
      <c r="H20" s="385" t="s">
        <v>1550</v>
      </c>
    </row>
    <row r="21" spans="2:8" ht="30.9" customHeight="1">
      <c r="B21" s="530" t="s">
        <v>1532</v>
      </c>
      <c r="C21" s="386"/>
      <c r="D21" s="386"/>
      <c r="E21" s="386"/>
      <c r="F21" s="386"/>
      <c r="G21" s="386"/>
      <c r="H21" s="386" t="s">
        <v>1551</v>
      </c>
    </row>
    <row r="22" spans="2:8" ht="30.9" customHeight="1">
      <c r="B22" s="529" t="s">
        <v>1533</v>
      </c>
      <c r="C22" s="388"/>
      <c r="D22" s="388"/>
      <c r="E22" s="558"/>
      <c r="F22" s="558"/>
      <c r="G22" s="558"/>
      <c r="H22" s="385" t="s">
        <v>1552</v>
      </c>
    </row>
    <row r="23" spans="2:8" ht="30.9" customHeight="1">
      <c r="B23" s="530" t="s">
        <v>1534</v>
      </c>
      <c r="C23" s="384"/>
      <c r="D23" s="559"/>
      <c r="E23" s="559"/>
      <c r="F23" s="559"/>
      <c r="G23" s="559"/>
      <c r="H23" s="386" t="s">
        <v>1553</v>
      </c>
    </row>
    <row r="24" spans="2:8" ht="30.9" customHeight="1">
      <c r="B24" s="529" t="s">
        <v>1535</v>
      </c>
      <c r="C24" s="388"/>
      <c r="D24" s="558"/>
      <c r="E24" s="558"/>
      <c r="F24" s="558"/>
      <c r="G24" s="558"/>
      <c r="H24" s="385" t="s">
        <v>1554</v>
      </c>
    </row>
    <row r="25" spans="2:8" ht="30.9" customHeight="1">
      <c r="B25" s="530" t="s">
        <v>1536</v>
      </c>
      <c r="C25" s="384"/>
      <c r="D25" s="384"/>
      <c r="E25" s="559"/>
      <c r="F25" s="559"/>
      <c r="G25" s="559"/>
      <c r="H25" s="386" t="s">
        <v>1555</v>
      </c>
    </row>
    <row r="26" spans="2:8" ht="30.9" customHeight="1">
      <c r="B26" s="529" t="s">
        <v>1537</v>
      </c>
      <c r="C26" s="393"/>
      <c r="D26" s="558"/>
      <c r="E26" s="558"/>
      <c r="F26" s="558"/>
      <c r="G26" s="558"/>
      <c r="H26" s="385" t="s">
        <v>1556</v>
      </c>
    </row>
    <row r="27" spans="2:8" ht="30.9" customHeight="1">
      <c r="B27" s="527" t="s">
        <v>1538</v>
      </c>
      <c r="C27" s="394"/>
      <c r="D27" s="560"/>
      <c r="E27" s="560"/>
      <c r="F27" s="560"/>
      <c r="G27" s="560"/>
      <c r="H27" s="561" t="s">
        <v>1557</v>
      </c>
    </row>
    <row r="28" spans="2:8" ht="20.149999999999999" customHeight="1"/>
    <row r="29" spans="2:8" ht="20.149999999999999" customHeight="1"/>
    <row r="30" spans="2:8" ht="20.149999999999999" customHeight="1">
      <c r="B30" s="364"/>
    </row>
    <row r="31" spans="2:8" ht="20.149999999999999" customHeight="1">
      <c r="B31" s="382"/>
    </row>
    <row r="32" spans="2:8" ht="20.149999999999999" customHeight="1">
      <c r="B32" s="382"/>
    </row>
    <row r="33" spans="2:2" ht="20.149999999999999" customHeight="1">
      <c r="B33" s="382"/>
    </row>
    <row r="34" spans="2:2" ht="20.149999999999999" customHeight="1">
      <c r="B34" s="382"/>
    </row>
    <row r="35" spans="2:2" ht="20.149999999999999" customHeight="1">
      <c r="B35" s="382"/>
    </row>
    <row r="36" spans="2:2">
      <c r="B36" s="382"/>
    </row>
    <row r="37" spans="2:2">
      <c r="B37" s="382"/>
    </row>
    <row r="38" spans="2:2">
      <c r="B38" s="382"/>
    </row>
    <row r="39" spans="2:2">
      <c r="B39" s="382"/>
    </row>
    <row r="40" spans="2:2">
      <c r="B40" s="382"/>
    </row>
    <row r="41" spans="2:2">
      <c r="B41" s="382"/>
    </row>
    <row r="42" spans="2:2">
      <c r="B42" s="382"/>
    </row>
    <row r="43" spans="2:2">
      <c r="B43" s="382"/>
    </row>
    <row r="44" spans="2:2">
      <c r="B44" s="382"/>
    </row>
    <row r="45" spans="2:2">
      <c r="B45" s="382"/>
    </row>
  </sheetData>
  <mergeCells count="2">
    <mergeCell ref="B1:E5"/>
    <mergeCell ref="B7:H7"/>
  </mergeCells>
  <hyperlinks>
    <hyperlink ref="B22" location="'-19-'!A1" display="جدول رقم (19):  عدد محافظ الأفراد في سوق الأسهم مصنفين حسب الجنس" xr:uid="{00000000-0004-0000-0300-000000000000}"/>
    <hyperlink ref="B23" location="'-20-'!A1" display="جدول رقم (20):  قيم ونسب الملكية في سوق الأسهم حسب نوع المستثمر" xr:uid="{00000000-0004-0000-0300-000001000000}"/>
    <hyperlink ref="B24" location="'-21-'!A1" display="جدول رقم (21): قيم ونسب الملكية في سوق الأسهم حسب تصنيف المستثمر وفقاً للسلوك الاستثماري" xr:uid="{00000000-0004-0000-0300-000002000000}"/>
    <hyperlink ref="B25" location="'-22-'!A1" display="جدول رقم (22): قيم ونسب التداولات في سوق الأسهم حسب نوع المستثمر " xr:uid="{00000000-0004-0000-0300-000003000000}"/>
    <hyperlink ref="B26" location="'-23-'!A1" display="جدول رقم (23): قيم ونسب التداولات في سوق الأسهم حسب تصنيف المستثمر وفقاً للسلوك الاستثماري" xr:uid="{00000000-0004-0000-0300-000004000000}"/>
    <hyperlink ref="B11" location="'-8'!A1" display="جدول رقم (8):المؤشرات المالية الإجمالية " xr:uid="{00000000-0004-0000-0300-000005000000}"/>
    <hyperlink ref="B12" location="'-9-'!A1" display="جدول رقم (9):إجمالي  إيرادات القطاعات  للسوق الرئيسية " xr:uid="{00000000-0004-0000-0300-000006000000}"/>
    <hyperlink ref="B14" location="'-11-'!A1" display="جدول رقم (11): إجمالي حقوق المساهمين للقطاعات السوق الرئيسية " xr:uid="{00000000-0004-0000-0300-000007000000}"/>
    <hyperlink ref="B16" location="'-13-'!A1" display="جدول رقم (13): إجمالي دين القطاعات  للسوق الرئيسية " xr:uid="{00000000-0004-0000-0300-000008000000}"/>
    <hyperlink ref="B18" location="'-15-'!A1" display="جدول رقم (15):صافي  دخل القطاعات  لسوق نمو" xr:uid="{00000000-0004-0000-0300-000009000000}"/>
    <hyperlink ref="B20" location="'-17-'!A1" display="جدول رقم (17): إجمالي أصول القطاعات  لسوق نمو" xr:uid="{00000000-0004-0000-0300-00000A000000}"/>
    <hyperlink ref="B10" location="'-7-'!A1" display="جدول رقم (7):مؤشرات سوق الأسهم للسوق الموازية نمو" xr:uid="{00000000-0004-0000-0300-00000B000000}"/>
    <hyperlink ref="B9" location="'-6-'!A1" display="جدول رقم (6): مؤشرات سوق الأسهم الرئيسية" xr:uid="{00000000-0004-0000-0300-00000C000000}"/>
    <hyperlink ref="B13" location="'-10-'!A1" display="جدول رقم (10):صافي  دخل القطاعات  للسوق الرئيسية " xr:uid="{00000000-0004-0000-0300-00000D000000}"/>
    <hyperlink ref="B15" location="'-12-'!A1" display="جدول رقم (12): إجمالي أصول القطاعات  للسوق الرئيسية " xr:uid="{00000000-0004-0000-0300-00000E000000}"/>
    <hyperlink ref="B17" location="'-14-'!A1" display="جدول رقم (14):إجمالي  إيرادات القطاعات  لسوق نمو" xr:uid="{00000000-0004-0000-0300-00000F000000}"/>
    <hyperlink ref="B19" location="'-16-'!A1" display="جدول رقم (16): إجمالي حقوق المساهمين للقطاعات سوق نمو" xr:uid="{00000000-0004-0000-0300-000010000000}"/>
    <hyperlink ref="B21" location="'-18-'!A1" display="جدول رقم (18): إجمالي دين القطاعات  لسوق نمو" xr:uid="{00000000-0004-0000-0300-000011000000}"/>
    <hyperlink ref="B27" location="'-24-'!A1" display="جدول رقم (24): التداولات خارج المنصة" xr:uid="{00000000-0004-0000-0300-000012000000}"/>
    <hyperlink ref="D26:H26" location="'-21-'!C5" display="Table (21): Values and Percentages of Trades in the Stock Market Classified by Investors According to Their Behavior (Main Market)" xr:uid="{00000000-0004-0000-0300-000013000000}"/>
    <hyperlink ref="D24:H24" location="'-19-'!C5" display="Table (19): Values and Percentages of Ownership Classified by Investors According to Their Behavior (Main Market)" xr:uid="{00000000-0004-0000-0300-000014000000}"/>
    <hyperlink ref="D23:H23" location="'-18-'!E5" display="Table (18): Values and Percentages of Ownership in the Stock Market Classified by Investor Type (Main Market)" xr:uid="{00000000-0004-0000-0300-000015000000}"/>
    <hyperlink ref="D19:H19" location="'-14-'!A1" display="Table (14): Total Assets By Sector Nomu Market" xr:uid="{00000000-0004-0000-0300-000016000000}"/>
    <hyperlink ref="E16:H16" location="'-11-'!A1" display="Table (11): Shareholders Equity By Sector (Main Market)" xr:uid="{00000000-0004-0000-0300-000017000000}"/>
    <hyperlink ref="D15:H15" location="'-10-'!A1" display="Table (10): Net Income By Sector Nomu Market" xr:uid="{00000000-0004-0000-0300-000018000000}"/>
    <hyperlink ref="D12:H12" location="'-7-'!A1" display="Table (7): Total Revenue By Sector (Main Market)" xr:uid="{00000000-0004-0000-0300-000019000000}"/>
    <hyperlink ref="E21:H21" location="'-16-'!A1" display="Table (16): Total Debt By Sector Nomu Market" xr:uid="{00000000-0004-0000-0300-00001A000000}"/>
    <hyperlink ref="E17:H17" location="'-12-'!A1" display="Table (12): Shareholders Equity By Sector Nomu Market" xr:uid="{00000000-0004-0000-0300-00001B000000}"/>
    <hyperlink ref="E13:H13" location="'-8-'!A1" display="Table (8): Total Revenue By Sector Nomu Market" xr:uid="{00000000-0004-0000-0300-00001C000000}"/>
    <hyperlink ref="E22:H22" location="'-17-'!A1" display="Table (17): Number of Individual Portfolios in Local Stock Market Classified by Gender  (Main Market)" xr:uid="{00000000-0004-0000-0300-00001D000000}"/>
    <hyperlink ref="E25:H25" location="'-20-'!A1" display="Table (20): Values and Percentages of Trades in the Stock Market Classified by Investor Type (Main Market)" xr:uid="{00000000-0004-0000-0300-00001E000000}"/>
    <hyperlink ref="E20:H20" location="'-15-'!A1" display="Table (15): Total Debt By Sector (Main Market)" xr:uid="{00000000-0004-0000-0300-00001F000000}"/>
    <hyperlink ref="C18:H18" location="'-13-'!A1" display="Table (13): Total Assets By Sector (Main Market)" xr:uid="{00000000-0004-0000-0300-000020000000}"/>
    <hyperlink ref="C14:H14" location="'-9-'!A1" display="Table (9): Net Income By Sector (Main Market)" xr:uid="{00000000-0004-0000-0300-000021000000}"/>
    <hyperlink ref="H9" location="'-6-'!E5" display="Table (6):  Stock Market Indicators" xr:uid="{00000000-0004-0000-0300-000022000000}"/>
    <hyperlink ref="F9:H9" location="'-4-'!A1" display="Table (4): Stock Market Indicators" xr:uid="{00000000-0004-0000-0300-000023000000}"/>
    <hyperlink ref="H12" location="'-9-'!A1" display="Table (9):  Total Revenue By Sector (Main Market)" xr:uid="{00000000-0004-0000-0300-000024000000}"/>
    <hyperlink ref="H13" location="'-10-'!A1" display="Table (10):  Net Income By Sector (Main Market)" xr:uid="{00000000-0004-0000-0300-000025000000}"/>
    <hyperlink ref="H14" location="'-11-'!A1" display="Table (11):  Shareholders Equity By Sector (Main Market)" xr:uid="{00000000-0004-0000-0300-000026000000}"/>
    <hyperlink ref="H15" location="'-12-'!A1" display="Table (12):  Total Assets By Sector (Main Market)" xr:uid="{00000000-0004-0000-0300-000027000000}"/>
    <hyperlink ref="H16" location="'-13-'!A1" display="Table (13):  Total Debt By Sector (Main Market)" xr:uid="{00000000-0004-0000-0300-000028000000}"/>
    <hyperlink ref="H17" location="'-14-'!A1" display="Table (14):  Total Revenue By Sector (Nomu Market)" xr:uid="{00000000-0004-0000-0300-000029000000}"/>
    <hyperlink ref="H18" location="'-15-'!A1" display="Table (15):  Net Income By Sector (Nomu Market)" xr:uid="{00000000-0004-0000-0300-00002A000000}"/>
    <hyperlink ref="H19" location="'-16-'!A1" display="Table (16):  Shareholders Equity By Sector (Nomu Market)" xr:uid="{00000000-0004-0000-0300-00002B000000}"/>
    <hyperlink ref="H20" location="'-17-'!A1" display="Table (17):  Total Assets By Sector (Nomu Market)" xr:uid="{00000000-0004-0000-0300-00002C000000}"/>
    <hyperlink ref="H21" location="'-18-'!A1" display="Table (18):  Total Debt By Sector (Nomu Market)" xr:uid="{00000000-0004-0000-0300-00002D000000}"/>
    <hyperlink ref="H22" location="'-19-'!A1" display="Table (19):  Number of Individual Portfolios in Local Stock Market Classified by Gender  (Main Market)" xr:uid="{00000000-0004-0000-0300-00002E000000}"/>
    <hyperlink ref="H23" location="'-20-'!E5" display="Table (20):  Values and Percentages of Ownership in the Stock Market Classified by Investor Type (Main Market)" xr:uid="{00000000-0004-0000-0300-00002F000000}"/>
    <hyperlink ref="H24" location="'-21-'!C5" display="Table (21):  Values and Percentages of Ownership Classified by Investors According to Their Behavior (Main Market)" xr:uid="{00000000-0004-0000-0300-000030000000}"/>
    <hyperlink ref="H25" location="'-22-'!A1" display="Table (22):  Values and Percentages of Trades in the Stock Market Classified by Investor Type (Main Market)" xr:uid="{00000000-0004-0000-0300-000031000000}"/>
    <hyperlink ref="H26" location="'-23-'!C5" display="Table (23):  Values and Percentages of Trades in the Stock Market Classified by Investors According to Their Behavior (Main Market)" xr:uid="{00000000-0004-0000-0300-000032000000}"/>
    <hyperlink ref="H27" location="'-24-'!A1" display="Table (24):  OTC TRADING" xr:uid="{00000000-0004-0000-0300-000033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B1:H36"/>
  <sheetViews>
    <sheetView showGridLines="0" showRowColHeaders="0" rightToLeft="1" zoomScaleNormal="100" workbookViewId="0">
      <selection activeCell="B9" sqref="B9"/>
    </sheetView>
  </sheetViews>
  <sheetFormatPr defaultColWidth="12.36328125" defaultRowHeight="14.5"/>
  <cols>
    <col min="1" max="1" width="17" style="382" customWidth="1"/>
    <col min="2" max="2" width="70" style="298" customWidth="1"/>
    <col min="3" max="3" width="12.36328125" style="382"/>
    <col min="4" max="4" width="13.453125" style="382" customWidth="1"/>
    <col min="5" max="8" width="12.36328125" style="382"/>
    <col min="9" max="9" width="12.36328125" style="382" customWidth="1"/>
    <col min="10" max="16384" width="12.36328125" style="382"/>
  </cols>
  <sheetData>
    <row r="1" spans="2:8" s="298" customFormat="1" ht="15" customHeight="1">
      <c r="B1" s="915" t="s">
        <v>1339</v>
      </c>
      <c r="C1" s="916"/>
      <c r="D1" s="916"/>
      <c r="E1" s="916"/>
      <c r="F1" s="407"/>
      <c r="G1" s="407"/>
      <c r="H1" s="407"/>
    </row>
    <row r="2" spans="2:8" s="298" customFormat="1" ht="15" customHeight="1">
      <c r="B2" s="916"/>
      <c r="C2" s="916"/>
      <c r="D2" s="916"/>
      <c r="E2" s="916"/>
      <c r="F2" s="407"/>
      <c r="G2" s="407"/>
      <c r="H2" s="407"/>
    </row>
    <row r="3" spans="2:8" s="298" customFormat="1" ht="15" customHeight="1">
      <c r="B3" s="916"/>
      <c r="C3" s="916"/>
      <c r="D3" s="916"/>
      <c r="E3" s="916"/>
      <c r="F3" s="407"/>
      <c r="G3" s="407"/>
      <c r="H3" s="407"/>
    </row>
    <row r="4" spans="2:8" s="298" customFormat="1" ht="15" customHeight="1">
      <c r="B4" s="916"/>
      <c r="C4" s="916"/>
      <c r="D4" s="916"/>
      <c r="E4" s="916"/>
      <c r="F4" s="407"/>
      <c r="G4" s="407"/>
      <c r="H4" s="407"/>
    </row>
    <row r="5" spans="2:8" s="298" customFormat="1" ht="15" customHeight="1">
      <c r="B5" s="916"/>
      <c r="C5" s="916"/>
      <c r="D5" s="916"/>
      <c r="E5" s="916"/>
      <c r="F5" s="407"/>
      <c r="G5" s="407"/>
      <c r="H5" s="407"/>
    </row>
    <row r="6" spans="2:8" s="298" customFormat="1" ht="9" customHeight="1"/>
    <row r="7" spans="2:8" s="298" customFormat="1" ht="35.25" customHeight="1">
      <c r="B7" s="917" t="s">
        <v>233</v>
      </c>
      <c r="C7" s="918"/>
      <c r="D7" s="918"/>
      <c r="E7" s="918"/>
      <c r="F7" s="918"/>
      <c r="G7" s="918"/>
      <c r="H7" s="918"/>
    </row>
    <row r="8" spans="2:8" s="298" customFormat="1">
      <c r="B8" s="389"/>
      <c r="C8" s="389"/>
      <c r="D8" s="389"/>
      <c r="E8" s="389"/>
      <c r="F8" s="389"/>
      <c r="G8" s="389"/>
      <c r="H8" s="389"/>
    </row>
    <row r="9" spans="2:8" s="298" customFormat="1" ht="42" customHeight="1">
      <c r="B9" s="532" t="s">
        <v>1558</v>
      </c>
      <c r="C9" s="913" t="s">
        <v>1559</v>
      </c>
      <c r="D9" s="913"/>
      <c r="E9" s="913"/>
      <c r="F9" s="913"/>
      <c r="G9" s="913"/>
      <c r="H9" s="913"/>
    </row>
    <row r="10" spans="2:8" ht="42" customHeight="1">
      <c r="B10" s="527" t="s">
        <v>1404</v>
      </c>
      <c r="C10" s="394"/>
      <c r="D10" s="560"/>
      <c r="E10" s="560"/>
      <c r="F10" s="560"/>
      <c r="G10" s="560"/>
      <c r="H10" s="561" t="s">
        <v>1405</v>
      </c>
    </row>
    <row r="11" spans="2:8" s="390" customFormat="1" ht="32.25" customHeight="1"/>
    <row r="12" spans="2:8" s="390" customFormat="1" ht="32.25" customHeight="1"/>
    <row r="13" spans="2:8" s="390" customFormat="1" ht="33" customHeight="1"/>
    <row r="14" spans="2:8" ht="36.75" customHeight="1">
      <c r="B14" s="382"/>
    </row>
    <row r="15" spans="2:8" ht="35.25" customHeight="1">
      <c r="B15" s="382"/>
    </row>
    <row r="16" spans="2:8" ht="20.149999999999999" customHeight="1">
      <c r="B16" s="382"/>
    </row>
    <row r="17" s="382" customFormat="1" ht="20.149999999999999" customHeight="1"/>
    <row r="18" s="382" customFormat="1" ht="20.149999999999999" customHeight="1"/>
    <row r="19" s="382" customFormat="1" ht="20.149999999999999" customHeight="1"/>
    <row r="20" s="382" customFormat="1" ht="20.149999999999999" customHeight="1"/>
    <row r="21" s="382" customFormat="1" ht="20.149999999999999" customHeight="1"/>
    <row r="22" s="382" customFormat="1" ht="20.149999999999999" customHeight="1"/>
    <row r="23" s="382" customFormat="1" ht="20.149999999999999" customHeight="1"/>
    <row r="24" s="382" customFormat="1" ht="20.149999999999999" customHeight="1"/>
    <row r="25" s="382" customFormat="1" ht="20.149999999999999" customHeight="1"/>
    <row r="26" s="382" customFormat="1" ht="20.149999999999999" customHeight="1"/>
    <row r="27" s="382" customFormat="1" ht="20.149999999999999" customHeight="1"/>
    <row r="28" s="382" customFormat="1" ht="20.149999999999999" customHeight="1"/>
    <row r="29" s="382" customFormat="1" ht="20.149999999999999" customHeight="1"/>
    <row r="30" s="382" customFormat="1" ht="20.149999999999999" customHeight="1"/>
    <row r="31" s="382" customFormat="1" ht="20.149999999999999" customHeight="1"/>
    <row r="32" s="382" customFormat="1" ht="20.149999999999999" customHeight="1"/>
    <row r="33" s="382" customFormat="1" ht="20.149999999999999" customHeight="1"/>
    <row r="34" s="382" customFormat="1" ht="20.149999999999999" customHeight="1"/>
    <row r="35" s="382" customFormat="1" ht="20.149999999999999" customHeight="1"/>
    <row r="36" s="382" customFormat="1" ht="20.149999999999999" customHeight="1"/>
  </sheetData>
  <mergeCells count="3">
    <mergeCell ref="C9:H9"/>
    <mergeCell ref="B1:E5"/>
    <mergeCell ref="B7:H7"/>
  </mergeCells>
  <hyperlinks>
    <hyperlink ref="B9" location="'-25-'!A1" display="جدول رقم (25): عدد الملاك وقيم الملكية للصكوك والسندات المدرجة مصنفين حسب نوع المالك  " xr:uid="{00000000-0004-0000-0400-000000000000}"/>
    <hyperlink ref="C9" location="'9'!H5" display="جدول (9): عدد الملاك وقيم الملكية للصكوك والسندات المدرجة مصنفين حسب نوع المالك  " xr:uid="{00000000-0004-0000-0400-000001000000}"/>
    <hyperlink ref="C9:H9" location="'-25-'!A1" display="Table (25): Number of Owners and Ownership Values in Listed Sukuk and Bonds Classified by Type of Owner " xr:uid="{00000000-0004-0000-0400-000002000000}"/>
    <hyperlink ref="B10" location="'-26-'!A1" display="جدول رقم (26): قيم الاكتتابات العامة للصكوك والسندات مصنفة حسب نوع المستثمر" xr:uid="{00000000-0004-0000-0400-000003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B1:N34"/>
  <sheetViews>
    <sheetView showGridLines="0" showRowColHeaders="0" rightToLeft="1" zoomScaleNormal="100" workbookViewId="0">
      <selection activeCell="B7" sqref="B7:J7"/>
    </sheetView>
  </sheetViews>
  <sheetFormatPr defaultColWidth="12.36328125" defaultRowHeight="14.5"/>
  <cols>
    <col min="1" max="1" width="12.36328125" style="382"/>
    <col min="2" max="2" width="70" style="298" customWidth="1"/>
    <col min="3" max="3" width="3.6328125" style="382" customWidth="1"/>
    <col min="4" max="4" width="12.36328125" style="382"/>
    <col min="5" max="5" width="3.08984375" style="382" customWidth="1"/>
    <col min="6" max="16384" width="12.36328125" style="382"/>
  </cols>
  <sheetData>
    <row r="1" spans="2:14" ht="15" customHeight="1">
      <c r="B1" s="921" t="s">
        <v>1339</v>
      </c>
      <c r="C1" s="921"/>
      <c r="D1" s="921"/>
      <c r="E1" s="921"/>
      <c r="F1" s="921"/>
      <c r="G1" s="921"/>
      <c r="H1" s="921"/>
      <c r="I1" s="407"/>
      <c r="J1" s="407"/>
    </row>
    <row r="2" spans="2:14" ht="15" customHeight="1">
      <c r="B2" s="921"/>
      <c r="C2" s="921"/>
      <c r="D2" s="921"/>
      <c r="E2" s="921"/>
      <c r="F2" s="921"/>
      <c r="G2" s="921"/>
      <c r="H2" s="921"/>
      <c r="I2" s="407"/>
      <c r="J2" s="407"/>
    </row>
    <row r="3" spans="2:14" ht="15" customHeight="1">
      <c r="B3" s="921"/>
      <c r="C3" s="921"/>
      <c r="D3" s="921"/>
      <c r="E3" s="921"/>
      <c r="F3" s="921"/>
      <c r="G3" s="921"/>
      <c r="H3" s="921"/>
      <c r="I3" s="407"/>
      <c r="J3" s="407"/>
    </row>
    <row r="4" spans="2:14" ht="15" customHeight="1">
      <c r="B4" s="921"/>
      <c r="C4" s="921"/>
      <c r="D4" s="921"/>
      <c r="E4" s="921"/>
      <c r="F4" s="921"/>
      <c r="G4" s="921"/>
      <c r="H4" s="921"/>
      <c r="I4" s="407"/>
      <c r="J4" s="407"/>
    </row>
    <row r="5" spans="2:14" ht="15" customHeight="1">
      <c r="B5" s="921"/>
      <c r="C5" s="921"/>
      <c r="D5" s="921"/>
      <c r="E5" s="921"/>
      <c r="F5" s="921"/>
      <c r="G5" s="921"/>
      <c r="H5" s="921"/>
      <c r="I5" s="407"/>
      <c r="J5" s="407"/>
    </row>
    <row r="6" spans="2:14" s="298" customFormat="1" ht="5.25" customHeight="1"/>
    <row r="7" spans="2:14" s="298" customFormat="1" ht="42" customHeight="1">
      <c r="B7" s="917" t="s">
        <v>234</v>
      </c>
      <c r="C7" s="918"/>
      <c r="D7" s="918"/>
      <c r="E7" s="918"/>
      <c r="F7" s="918"/>
      <c r="G7" s="918"/>
      <c r="H7" s="918"/>
      <c r="I7" s="918"/>
      <c r="J7" s="918"/>
    </row>
    <row r="8" spans="2:14" s="298" customFormat="1">
      <c r="B8" s="383"/>
      <c r="C8" s="383"/>
      <c r="D8" s="383"/>
      <c r="E8" s="383"/>
      <c r="F8" s="383"/>
      <c r="G8" s="383"/>
      <c r="H8" s="383"/>
      <c r="I8" s="383"/>
      <c r="J8" s="383"/>
      <c r="M8" s="382"/>
    </row>
    <row r="9" spans="2:14" s="390" customFormat="1" ht="20.149999999999999" customHeight="1">
      <c r="B9" s="530" t="s">
        <v>1560</v>
      </c>
      <c r="C9" s="563"/>
      <c r="D9" s="563"/>
      <c r="E9" s="926" t="s">
        <v>1571</v>
      </c>
      <c r="F9" s="926"/>
      <c r="G9" s="926"/>
      <c r="H9" s="926"/>
      <c r="I9" s="926"/>
      <c r="J9" s="926"/>
    </row>
    <row r="10" spans="2:14" s="390" customFormat="1" ht="20.149999999999999" customHeight="1">
      <c r="B10" s="529" t="s">
        <v>1561</v>
      </c>
      <c r="C10" s="564"/>
      <c r="D10" s="564"/>
      <c r="E10" s="923" t="s">
        <v>1572</v>
      </c>
      <c r="F10" s="923"/>
      <c r="G10" s="923"/>
      <c r="H10" s="923"/>
      <c r="I10" s="923"/>
      <c r="J10" s="923"/>
    </row>
    <row r="11" spans="2:14" s="390" customFormat="1" ht="36.75" customHeight="1">
      <c r="B11" s="530" t="s">
        <v>1562</v>
      </c>
      <c r="C11" s="530"/>
      <c r="D11" s="530"/>
      <c r="E11" s="925" t="s">
        <v>1573</v>
      </c>
      <c r="F11" s="925"/>
      <c r="G11" s="925"/>
      <c r="H11" s="925"/>
      <c r="I11" s="925"/>
      <c r="J11" s="925"/>
      <c r="N11" s="387"/>
    </row>
    <row r="12" spans="2:14" s="390" customFormat="1" ht="33.75" customHeight="1">
      <c r="B12" s="529" t="s">
        <v>1563</v>
      </c>
      <c r="C12" s="564"/>
      <c r="D12" s="564"/>
      <c r="E12" s="923" t="s">
        <v>1574</v>
      </c>
      <c r="F12" s="923"/>
      <c r="G12" s="923"/>
      <c r="H12" s="923"/>
      <c r="I12" s="923"/>
      <c r="J12" s="923"/>
    </row>
    <row r="13" spans="2:14" s="390" customFormat="1" ht="20.149999999999999" customHeight="1">
      <c r="B13" s="530" t="s">
        <v>1564</v>
      </c>
      <c r="C13" s="530"/>
      <c r="D13" s="530"/>
      <c r="E13" s="924" t="s">
        <v>1575</v>
      </c>
      <c r="F13" s="924"/>
      <c r="G13" s="924"/>
      <c r="H13" s="924"/>
      <c r="I13" s="924"/>
      <c r="J13" s="924"/>
    </row>
    <row r="14" spans="2:14" s="390" customFormat="1" ht="30.75" customHeight="1">
      <c r="B14" s="529" t="s">
        <v>1565</v>
      </c>
      <c r="C14" s="564"/>
      <c r="D14" s="564"/>
      <c r="E14" s="923" t="s">
        <v>1576</v>
      </c>
      <c r="F14" s="923"/>
      <c r="G14" s="923"/>
      <c r="H14" s="923"/>
      <c r="I14" s="923"/>
      <c r="J14" s="923"/>
    </row>
    <row r="15" spans="2:14" s="390" customFormat="1" ht="20.149999999999999" customHeight="1">
      <c r="B15" s="530" t="s">
        <v>1566</v>
      </c>
      <c r="C15" s="530"/>
      <c r="D15" s="530"/>
      <c r="E15" s="924" t="s">
        <v>1577</v>
      </c>
      <c r="F15" s="924"/>
      <c r="G15" s="924"/>
      <c r="H15" s="924"/>
      <c r="I15" s="924"/>
      <c r="J15" s="924"/>
    </row>
    <row r="16" spans="2:14" s="390" customFormat="1" ht="20.149999999999999" customHeight="1">
      <c r="B16" s="529" t="s">
        <v>1567</v>
      </c>
      <c r="C16" s="564"/>
      <c r="D16" s="564"/>
      <c r="E16" s="923" t="s">
        <v>1578</v>
      </c>
      <c r="F16" s="923"/>
      <c r="G16" s="923"/>
      <c r="H16" s="923"/>
      <c r="I16" s="923"/>
      <c r="J16" s="923"/>
    </row>
    <row r="17" spans="2:10" s="390" customFormat="1" ht="20.149999999999999" customHeight="1">
      <c r="B17" s="530" t="s">
        <v>1568</v>
      </c>
      <c r="C17" s="530"/>
      <c r="D17" s="530"/>
      <c r="E17" s="924" t="s">
        <v>1579</v>
      </c>
      <c r="F17" s="924"/>
      <c r="G17" s="924"/>
      <c r="H17" s="924"/>
      <c r="I17" s="924"/>
      <c r="J17" s="924"/>
    </row>
    <row r="18" spans="2:10" s="390" customFormat="1" ht="33" customHeight="1">
      <c r="B18" s="529" t="s">
        <v>1569</v>
      </c>
      <c r="C18" s="564"/>
      <c r="D18" s="564"/>
      <c r="E18" s="923" t="s">
        <v>1580</v>
      </c>
      <c r="F18" s="923"/>
      <c r="G18" s="923"/>
      <c r="H18" s="923"/>
      <c r="I18" s="923"/>
      <c r="J18" s="923"/>
    </row>
    <row r="19" spans="2:10" s="390" customFormat="1" ht="38.25" customHeight="1">
      <c r="B19" s="527" t="s">
        <v>1570</v>
      </c>
      <c r="C19" s="565"/>
      <c r="D19" s="565"/>
      <c r="E19" s="922" t="s">
        <v>1581</v>
      </c>
      <c r="F19" s="922"/>
      <c r="G19" s="922"/>
      <c r="H19" s="922"/>
      <c r="I19" s="922"/>
      <c r="J19" s="922"/>
    </row>
    <row r="20" spans="2:10" s="390" customFormat="1" ht="20.149999999999999" customHeight="1">
      <c r="B20" s="382"/>
      <c r="C20" s="382"/>
      <c r="D20" s="382"/>
      <c r="E20" s="382"/>
      <c r="G20" s="382"/>
      <c r="H20" s="382"/>
      <c r="I20" s="382"/>
      <c r="J20" s="382"/>
    </row>
    <row r="21" spans="2:10" ht="20.149999999999999" customHeight="1">
      <c r="B21" s="382"/>
    </row>
    <row r="22" spans="2:10" ht="20.149999999999999" customHeight="1">
      <c r="B22" s="382"/>
    </row>
    <row r="23" spans="2:10" ht="20.149999999999999" customHeight="1">
      <c r="B23" s="382"/>
    </row>
    <row r="24" spans="2:10" ht="20.149999999999999" customHeight="1">
      <c r="B24" s="382"/>
    </row>
    <row r="25" spans="2:10" ht="20.149999999999999" customHeight="1">
      <c r="B25" s="382"/>
    </row>
    <row r="26" spans="2:10" ht="20.149999999999999" customHeight="1">
      <c r="B26" s="382"/>
    </row>
    <row r="27" spans="2:10" ht="20.149999999999999" customHeight="1">
      <c r="B27" s="382"/>
    </row>
    <row r="28" spans="2:10">
      <c r="B28" s="382"/>
    </row>
    <row r="29" spans="2:10">
      <c r="B29" s="382"/>
    </row>
    <row r="30" spans="2:10">
      <c r="B30" s="382"/>
    </row>
    <row r="31" spans="2:10">
      <c r="B31" s="382"/>
    </row>
    <row r="32" spans="2:10">
      <c r="B32" s="382"/>
    </row>
    <row r="33" spans="2:2">
      <c r="B33" s="382"/>
    </row>
    <row r="34" spans="2:2">
      <c r="B34" s="382"/>
    </row>
  </sheetData>
  <mergeCells count="13">
    <mergeCell ref="B7:J7"/>
    <mergeCell ref="B1:H5"/>
    <mergeCell ref="E19:J19"/>
    <mergeCell ref="E18:J18"/>
    <mergeCell ref="E17:J17"/>
    <mergeCell ref="E16:J16"/>
    <mergeCell ref="E15:J15"/>
    <mergeCell ref="E14:J14"/>
    <mergeCell ref="E13:J13"/>
    <mergeCell ref="E12:J12"/>
    <mergeCell ref="E11:J11"/>
    <mergeCell ref="E10:J10"/>
    <mergeCell ref="E9:J9"/>
  </mergeCells>
  <hyperlinks>
    <hyperlink ref="B9" location="'-28-'!A1" display="جدول رقم (28): قيم أصول الصناديق العامة مصنفة حسب نوع الاستثمار " xr:uid="{00000000-0004-0000-0500-000000000000}"/>
    <hyperlink ref="B10" location="'-29-'!A1" display="جدول رقم  (29): عدد الصناديق العامة مصنفة حسب نوع الاستثمار" xr:uid="{00000000-0004-0000-0500-000001000000}"/>
    <hyperlink ref="B11" location="'-30-'!A1" display="جدول رقم  (30): عدد المشتركين في الصناديق العامة مصنفة حسب نوع الاستثمار " xr:uid="{00000000-0004-0000-0500-000002000000}"/>
    <hyperlink ref="B12" location="'-31-'!A1" display="جدول رقم  (31): قيم أصول الصناديق العامة المستثمرة في الأسهم مصنفة جغرافياً" xr:uid="{00000000-0004-0000-0500-000003000000}"/>
    <hyperlink ref="B13" location="'-32-'!A1" display="جدول رقم  (32): عدد الصناديق العامة المستثمرة في الأسهم مصنفة جغرافياً" xr:uid="{00000000-0004-0000-0500-000004000000}"/>
    <hyperlink ref="B14" location="'-33-'!A1" display="جدول رقم  (33): عدد المشتركين في الصناديق العامة المستثمرة في الأسهم مصنفة جغرافياً" xr:uid="{00000000-0004-0000-0500-000005000000}"/>
    <hyperlink ref="B15" location="'-34-'!A1" display="جدول رقم  (34): قيم أصول الصناديق الخاصة مصنفة حسب نوع الاستثمار" xr:uid="{00000000-0004-0000-0500-000006000000}"/>
    <hyperlink ref="B16" location="'-35-'!A1" display="جدول رقم  (35): عدد الصناديق الخاصة مصنفة حسب نوع الاستثمار" xr:uid="{00000000-0004-0000-0500-000007000000}"/>
    <hyperlink ref="B17" location="'-36-'!A1" display="جدول رقم  (36): عدد المشتركين في الصناديق الخاصة مصنفة حسب نوع الاستثمار" xr:uid="{00000000-0004-0000-0500-000008000000}"/>
    <hyperlink ref="B18" location="'-37-'!A1" display="جدول رقم  (37): قيم الأصول المحلية والأجنبية للصناديق العامة" xr:uid="{00000000-0004-0000-0500-000009000000}"/>
    <hyperlink ref="B19" location="'-38-'!A1" display="جدول رقم  (38): صافي الاشتراكات في صناديق الاستثمار مصنفة بحسب الفئة  الاستثمارية " xr:uid="{00000000-0004-0000-0500-00000A000000}"/>
    <hyperlink ref="E9" location="'13'!C5" display="جدول (13): قيم أصول الصناديق العامة مصنفة حسب نوع الاستثمار " xr:uid="{00000000-0004-0000-0500-00000B000000}"/>
    <hyperlink ref="E10" location="'14'!C5" display="جدول (14): عدد الصناديق العامة مصنفة حسب نوع الاستثمار" xr:uid="{00000000-0004-0000-0500-00000C000000}"/>
    <hyperlink ref="E11" location="'15'!C5" display="جدول (15): عدد المشتركين في الصناديق العامة مصنفة حسب نوع الاستثمار " xr:uid="{00000000-0004-0000-0500-00000D000000}"/>
    <hyperlink ref="E12" location="'16'!C5" display="جدول (16): قيم أصول الصناديق العامة المستثمرة في الأسهم مصنفة جغرافياً" xr:uid="{00000000-0004-0000-0500-00000E000000}"/>
    <hyperlink ref="E13" location="'17'!C5" display="جدول (17): عدد الصناديق العامة المستثمرة في الأسهم مصنفة جغرافياً" xr:uid="{00000000-0004-0000-0500-00000F000000}"/>
    <hyperlink ref="E14" location="'18'!C5" display="جدول (18): عدد المشتركين في الصناديق العامة المستثمرة في الأسهم مصنفة جغرافياً" xr:uid="{00000000-0004-0000-0500-000010000000}"/>
    <hyperlink ref="E15" location="'19'!C5" display="جدول (19): قيم أصول الصناديق الخاصة مصنفة حسب نوع الاستثمار" xr:uid="{00000000-0004-0000-0500-000011000000}"/>
    <hyperlink ref="E16" location="'20'!C5" display="جدول (20): عدد الصناديق الخاصة مصنفة حسب نوع الاستثمار" xr:uid="{00000000-0004-0000-0500-000012000000}"/>
    <hyperlink ref="E17" location="'21'!C5" display="جدول (21): عدد المشتركين في الصناديق الخاصة مصنفة حسب نوع الاستثمار" xr:uid="{00000000-0004-0000-0500-000013000000}"/>
    <hyperlink ref="E18" location="'23'!C5" display="جدول (23): قيم الأصول المحلية والأجنبية للصناديق العامة" xr:uid="{00000000-0004-0000-0500-000014000000}"/>
    <hyperlink ref="E19" location="'24'!C5" display="جدول (24): صافي الاشتركات في صناديق الاستثمار مصنفة بحسب الفئة  الاستثمارية (الاشتركات مطروحا منها الاستردادات)" xr:uid="{00000000-0004-0000-0500-000015000000}"/>
    <hyperlink ref="E18:J18" location="'-37-'!A1" display="Table (37): Values of Public Fund Investments in Domestic and Foreign Assets " xr:uid="{00000000-0004-0000-0500-000016000000}"/>
    <hyperlink ref="E19:J19" location="'-38-'!A1" display="Table (38): Net Subscriptions of Investment Funds Classified by Type of Investments " xr:uid="{00000000-0004-0000-0500-000017000000}"/>
    <hyperlink ref="E9:J9" location="'-28-'!A1" display="Table (28): Values of Public Funds Assets Classified by Type of Investment " xr:uid="{00000000-0004-0000-0500-000018000000}"/>
    <hyperlink ref="E10:J10" location="'-29-'!A1" display="Table (29): Number of Public Funds Classified by Type of Investment" xr:uid="{00000000-0004-0000-0500-000019000000}"/>
    <hyperlink ref="E11:J11" location="'-30-'!A1" display="Table (30): Number of Subscribers in Public Funds Classified by Type of Investment" xr:uid="{00000000-0004-0000-0500-00001A000000}"/>
    <hyperlink ref="E12:J12" location="'-31-'!A1" display="Table (31): Values of Equity Public Funds Assets Classified Geographically" xr:uid="{00000000-0004-0000-0500-00001B000000}"/>
    <hyperlink ref="E13:J13" location="'-32-'!A1" display="Table (32): Number of Equity Public Funds Classified Geographically" xr:uid="{00000000-0004-0000-0500-00001C000000}"/>
    <hyperlink ref="E14:J14" location="'-33-'!A1" display="Table (33): Number of Subscribers in Equity Public Funds Classified Geographically" xr:uid="{00000000-0004-0000-0500-00001D000000}"/>
    <hyperlink ref="E15:J15" location="'-34-'!A1" display="Table (34): Values of Private Funds Assets Classified by Type of Investment" xr:uid="{00000000-0004-0000-0500-00001E000000}"/>
    <hyperlink ref="E16:J16" location="'-35-'!A1" display="Table (35): Number of Private Funds Classified by Type of Investment" xr:uid="{00000000-0004-0000-0500-00001F000000}"/>
    <hyperlink ref="E17:J17" location="'-36-'!A1" display="Table (36): Number of Subscribers in Private Funds classified by Type of Investment" xr:uid="{00000000-0004-0000-0500-000020000000}"/>
    <hyperlink ref="B9:J9" location="'-27-'!A1" display="جدول رقم (27):  قيم أصول الصناديق العامة مصنفة حسب نوع الاستثمار " xr:uid="{00000000-0004-0000-0500-000021000000}"/>
    <hyperlink ref="B10:J10" location="'-28-'!A1" display="جدول رقم (28):  عدد الصناديق العامة مصنفة حسب نوع الاستثمار" xr:uid="{00000000-0004-0000-0500-000022000000}"/>
    <hyperlink ref="B11:J11" location="'-29-'!A1" display="جدول رقم (29):  عدد المشتركين في الصناديق العامة مصنفة حسب نوع الاستثمار " xr:uid="{00000000-0004-0000-0500-000023000000}"/>
    <hyperlink ref="B12:J12" location="'-30-'!A1" display="جدول رقم (30):  قيم أصول الصناديق العامة المستثمرة في الأسهم مصنفة جغرافياً" xr:uid="{00000000-0004-0000-0500-000024000000}"/>
    <hyperlink ref="B13:J13" location="'-31-'!A1" display="جدول رقم (31):  عدد الصناديق العامة المستثمرة في الأسهم مصنفة جغرافياً" xr:uid="{00000000-0004-0000-0500-000025000000}"/>
    <hyperlink ref="B14:J14" location="'-32-'!A1" display="جدول رقم (32):  عدد المشتركين في الصناديق العامة المستثمرة في الأسهم مصنفة جغرافياً" xr:uid="{00000000-0004-0000-0500-000026000000}"/>
    <hyperlink ref="B15:J15" location="'-33-'!A1" display="جدول رقم (33):  قيم أصول الصناديق الخاصة مصنفة حسب نوع الاستثمار" xr:uid="{00000000-0004-0000-0500-000027000000}"/>
    <hyperlink ref="B16:J16" location="'-34-'!A1" display="جدول رقم (34):  عدد الصناديق الخاصة مصنفة حسب نوع الاستثمار" xr:uid="{00000000-0004-0000-0500-000028000000}"/>
    <hyperlink ref="B17:J17" location="'-35-'!A1" display="جدول رقم (35):  عدد المشتركين في الصناديق الخاصة مصنفة حسب نوع الاستثمار" xr:uid="{00000000-0004-0000-0500-000029000000}"/>
    <hyperlink ref="B18:J18" location="'-36-'!A1" display="جدول رقم (36):  قيم الأصول المحلية والأجنبية للصناديق العامة" xr:uid="{00000000-0004-0000-0500-00002A000000}"/>
    <hyperlink ref="B19:J19" location="'-37-'!A1" display="جدول رقم (37):  صافي الاشتراكات في صناديق الاستثمار مصنفة بحسب الفئة  الاستثمارية " xr:uid="{00000000-0004-0000-0500-00002B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B1:H19"/>
  <sheetViews>
    <sheetView showGridLines="0" showRowColHeaders="0" rightToLeft="1" zoomScaleNormal="100" workbookViewId="0">
      <selection activeCell="B9" sqref="B9"/>
    </sheetView>
  </sheetViews>
  <sheetFormatPr defaultColWidth="12.36328125" defaultRowHeight="14.5"/>
  <cols>
    <col min="1" max="1" width="19" style="382" customWidth="1"/>
    <col min="2" max="2" width="78" style="298" customWidth="1"/>
    <col min="3" max="8" width="12.36328125" style="382"/>
    <col min="9" max="9" width="17.54296875" style="382" customWidth="1"/>
    <col min="10" max="16384" width="12.36328125" style="382"/>
  </cols>
  <sheetData>
    <row r="1" spans="2:8" s="298" customFormat="1">
      <c r="B1" s="915" t="s">
        <v>1339</v>
      </c>
      <c r="C1" s="916"/>
      <c r="D1" s="916"/>
      <c r="E1" s="916"/>
      <c r="F1" s="407"/>
      <c r="G1" s="407"/>
      <c r="H1" s="407"/>
    </row>
    <row r="2" spans="2:8" s="298" customFormat="1" ht="15" customHeight="1">
      <c r="B2" s="916"/>
      <c r="C2" s="916"/>
      <c r="D2" s="916"/>
      <c r="E2" s="916"/>
      <c r="F2" s="407"/>
      <c r="G2" s="407"/>
      <c r="H2" s="407"/>
    </row>
    <row r="3" spans="2:8" s="298" customFormat="1" ht="15" customHeight="1">
      <c r="B3" s="916"/>
      <c r="C3" s="916"/>
      <c r="D3" s="916"/>
      <c r="E3" s="916"/>
      <c r="F3" s="407"/>
      <c r="G3" s="407"/>
      <c r="H3" s="407"/>
    </row>
    <row r="4" spans="2:8" s="298" customFormat="1" ht="15" customHeight="1">
      <c r="B4" s="916"/>
      <c r="C4" s="916"/>
      <c r="D4" s="916"/>
      <c r="E4" s="916"/>
      <c r="F4" s="407"/>
      <c r="G4" s="407"/>
      <c r="H4" s="407"/>
    </row>
    <row r="5" spans="2:8" s="298" customFormat="1" ht="15" customHeight="1">
      <c r="B5" s="916"/>
      <c r="C5" s="916"/>
      <c r="D5" s="916"/>
      <c r="E5" s="916"/>
      <c r="F5" s="407"/>
      <c r="G5" s="407"/>
      <c r="H5" s="407"/>
    </row>
    <row r="6" spans="2:8" s="298" customFormat="1" ht="10.5" customHeight="1"/>
    <row r="7" spans="2:8" s="298" customFormat="1" ht="43.5" customHeight="1">
      <c r="B7" s="917" t="s">
        <v>500</v>
      </c>
      <c r="C7" s="918"/>
      <c r="D7" s="918"/>
      <c r="E7" s="918"/>
      <c r="F7" s="918"/>
      <c r="G7" s="918"/>
      <c r="H7" s="918"/>
    </row>
    <row r="8" spans="2:8" ht="20.149999999999999" customHeight="1">
      <c r="B8" s="389"/>
      <c r="C8" s="389"/>
      <c r="D8" s="389"/>
      <c r="E8" s="389"/>
      <c r="F8" s="389"/>
      <c r="G8" s="389"/>
      <c r="H8" s="389"/>
    </row>
    <row r="9" spans="2:8" s="390" customFormat="1" ht="30.9" customHeight="1">
      <c r="B9" s="529" t="s">
        <v>1582</v>
      </c>
      <c r="C9" s="927" t="s">
        <v>1590</v>
      </c>
      <c r="D9" s="927"/>
      <c r="E9" s="927"/>
      <c r="F9" s="927"/>
      <c r="G9" s="927"/>
      <c r="H9" s="927"/>
    </row>
    <row r="10" spans="2:8" s="390" customFormat="1" ht="30.9" customHeight="1">
      <c r="B10" s="530" t="s">
        <v>1583</v>
      </c>
      <c r="C10" s="928" t="s">
        <v>1591</v>
      </c>
      <c r="D10" s="928"/>
      <c r="E10" s="928"/>
      <c r="F10" s="928"/>
      <c r="G10" s="928"/>
      <c r="H10" s="928"/>
    </row>
    <row r="11" spans="2:8" s="390" customFormat="1" ht="30.9" customHeight="1">
      <c r="B11" s="529" t="s">
        <v>1584</v>
      </c>
      <c r="C11" s="566"/>
      <c r="D11" s="930" t="s">
        <v>1592</v>
      </c>
      <c r="E11" s="930"/>
      <c r="F11" s="930"/>
      <c r="G11" s="930"/>
      <c r="H11" s="930"/>
    </row>
    <row r="12" spans="2:8" s="390" customFormat="1" ht="30.9" customHeight="1">
      <c r="B12" s="530" t="s">
        <v>1585</v>
      </c>
      <c r="C12" s="928" t="s">
        <v>1593</v>
      </c>
      <c r="D12" s="928"/>
      <c r="E12" s="928"/>
      <c r="F12" s="928"/>
      <c r="G12" s="928"/>
      <c r="H12" s="928"/>
    </row>
    <row r="13" spans="2:8" s="390" customFormat="1" ht="30.9" customHeight="1">
      <c r="B13" s="529" t="s">
        <v>1586</v>
      </c>
      <c r="C13" s="566"/>
      <c r="D13" s="930" t="s">
        <v>1594</v>
      </c>
      <c r="E13" s="930"/>
      <c r="F13" s="930"/>
      <c r="G13" s="930"/>
      <c r="H13" s="930"/>
    </row>
    <row r="14" spans="2:8" s="390" customFormat="1" ht="30.9" customHeight="1">
      <c r="B14" s="530" t="s">
        <v>1587</v>
      </c>
      <c r="C14" s="928" t="s">
        <v>1595</v>
      </c>
      <c r="D14" s="928"/>
      <c r="E14" s="928"/>
      <c r="F14" s="928"/>
      <c r="G14" s="928"/>
      <c r="H14" s="928"/>
    </row>
    <row r="15" spans="2:8" s="390" customFormat="1" ht="30.9" customHeight="1">
      <c r="B15" s="529" t="s">
        <v>1651</v>
      </c>
      <c r="C15" s="930" t="s">
        <v>1596</v>
      </c>
      <c r="D15" s="930"/>
      <c r="E15" s="930"/>
      <c r="F15" s="930"/>
      <c r="G15" s="930"/>
      <c r="H15" s="930"/>
    </row>
    <row r="16" spans="2:8" s="390" customFormat="1" ht="30.9" customHeight="1">
      <c r="B16" s="530" t="s">
        <v>1588</v>
      </c>
      <c r="C16" s="928" t="s">
        <v>1597</v>
      </c>
      <c r="D16" s="928"/>
      <c r="E16" s="928"/>
      <c r="F16" s="928"/>
      <c r="G16" s="928"/>
      <c r="H16" s="928"/>
    </row>
    <row r="17" spans="2:8" ht="30.9" customHeight="1">
      <c r="B17" s="528" t="s">
        <v>1589</v>
      </c>
      <c r="C17" s="929" t="s">
        <v>1598</v>
      </c>
      <c r="D17" s="929"/>
      <c r="E17" s="929"/>
      <c r="F17" s="929"/>
      <c r="G17" s="929"/>
      <c r="H17" s="929"/>
    </row>
    <row r="18" spans="2:8">
      <c r="B18" s="390"/>
      <c r="C18" s="390"/>
      <c r="D18" s="390"/>
      <c r="E18" s="390"/>
      <c r="F18" s="390"/>
      <c r="G18" s="390"/>
      <c r="H18" s="390"/>
    </row>
    <row r="19" spans="2:8">
      <c r="B19" s="382"/>
    </row>
  </sheetData>
  <mergeCells count="11">
    <mergeCell ref="B1:E5"/>
    <mergeCell ref="B7:H7"/>
    <mergeCell ref="C9:H9"/>
    <mergeCell ref="C10:H10"/>
    <mergeCell ref="C17:H17"/>
    <mergeCell ref="C12:H12"/>
    <mergeCell ref="D11:H11"/>
    <mergeCell ref="C14:H14"/>
    <mergeCell ref="C16:H16"/>
    <mergeCell ref="D13:H13"/>
    <mergeCell ref="C15:H15"/>
  </mergeCells>
  <hyperlinks>
    <hyperlink ref="B9" location="'-39-'!A1" display="جدول رقم (39): مؤشرات القوى العاملة لدى مؤسسات السوق المالية" xr:uid="{00000000-0004-0000-0600-000000000000}"/>
    <hyperlink ref="B11" location="'-41-'!A1" display="جدول رقم (41): قيم التسهيلات لتمويل تداول الأسهم" xr:uid="{00000000-0004-0000-0600-000001000000}"/>
    <hyperlink ref="B12" location="'-42-'!A1" display="جدول رقم (42): قيم التداول بواسطة مؤسسات السوق المالية في أسواق الأسهم مصنفة جغرافياً (بيعاً وشراءً)" xr:uid="{00000000-0004-0000-0600-000002000000}"/>
    <hyperlink ref="B16" location="'-46-'!A1" display="جدول رقم (46):قائمة الدخل المُجمّعة لمؤسسات السوق المالية" xr:uid="{00000000-0004-0000-0600-000003000000}"/>
    <hyperlink ref="B17" location="'-47-'!A1" display="جدول رقم (47):قائمة المركز المالي المُجمّعة لمؤسسات السوق المالية" xr:uid="{00000000-0004-0000-0600-000004000000}"/>
    <hyperlink ref="B10" location="'-40-'!A1" display="جدول رقم (40):متطلبات كفاية رأس المال لمؤسسات السوق المالية" xr:uid="{00000000-0004-0000-0600-000005000000}"/>
    <hyperlink ref="C9" location="'25'!C5" display="جدول(25): مؤشرات القوى العاملة لدى الأشخاص المرخص لهم" xr:uid="{00000000-0004-0000-0600-000006000000}"/>
    <hyperlink ref="C14" location="'29'!C5" display="جدول(29):عدد المحافظ الخاصة وإجمالي أصولها مصنفة بحسب الفئة الاستثمارية  " xr:uid="{00000000-0004-0000-0600-000007000000}"/>
    <hyperlink ref="C16" location="'30'!C5" display="جدول(30):قائمة الدخل المُجمّعة للأشخاص المرخص لهم" xr:uid="{00000000-0004-0000-0600-000008000000}"/>
    <hyperlink ref="C17" location="'31'!C5" display="جدول(31):قائمة المركز المالي المُجمّعة للأشخاص المرخص لهم " xr:uid="{00000000-0004-0000-0600-000009000000}"/>
    <hyperlink ref="C10" location="'26'!C5" display="جدول(26):متطلبات كفاية رأس المال للأشخاص المرخص لهم" xr:uid="{00000000-0004-0000-0600-00000A000000}"/>
    <hyperlink ref="C12" location="'28'!C5" display="جدول(28): قيم التداول بواسطة الأشخاص المرخص لهم في أسواق الأسهم مصنفة جغرافياً (بيعاً وشراءً)" xr:uid="{00000000-0004-0000-0600-00000B000000}"/>
    <hyperlink ref="D11" location="'27'!D5" display="جدول(27): قيم التسهيلات لتمويل تداول الأسهم" xr:uid="{00000000-0004-0000-0600-00000C000000}"/>
    <hyperlink ref="D13" location="'27'!D5" display="جدول(27): قيم التسهيلات لتمويل تداول الأسهم" xr:uid="{00000000-0004-0000-0600-00000D000000}"/>
    <hyperlink ref="B13" location="'-43-'!A1" display="جدول رقم (43): إيرادات مؤسسات السوق المالية المجمعة حسب النشاط" xr:uid="{00000000-0004-0000-0600-00000E000000}"/>
    <hyperlink ref="C9:H9" location="'-39-'!A1" display="Table (39): Indicators of Workforce at Capital Market Institutions" xr:uid="{00000000-0004-0000-0600-00000F000000}"/>
    <hyperlink ref="D11:H11" location="'-41-'!A1" display="Table (41): Margin Lending for Share Trading" xr:uid="{00000000-0004-0000-0600-000010000000}"/>
    <hyperlink ref="D13:H13" location="'-43-'!A1" display="Table (43): Capital Market Institutions Aggregated Revenues by  Activities’ Licenses" xr:uid="{00000000-0004-0000-0600-000011000000}"/>
    <hyperlink ref="B14" location="'-44-'!A1" display="جدول رقم (44):عدد المحافظ المداراة وإجمالي أصولها مصنفة حسب الفئة الاستثمارية  " xr:uid="{00000000-0004-0000-0600-000012000000}"/>
    <hyperlink ref="C16:H16" location="'-46-'!A1" display="Table (46): Aggregated Income Statement For Capital Market Institutions" xr:uid="{00000000-0004-0000-0600-000013000000}"/>
    <hyperlink ref="C17:H17" location="'-47-'!A1" display="Table (47): Aggregated Balance Sheet For Capital Market Institutions" xr:uid="{00000000-0004-0000-0600-000014000000}"/>
    <hyperlink ref="C10:H10" location="'-40-'!A1" display="Table (40): Requirements of Capital Adequacy for Capital Market Institutions in Dealing, Managing or/and Custody" xr:uid="{00000000-0004-0000-0600-000015000000}"/>
    <hyperlink ref="C12:H12" location="'-42-'!A1" display="Table (42): Traded Values by Local Capital Market Institutions in Stock Markets Classified Geographically (buy &amp; sell)" xr:uid="{00000000-0004-0000-0600-000016000000}"/>
    <hyperlink ref="C14:H14" location="'-44-'!A1" display="Table (44): Number and Total Assets Values of Discretionary Portfolio Management (DPM) Classified by Type of Investments" xr:uid="{00000000-0004-0000-0600-000017000000}"/>
    <hyperlink ref="B15" location="'-45-'!A1" display="جدول رقم (45):عدد المحافظ المداراة وإجمالي أصولها مصنفة حسب الفئة الاستثمارية  " xr:uid="{00000000-0004-0000-0600-000018000000}"/>
    <hyperlink ref="C15:H15" location="'-45-'!A1" display="Table (45): The Volume Of Assets Under Custodial Activity At The Financial Market Institutions Licensed For Custodial Activity" xr:uid="{00000000-0004-0000-0600-000019000000}"/>
    <hyperlink ref="B9:H9" location="'-38-'!A1" display="جدول رقم (38):  مؤشرات القوى العاملة لدى مؤسسات السوق" xr:uid="{00000000-0004-0000-0600-00001A000000}"/>
    <hyperlink ref="B10:H10" location="'-39-'!A1" display="جدول رقم (39): متطلبات كفاية رأس المال لمؤسسات السوق المالية" xr:uid="{00000000-0004-0000-0600-00001B000000}"/>
    <hyperlink ref="B11:H11" location="'-40-'!A1" display="جدول رقم (40):  قيم التسهيلات لتمويل تداول الأسهم" xr:uid="{00000000-0004-0000-0600-00001C000000}"/>
    <hyperlink ref="B12:H12" location="'-41-'!A1" display="جدول رقم (41):  قيم التداول بواسطة مؤسسات السوق المالية في أسواق الأسهم مصنفة جغرافياً (بيعاً وشراءً)" xr:uid="{00000000-0004-0000-0600-00001D000000}"/>
    <hyperlink ref="B13:H13" location="'-42-'!A1" display="جدول رقم (42):  إيرادات مؤسسات السوق المالية المجمعة حسب النشاط" xr:uid="{00000000-0004-0000-0600-00001E000000}"/>
    <hyperlink ref="B14:H14" location="'-43-'!A1" display="جدول رقم (43): عدد المحافظ المداراة وإجمالي أصولها مصنفة حسب الفئة الاستثمارية  " xr:uid="{00000000-0004-0000-0600-00001F000000}"/>
    <hyperlink ref="B15:H15" location="'-44-'!A1" display="جدول رقم (44): عدد المحافظ المداراة وإجمالي أصولها مصنفة حسب الفئة الاستثمارية  " xr:uid="{00000000-0004-0000-0600-000020000000}"/>
    <hyperlink ref="B16:H16" location="'-45-'!A1" display="جدول رقم (45): قائمة الدخل المُجمّعة لمؤسسات السوق المالية" xr:uid="{00000000-0004-0000-0600-000021000000}"/>
    <hyperlink ref="B17:H17" location="'-46-'!A1" display="جدول رقم (46): قائمة المركز المالي المُجمّعة لمؤسسات السوق المالية" xr:uid="{00000000-0004-0000-0600-000022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H15"/>
  <sheetViews>
    <sheetView showGridLines="0" showRowColHeaders="0" rightToLeft="1" zoomScaleNormal="100" workbookViewId="0">
      <selection activeCell="B11" sqref="B11"/>
    </sheetView>
  </sheetViews>
  <sheetFormatPr defaultColWidth="12.36328125" defaultRowHeight="14.5"/>
  <cols>
    <col min="1" max="1" width="19.6328125" style="382" customWidth="1"/>
    <col min="2" max="2" width="67.08984375" style="298" customWidth="1"/>
    <col min="3" max="8" width="12.36328125" style="382"/>
    <col min="9" max="9" width="17.6328125" style="382" customWidth="1"/>
    <col min="10" max="16384" width="12.36328125" style="382"/>
  </cols>
  <sheetData>
    <row r="1" spans="1:8" s="298" customFormat="1" ht="15" customHeight="1">
      <c r="B1" s="915" t="s">
        <v>1339</v>
      </c>
      <c r="C1" s="916"/>
      <c r="D1" s="916"/>
      <c r="E1" s="916"/>
      <c r="F1" s="407"/>
      <c r="G1" s="407"/>
      <c r="H1" s="407"/>
    </row>
    <row r="2" spans="1:8" s="298" customFormat="1" ht="15" customHeight="1">
      <c r="B2" s="916"/>
      <c r="C2" s="916"/>
      <c r="D2" s="916"/>
      <c r="E2" s="916"/>
      <c r="F2" s="407"/>
      <c r="G2" s="407"/>
      <c r="H2" s="407"/>
    </row>
    <row r="3" spans="1:8" s="298" customFormat="1" ht="15" customHeight="1">
      <c r="B3" s="916"/>
      <c r="C3" s="916"/>
      <c r="D3" s="916"/>
      <c r="E3" s="916"/>
      <c r="F3" s="407"/>
      <c r="G3" s="407"/>
      <c r="H3" s="407"/>
    </row>
    <row r="4" spans="1:8" s="298" customFormat="1" ht="15" customHeight="1">
      <c r="B4" s="916"/>
      <c r="C4" s="916"/>
      <c r="D4" s="916"/>
      <c r="E4" s="916"/>
      <c r="F4" s="407"/>
      <c r="G4" s="407"/>
      <c r="H4" s="407"/>
    </row>
    <row r="5" spans="1:8" s="298" customFormat="1" ht="15" customHeight="1">
      <c r="B5" s="916"/>
      <c r="C5" s="916"/>
      <c r="D5" s="916"/>
      <c r="E5" s="916"/>
      <c r="F5" s="407"/>
      <c r="G5" s="407"/>
      <c r="H5" s="407"/>
    </row>
    <row r="6" spans="1:8" s="298" customFormat="1" ht="9" customHeight="1"/>
    <row r="7" spans="1:8" ht="48" customHeight="1">
      <c r="A7" s="298"/>
      <c r="B7" s="917" t="s">
        <v>1341</v>
      </c>
      <c r="C7" s="918"/>
      <c r="D7" s="918"/>
      <c r="E7" s="918"/>
      <c r="F7" s="918"/>
      <c r="G7" s="918"/>
      <c r="H7" s="918"/>
    </row>
    <row r="8" spans="1:8" s="390" customFormat="1" ht="30.9" customHeight="1">
      <c r="A8" s="382"/>
      <c r="B8" s="389"/>
      <c r="C8" s="389"/>
      <c r="D8" s="389"/>
      <c r="E8" s="389"/>
      <c r="F8" s="389"/>
      <c r="G8" s="389"/>
      <c r="H8" s="389"/>
    </row>
    <row r="9" spans="1:8" ht="30" customHeight="1">
      <c r="A9" s="390"/>
      <c r="B9" s="530" t="s">
        <v>1599</v>
      </c>
      <c r="C9" s="928" t="s">
        <v>1988</v>
      </c>
      <c r="D9" s="928"/>
      <c r="E9" s="928"/>
      <c r="F9" s="928"/>
      <c r="G9" s="928"/>
      <c r="H9" s="928"/>
    </row>
    <row r="10" spans="1:8" ht="30" customHeight="1">
      <c r="A10" s="390"/>
      <c r="B10" s="529" t="s">
        <v>1600</v>
      </c>
      <c r="C10" s="933" t="s">
        <v>1989</v>
      </c>
      <c r="D10" s="933"/>
      <c r="E10" s="933"/>
      <c r="F10" s="933"/>
      <c r="G10" s="933"/>
      <c r="H10" s="933"/>
    </row>
    <row r="11" spans="1:8" ht="30" customHeight="1">
      <c r="A11" s="390"/>
      <c r="B11" s="527" t="s">
        <v>1601</v>
      </c>
      <c r="C11" s="567"/>
      <c r="D11" s="932" t="s">
        <v>1649</v>
      </c>
      <c r="E11" s="932"/>
      <c r="F11" s="932"/>
      <c r="G11" s="932"/>
      <c r="H11" s="932"/>
    </row>
    <row r="12" spans="1:8">
      <c r="B12" s="390"/>
      <c r="C12" s="390"/>
      <c r="D12" s="390"/>
      <c r="E12" s="390"/>
      <c r="F12" s="390"/>
      <c r="G12" s="390"/>
      <c r="H12" s="390"/>
    </row>
    <row r="13" spans="1:8">
      <c r="B13" s="382"/>
    </row>
    <row r="15" spans="1:8">
      <c r="C15" s="931"/>
      <c r="D15" s="931"/>
      <c r="E15" s="931"/>
      <c r="F15" s="931"/>
      <c r="G15" s="931"/>
      <c r="H15" s="931"/>
    </row>
  </sheetData>
  <mergeCells count="6">
    <mergeCell ref="C9:H9"/>
    <mergeCell ref="C15:H15"/>
    <mergeCell ref="D11:H11"/>
    <mergeCell ref="B1:E5"/>
    <mergeCell ref="B7:H7"/>
    <mergeCell ref="C10:H10"/>
  </mergeCells>
  <hyperlinks>
    <hyperlink ref="B9" location="'-48-'!A1" display="جدول رقم (48): صفات عضوية أعضاء مجلس الإدارة" xr:uid="{00000000-0004-0000-0700-000000000000}"/>
    <hyperlink ref="B10" location="'-49-'!A1" display="جدول رقم (49): الجمعيات العمومية" xr:uid="{00000000-0004-0000-0700-000001000000}"/>
    <hyperlink ref="B11" location="'-50-'!A1" display="جدول رقم (50): عدد أعضاء مجلس الإدارة المستقيلين خلال الربع" xr:uid="{00000000-0004-0000-0700-000002000000}"/>
    <hyperlink ref="C9:H9" location="'-48-'!A1" display="Table (48): Attributes of members of the board of directors" xr:uid="{00000000-0004-0000-0700-000003000000}"/>
    <hyperlink ref="D11:H11" location="'-50-'!A1" display="Table (50): The number of board members who resigned during the quarter" xr:uid="{00000000-0004-0000-0700-000004000000}"/>
    <hyperlink ref="C10:H10" location="'-50-'!A1" display="Table (50): The Number of Board Members Who Resigned During the Quarter" xr:uid="{00000000-0004-0000-0700-000005000000}"/>
    <hyperlink ref="B9:H9" location="'-47-'!A1" display="جدول رقم (47): صفات عضوية أعضاء مجلس الإدارة" xr:uid="{00000000-0004-0000-0700-000006000000}"/>
    <hyperlink ref="B10:H10" location="'-48-'!A1" display="جدول رقم (48): عدد أعضاء مجلس الإدارة المستقيلين خلال الربع" xr:uid="{00000000-0004-0000-0700-000007000000}"/>
    <hyperlink ref="B11:H11" location="'-49-'!A1" display="جدول رقم (49): الجمعيات العمومية" xr:uid="{00000000-0004-0000-0700-000008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H22"/>
  <sheetViews>
    <sheetView showGridLines="0" showRowColHeaders="0" rightToLeft="1" zoomScaleNormal="100" workbookViewId="0">
      <selection activeCell="D11" sqref="D11:H11"/>
    </sheetView>
  </sheetViews>
  <sheetFormatPr defaultColWidth="12.36328125" defaultRowHeight="14.5"/>
  <cols>
    <col min="1" max="1" width="18.90625" style="382" customWidth="1"/>
    <col min="2" max="2" width="67.08984375" style="298" customWidth="1"/>
    <col min="3" max="8" width="12.36328125" style="382"/>
    <col min="9" max="9" width="19.6328125" style="382" customWidth="1"/>
    <col min="10" max="16384" width="12.36328125" style="382"/>
  </cols>
  <sheetData>
    <row r="1" spans="1:8" s="298" customFormat="1">
      <c r="B1" s="915" t="s">
        <v>1339</v>
      </c>
      <c r="C1" s="916"/>
      <c r="D1" s="916"/>
      <c r="E1" s="916"/>
      <c r="F1" s="407"/>
      <c r="G1" s="407"/>
      <c r="H1" s="407"/>
    </row>
    <row r="2" spans="1:8" s="298" customFormat="1" ht="15" customHeight="1">
      <c r="B2" s="916"/>
      <c r="C2" s="916"/>
      <c r="D2" s="916"/>
      <c r="E2" s="916"/>
      <c r="F2" s="407"/>
      <c r="G2" s="407"/>
      <c r="H2" s="407"/>
    </row>
    <row r="3" spans="1:8" s="298" customFormat="1" ht="15" customHeight="1">
      <c r="B3" s="916"/>
      <c r="C3" s="916"/>
      <c r="D3" s="916"/>
      <c r="E3" s="916"/>
      <c r="F3" s="407"/>
      <c r="G3" s="407"/>
      <c r="H3" s="407"/>
    </row>
    <row r="4" spans="1:8" s="298" customFormat="1" ht="15" customHeight="1">
      <c r="B4" s="916"/>
      <c r="C4" s="916"/>
      <c r="D4" s="916"/>
      <c r="E4" s="916"/>
      <c r="F4" s="407"/>
      <c r="G4" s="407"/>
      <c r="H4" s="407"/>
    </row>
    <row r="5" spans="1:8" s="298" customFormat="1">
      <c r="B5" s="916"/>
      <c r="C5" s="916"/>
      <c r="D5" s="916"/>
      <c r="E5" s="916"/>
      <c r="F5" s="407"/>
      <c r="G5" s="407"/>
      <c r="H5" s="407"/>
    </row>
    <row r="6" spans="1:8" s="298" customFormat="1" ht="9.75" customHeight="1"/>
    <row r="7" spans="1:8" ht="40.5" customHeight="1">
      <c r="A7" s="298"/>
      <c r="B7" s="917" t="s">
        <v>1342</v>
      </c>
      <c r="C7" s="918"/>
      <c r="D7" s="918"/>
      <c r="E7" s="918"/>
      <c r="F7" s="918"/>
      <c r="G7" s="918"/>
      <c r="H7" s="918"/>
    </row>
    <row r="8" spans="1:8" s="390" customFormat="1" ht="17.25" customHeight="1">
      <c r="A8" s="382"/>
      <c r="B8" s="389"/>
      <c r="C8" s="389"/>
      <c r="D8" s="389"/>
      <c r="E8" s="389"/>
      <c r="F8" s="389"/>
      <c r="G8" s="389"/>
      <c r="H8" s="389"/>
    </row>
    <row r="9" spans="1:8" ht="30" customHeight="1">
      <c r="A9" s="390"/>
      <c r="B9" s="530" t="s">
        <v>1602</v>
      </c>
      <c r="C9" s="928" t="s">
        <v>1992</v>
      </c>
      <c r="D9" s="928"/>
      <c r="E9" s="928"/>
      <c r="F9" s="928"/>
      <c r="G9" s="928"/>
      <c r="H9" s="928"/>
    </row>
    <row r="10" spans="1:8" ht="30" customHeight="1">
      <c r="A10" s="390"/>
      <c r="B10" s="529" t="s">
        <v>1603</v>
      </c>
      <c r="C10" s="930" t="s">
        <v>1997</v>
      </c>
      <c r="D10" s="930"/>
      <c r="E10" s="930"/>
      <c r="F10" s="930"/>
      <c r="G10" s="930"/>
      <c r="H10" s="930"/>
    </row>
    <row r="11" spans="1:8" ht="30" customHeight="1">
      <c r="A11" s="390"/>
      <c r="B11" s="527" t="s">
        <v>1604</v>
      </c>
      <c r="C11" s="567"/>
      <c r="D11" s="932" t="s">
        <v>1605</v>
      </c>
      <c r="E11" s="932"/>
      <c r="F11" s="932"/>
      <c r="G11" s="932"/>
      <c r="H11" s="932"/>
    </row>
    <row r="12" spans="1:8" ht="30" customHeight="1">
      <c r="A12" s="390"/>
      <c r="B12" s="382"/>
    </row>
    <row r="13" spans="1:8">
      <c r="B13" s="390"/>
      <c r="C13" s="390"/>
      <c r="D13" s="390"/>
      <c r="E13" s="390"/>
      <c r="F13" s="390"/>
      <c r="G13" s="390"/>
      <c r="H13" s="390"/>
    </row>
    <row r="14" spans="1:8">
      <c r="B14" s="526"/>
    </row>
    <row r="15" spans="1:8">
      <c r="B15" s="526"/>
    </row>
    <row r="16" spans="1:8">
      <c r="B16" s="526"/>
    </row>
    <row r="17" spans="2:2">
      <c r="B17" s="526"/>
    </row>
    <row r="18" spans="2:2">
      <c r="B18" s="526"/>
    </row>
    <row r="20" spans="2:2">
      <c r="B20" s="526"/>
    </row>
    <row r="21" spans="2:2">
      <c r="B21" s="526"/>
    </row>
    <row r="22" spans="2:2">
      <c r="B22" s="526"/>
    </row>
  </sheetData>
  <mergeCells count="5">
    <mergeCell ref="B1:E5"/>
    <mergeCell ref="B7:H7"/>
    <mergeCell ref="C9:H9"/>
    <mergeCell ref="C10:H10"/>
    <mergeCell ref="D11:H11"/>
  </mergeCells>
  <hyperlinks>
    <hyperlink ref="B9" location="'-51-'!A1" display="جدول رقم (51): عدد الشركات والأموال المجمعة لشركات منصات تمويل الملكية الجماعية " xr:uid="{00000000-0004-0000-0800-000000000000}"/>
    <hyperlink ref="C9:H9" location="'-51-'!A1" display="Table (51): Number Of Companies And Pooled Funds For Crowdfunding Platform Companies" xr:uid="{00000000-0004-0000-0800-000001000000}"/>
    <hyperlink ref="B10" location="'-52-'!A1" display="جدول رقم (52): قيمة وعدد الصكوك المطروحة من خلال منصات طرح أدوات الدين" xr:uid="{00000000-0004-0000-0800-000002000000}"/>
    <hyperlink ref="C10:H10" location="'-52-'!A1" display="Table (52): The Value and Number of Sukuk Offered Through Debt Instruments Offering Platforms" xr:uid="{00000000-0004-0000-0800-000003000000}"/>
    <hyperlink ref="B11" location="'-53-'!A1" display="جدول رقم (53): عدد المستثمرين المستفيدين من خدمات شركات التقنية المالية  بحسب فئتهم" xr:uid="{00000000-0004-0000-0800-000004000000}"/>
    <hyperlink ref="D11:H11" location="'-53-'!A1" display="Table (53): The Number Of Investors Benefiting From The Services Of Financial Technology Companies, According To Their Category" xr:uid="{00000000-0004-0000-0800-000005000000}"/>
    <hyperlink ref="B9:H9" location="'-50-'!A1" display="جدول رقم (50): عدد الشركات والأموال المجمعة لشركات منصات تمويل الملكية الجماعية " xr:uid="{00000000-0004-0000-0800-000006000000}"/>
    <hyperlink ref="B10:H10" location="'-51-'!A1" display="جدول رقم (51): قيمة وعدد الصكوك المطروحة من خلال منصات طرح أدوات الدين" xr:uid="{00000000-0004-0000-0800-000007000000}"/>
    <hyperlink ref="B11:H11" location="'-52-'!A1" display="جدول رقم (52): عدد المستثمرين المستفيدين من خدمات شركات التقنية المالية  بحسب فئتهم" xr:uid="{00000000-0004-0000-0800-000008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L56"/>
  <sheetViews>
    <sheetView showGridLines="0" showRowColHeaders="0" rightToLeft="1" zoomScaleNormal="100" workbookViewId="0">
      <pane xSplit="1" ySplit="8" topLeftCell="B48" activePane="bottomRight" state="frozen"/>
      <selection sqref="A1:XFD1048576"/>
      <selection pane="topRight" sqref="A1:XFD1048576"/>
      <selection pane="bottomLeft" sqref="A1:XFD1048576"/>
      <selection pane="bottomRight" activeCell="D51" sqref="D51:H51"/>
    </sheetView>
  </sheetViews>
  <sheetFormatPr defaultColWidth="14.453125" defaultRowHeight="25.5" customHeight="1"/>
  <cols>
    <col min="1" max="1" width="20.453125" style="298" customWidth="1"/>
    <col min="2" max="2" width="10.36328125" style="298" customWidth="1"/>
    <col min="3" max="3" width="15.90625" style="298" customWidth="1"/>
    <col min="4" max="4" width="10.6328125" style="298" customWidth="1"/>
    <col min="5" max="5" width="13.08984375" style="298" bestFit="1" customWidth="1"/>
    <col min="6" max="6" width="9.453125" style="298" customWidth="1"/>
    <col min="7" max="7" width="13.08984375" style="298" bestFit="1" customWidth="1"/>
    <col min="8" max="8" width="19.453125" style="298" bestFit="1" customWidth="1"/>
    <col min="9" max="9" width="14.453125" style="298" customWidth="1"/>
    <col min="10" max="10" width="14.453125" style="298"/>
    <col min="11" max="11" width="14.453125" style="298" customWidth="1"/>
    <col min="12" max="16384" width="14.453125" style="298"/>
  </cols>
  <sheetData>
    <row r="1" spans="1:12" ht="25.5" customHeight="1">
      <c r="A1" s="302"/>
      <c r="B1" s="303"/>
      <c r="C1" s="303"/>
      <c r="D1" s="303"/>
      <c r="E1" s="302"/>
      <c r="F1" s="302"/>
      <c r="G1" s="302"/>
    </row>
    <row r="2" spans="1:12" ht="25.5" customHeight="1">
      <c r="A2" s="938"/>
      <c r="B2" s="938"/>
      <c r="C2" s="938"/>
      <c r="D2" s="304"/>
      <c r="E2" s="304"/>
      <c r="F2" s="304"/>
      <c r="G2" s="304"/>
      <c r="H2" s="304"/>
    </row>
    <row r="3" spans="1:12" ht="25.5" customHeight="1">
      <c r="A3" s="938"/>
      <c r="B3" s="938"/>
      <c r="C3" s="938"/>
      <c r="D3" s="304"/>
      <c r="E3" s="304"/>
      <c r="F3" s="304"/>
      <c r="G3" s="304"/>
      <c r="H3" s="304"/>
    </row>
    <row r="4" spans="1:12" ht="25.5" customHeight="1">
      <c r="A4" s="227"/>
      <c r="B4" s="941"/>
      <c r="C4" s="941"/>
      <c r="D4" s="941"/>
      <c r="E4" s="227"/>
      <c r="H4" s="29"/>
      <c r="I4" s="29"/>
      <c r="J4" s="29"/>
    </row>
    <row r="5" spans="1:12" ht="41.25" customHeight="1">
      <c r="C5" s="944" t="s">
        <v>1430</v>
      </c>
      <c r="D5" s="944"/>
      <c r="E5" s="944"/>
      <c r="F5" s="944"/>
      <c r="G5" s="944"/>
    </row>
    <row r="6" spans="1:12" ht="25.5" customHeight="1" thickBot="1"/>
    <row r="7" spans="1:12" ht="42.75" customHeight="1" thickTop="1" thickBot="1">
      <c r="A7" s="939" t="s">
        <v>76</v>
      </c>
      <c r="B7" s="942" t="s">
        <v>358</v>
      </c>
      <c r="C7" s="943"/>
      <c r="D7" s="942" t="s">
        <v>529</v>
      </c>
      <c r="E7" s="943"/>
      <c r="F7" s="942" t="s">
        <v>536</v>
      </c>
      <c r="G7" s="943"/>
      <c r="H7" s="939" t="s">
        <v>1407</v>
      </c>
    </row>
    <row r="8" spans="1:12" ht="81.75" customHeight="1" thickTop="1" thickBot="1">
      <c r="A8" s="940"/>
      <c r="B8" s="553" t="s">
        <v>75</v>
      </c>
      <c r="C8" s="553" t="s">
        <v>1655</v>
      </c>
      <c r="D8" s="553" t="s">
        <v>75</v>
      </c>
      <c r="E8" s="553" t="s">
        <v>1408</v>
      </c>
      <c r="F8" s="553" t="s">
        <v>75</v>
      </c>
      <c r="G8" s="553" t="s">
        <v>1408</v>
      </c>
      <c r="H8" s="940"/>
    </row>
    <row r="9" spans="1:12" ht="30" customHeight="1" thickTop="1" thickBot="1">
      <c r="A9" s="286" t="s">
        <v>331</v>
      </c>
      <c r="B9" s="287">
        <v>4</v>
      </c>
      <c r="C9" s="288">
        <v>1422</v>
      </c>
      <c r="D9" s="287">
        <v>0</v>
      </c>
      <c r="E9" s="288">
        <v>0</v>
      </c>
      <c r="F9" s="287">
        <v>1</v>
      </c>
      <c r="G9" s="288">
        <v>7500</v>
      </c>
      <c r="H9" s="289">
        <f t="shared" ref="H9:H16" si="0">C9+E9+G9</f>
        <v>8922</v>
      </c>
    </row>
    <row r="10" spans="1:12" ht="30" customHeight="1" thickTop="1" thickBot="1">
      <c r="A10" s="286" t="s">
        <v>332</v>
      </c>
      <c r="B10" s="287">
        <v>1</v>
      </c>
      <c r="C10" s="288">
        <v>540</v>
      </c>
      <c r="D10" s="287">
        <v>1</v>
      </c>
      <c r="E10" s="288">
        <v>200</v>
      </c>
      <c r="F10" s="287">
        <v>0</v>
      </c>
      <c r="G10" s="288">
        <v>0</v>
      </c>
      <c r="H10" s="289">
        <f t="shared" si="0"/>
        <v>740</v>
      </c>
    </row>
    <row r="11" spans="1:12" ht="30" customHeight="1" thickTop="1" thickBot="1">
      <c r="A11" s="286" t="s">
        <v>333</v>
      </c>
      <c r="B11" s="287">
        <v>4</v>
      </c>
      <c r="C11" s="288">
        <v>2000</v>
      </c>
      <c r="D11" s="287">
        <v>0</v>
      </c>
      <c r="E11" s="288">
        <v>0</v>
      </c>
      <c r="F11" s="287">
        <v>1</v>
      </c>
      <c r="G11" s="288">
        <v>4500</v>
      </c>
      <c r="H11" s="289">
        <f t="shared" si="0"/>
        <v>6500</v>
      </c>
      <c r="L11" s="381"/>
    </row>
    <row r="12" spans="1:12" ht="30" customHeight="1" thickTop="1" thickBot="1">
      <c r="A12" s="286" t="s">
        <v>334</v>
      </c>
      <c r="B12" s="287">
        <v>2</v>
      </c>
      <c r="C12" s="288">
        <v>23229</v>
      </c>
      <c r="D12" s="287">
        <v>2</v>
      </c>
      <c r="E12" s="288">
        <v>5820</v>
      </c>
      <c r="F12" s="287">
        <v>0</v>
      </c>
      <c r="G12" s="288">
        <v>0</v>
      </c>
      <c r="H12" s="289">
        <f t="shared" si="0"/>
        <v>29049</v>
      </c>
    </row>
    <row r="13" spans="1:12" ht="30" customHeight="1" thickTop="1" thickBot="1">
      <c r="A13" s="286" t="s">
        <v>352</v>
      </c>
      <c r="B13" s="287">
        <v>3</v>
      </c>
      <c r="C13" s="288">
        <v>3774</v>
      </c>
      <c r="D13" s="287">
        <v>10</v>
      </c>
      <c r="E13" s="288">
        <v>1925</v>
      </c>
      <c r="F13" s="287">
        <v>0</v>
      </c>
      <c r="G13" s="288">
        <v>0</v>
      </c>
      <c r="H13" s="289">
        <f t="shared" si="0"/>
        <v>5699</v>
      </c>
    </row>
    <row r="14" spans="1:12" ht="30" customHeight="1" thickTop="1" thickBot="1">
      <c r="A14" s="290" t="s">
        <v>336</v>
      </c>
      <c r="B14" s="287">
        <v>0</v>
      </c>
      <c r="C14" s="288">
        <v>0</v>
      </c>
      <c r="D14" s="287">
        <v>2</v>
      </c>
      <c r="E14" s="288">
        <v>400</v>
      </c>
      <c r="F14" s="287">
        <v>1</v>
      </c>
      <c r="G14" s="288">
        <v>3900</v>
      </c>
      <c r="H14" s="289">
        <f t="shared" si="0"/>
        <v>4300</v>
      </c>
    </row>
    <row r="15" spans="1:12" ht="30" customHeight="1" thickTop="1" thickBot="1">
      <c r="A15" s="290" t="s">
        <v>337</v>
      </c>
      <c r="B15" s="287">
        <v>1</v>
      </c>
      <c r="C15" s="288">
        <v>378</v>
      </c>
      <c r="D15" s="287">
        <v>0</v>
      </c>
      <c r="E15" s="288">
        <v>0</v>
      </c>
      <c r="F15" s="287">
        <v>0</v>
      </c>
      <c r="G15" s="288">
        <v>0</v>
      </c>
      <c r="H15" s="289">
        <f t="shared" si="0"/>
        <v>378</v>
      </c>
    </row>
    <row r="16" spans="1:12" ht="30" customHeight="1" thickTop="1" thickBot="1">
      <c r="A16" s="290" t="s">
        <v>338</v>
      </c>
      <c r="B16" s="287">
        <v>1</v>
      </c>
      <c r="C16" s="288">
        <v>1767.2</v>
      </c>
      <c r="D16" s="287">
        <v>1</v>
      </c>
      <c r="E16" s="288">
        <v>175</v>
      </c>
      <c r="F16" s="287">
        <v>0</v>
      </c>
      <c r="G16" s="288">
        <v>0</v>
      </c>
      <c r="H16" s="289">
        <f t="shared" si="0"/>
        <v>1942.2</v>
      </c>
    </row>
    <row r="17" spans="1:11" ht="30" customHeight="1" thickTop="1" thickBot="1">
      <c r="A17" s="290" t="s">
        <v>339</v>
      </c>
      <c r="B17" s="287">
        <v>2</v>
      </c>
      <c r="C17" s="288">
        <v>1026.0999999999999</v>
      </c>
      <c r="D17" s="287">
        <v>0</v>
      </c>
      <c r="E17" s="288">
        <v>0</v>
      </c>
      <c r="F17" s="287">
        <v>0</v>
      </c>
      <c r="G17" s="288">
        <v>0</v>
      </c>
      <c r="H17" s="289">
        <f>C17+E17+G17</f>
        <v>1026.0999999999999</v>
      </c>
    </row>
    <row r="18" spans="1:11" ht="30" customHeight="1" thickTop="1" thickBot="1">
      <c r="A18" s="290" t="s">
        <v>340</v>
      </c>
      <c r="B18" s="287">
        <v>0</v>
      </c>
      <c r="C18" s="288">
        <v>0</v>
      </c>
      <c r="D18" s="287">
        <v>1</v>
      </c>
      <c r="E18" s="288">
        <v>100</v>
      </c>
      <c r="F18" s="287">
        <v>0</v>
      </c>
      <c r="G18" s="288">
        <v>0</v>
      </c>
      <c r="H18" s="291" t="s">
        <v>1656</v>
      </c>
    </row>
    <row r="19" spans="1:11" ht="30" customHeight="1" thickTop="1" thickBot="1">
      <c r="A19" s="290" t="s">
        <v>341</v>
      </c>
      <c r="B19" s="287">
        <v>0</v>
      </c>
      <c r="C19" s="288">
        <v>0</v>
      </c>
      <c r="D19" s="287">
        <v>1</v>
      </c>
      <c r="E19" s="292" t="s">
        <v>1657</v>
      </c>
      <c r="F19" s="287">
        <v>0</v>
      </c>
      <c r="G19" s="288">
        <v>0</v>
      </c>
      <c r="H19" s="289">
        <v>600</v>
      </c>
    </row>
    <row r="20" spans="1:11" ht="30" customHeight="1" thickTop="1" thickBot="1">
      <c r="A20" s="290" t="s">
        <v>353</v>
      </c>
      <c r="B20" s="287">
        <v>7</v>
      </c>
      <c r="C20" s="288">
        <v>1801.9</v>
      </c>
      <c r="D20" s="287">
        <v>0</v>
      </c>
      <c r="E20" s="288">
        <v>0</v>
      </c>
      <c r="F20" s="287">
        <v>0</v>
      </c>
      <c r="G20" s="288">
        <v>0</v>
      </c>
      <c r="H20" s="289">
        <v>1801.9</v>
      </c>
    </row>
    <row r="21" spans="1:11" ht="30" customHeight="1" thickTop="1" thickBot="1">
      <c r="A21" s="290" t="s">
        <v>343</v>
      </c>
      <c r="B21" s="293">
        <v>2</v>
      </c>
      <c r="C21" s="288">
        <v>1372.27</v>
      </c>
      <c r="D21" s="287">
        <v>0</v>
      </c>
      <c r="E21" s="288">
        <v>0</v>
      </c>
      <c r="F21" s="287">
        <v>0</v>
      </c>
      <c r="G21" s="288">
        <v>0</v>
      </c>
      <c r="H21" s="289">
        <v>1372.27</v>
      </c>
    </row>
    <row r="22" spans="1:11" ht="30" customHeight="1" thickTop="1" thickBot="1">
      <c r="A22" s="290" t="s">
        <v>344</v>
      </c>
      <c r="B22" s="294">
        <v>1</v>
      </c>
      <c r="C22" s="288">
        <v>765</v>
      </c>
      <c r="D22" s="287">
        <v>1</v>
      </c>
      <c r="E22" s="288">
        <v>380</v>
      </c>
      <c r="F22" s="287">
        <v>0</v>
      </c>
      <c r="G22" s="288">
        <v>0</v>
      </c>
      <c r="H22" s="289">
        <v>1145</v>
      </c>
      <c r="I22" s="374"/>
      <c r="J22" s="374"/>
      <c r="K22" s="374"/>
    </row>
    <row r="23" spans="1:11" ht="30" customHeight="1" thickTop="1" thickBot="1">
      <c r="A23" s="290" t="s">
        <v>345</v>
      </c>
      <c r="B23" s="287">
        <v>0</v>
      </c>
      <c r="C23" s="288">
        <v>0</v>
      </c>
      <c r="D23" s="287">
        <v>0</v>
      </c>
      <c r="E23" s="288">
        <v>0</v>
      </c>
      <c r="F23" s="287">
        <v>0</v>
      </c>
      <c r="G23" s="288">
        <v>0</v>
      </c>
      <c r="H23" s="289">
        <v>0</v>
      </c>
      <c r="I23" s="374"/>
      <c r="J23" s="374"/>
      <c r="K23" s="374"/>
    </row>
    <row r="24" spans="1:11" ht="30" customHeight="1" thickTop="1" thickBot="1">
      <c r="A24" s="934" t="s">
        <v>346</v>
      </c>
      <c r="B24" s="935">
        <v>0</v>
      </c>
      <c r="C24" s="936">
        <v>0</v>
      </c>
      <c r="D24" s="935">
        <v>0</v>
      </c>
      <c r="E24" s="936">
        <v>0</v>
      </c>
      <c r="F24" s="935">
        <v>0</v>
      </c>
      <c r="G24" s="936">
        <v>0</v>
      </c>
      <c r="H24" s="937">
        <f>G24+E24+C24</f>
        <v>0</v>
      </c>
      <c r="I24" s="374"/>
      <c r="J24" s="374"/>
      <c r="K24" s="374"/>
    </row>
    <row r="25" spans="1:11" ht="30" customHeight="1" thickTop="1" thickBot="1">
      <c r="A25" s="934"/>
      <c r="B25" s="935"/>
      <c r="C25" s="936"/>
      <c r="D25" s="935"/>
      <c r="E25" s="936"/>
      <c r="F25" s="935"/>
      <c r="G25" s="936"/>
      <c r="H25" s="937"/>
    </row>
    <row r="26" spans="1:11" ht="30" customHeight="1" thickTop="1" thickBot="1">
      <c r="A26" s="934" t="s">
        <v>347</v>
      </c>
      <c r="B26" s="935">
        <v>1</v>
      </c>
      <c r="C26" s="936">
        <v>162</v>
      </c>
      <c r="D26" s="935">
        <v>1</v>
      </c>
      <c r="E26" s="936">
        <v>3000</v>
      </c>
      <c r="F26" s="935">
        <v>0</v>
      </c>
      <c r="G26" s="936">
        <v>0</v>
      </c>
      <c r="H26" s="937">
        <f>C26+E26+G26</f>
        <v>3162</v>
      </c>
    </row>
    <row r="27" spans="1:11" ht="30" customHeight="1" thickTop="1" thickBot="1">
      <c r="A27" s="934"/>
      <c r="B27" s="935"/>
      <c r="C27" s="936"/>
      <c r="D27" s="935"/>
      <c r="E27" s="936"/>
      <c r="F27" s="935"/>
      <c r="G27" s="936"/>
      <c r="H27" s="937"/>
    </row>
    <row r="28" spans="1:11" ht="30" customHeight="1" thickTop="1" thickBot="1">
      <c r="A28" s="934" t="s">
        <v>348</v>
      </c>
      <c r="B28" s="935">
        <v>1</v>
      </c>
      <c r="C28" s="936">
        <v>2723.9347720000001</v>
      </c>
      <c r="D28" s="935">
        <v>1</v>
      </c>
      <c r="E28" s="936">
        <v>400</v>
      </c>
      <c r="F28" s="935">
        <v>0</v>
      </c>
      <c r="G28" s="936">
        <v>0</v>
      </c>
      <c r="H28" s="937">
        <f>G28+E28+C28</f>
        <v>3123.9347720000001</v>
      </c>
    </row>
    <row r="29" spans="1:11" ht="30" customHeight="1" thickTop="1" thickBot="1">
      <c r="A29" s="934"/>
      <c r="B29" s="935"/>
      <c r="C29" s="936"/>
      <c r="D29" s="935"/>
      <c r="E29" s="936"/>
      <c r="F29" s="935"/>
      <c r="G29" s="936"/>
      <c r="H29" s="937"/>
    </row>
    <row r="30" spans="1:11" ht="30" customHeight="1" thickTop="1" thickBot="1">
      <c r="A30" s="934" t="s">
        <v>349</v>
      </c>
      <c r="B30" s="935">
        <v>1</v>
      </c>
      <c r="C30" s="936">
        <v>817</v>
      </c>
      <c r="D30" s="935">
        <v>2</v>
      </c>
      <c r="E30" s="936">
        <v>254</v>
      </c>
      <c r="F30" s="935">
        <v>0</v>
      </c>
      <c r="G30" s="936">
        <v>0</v>
      </c>
      <c r="H30" s="937">
        <f>G30+E30+C30</f>
        <v>1071</v>
      </c>
    </row>
    <row r="31" spans="1:11" ht="30" customHeight="1" thickTop="1" thickBot="1">
      <c r="A31" s="934"/>
      <c r="B31" s="935"/>
      <c r="C31" s="936"/>
      <c r="D31" s="935"/>
      <c r="E31" s="936"/>
      <c r="F31" s="935"/>
      <c r="G31" s="936"/>
      <c r="H31" s="937"/>
    </row>
    <row r="32" spans="1:11" ht="30" customHeight="1" thickTop="1" thickBot="1">
      <c r="A32" s="290" t="s">
        <v>350</v>
      </c>
      <c r="B32" s="287">
        <v>1</v>
      </c>
      <c r="C32" s="288">
        <v>720</v>
      </c>
      <c r="D32" s="287">
        <v>1</v>
      </c>
      <c r="E32" s="288">
        <v>100</v>
      </c>
      <c r="F32" s="287">
        <v>0</v>
      </c>
      <c r="G32" s="288">
        <v>0</v>
      </c>
      <c r="H32" s="289">
        <f t="shared" ref="H32:H38" si="1">G32+E32+C32</f>
        <v>820</v>
      </c>
    </row>
    <row r="33" spans="1:8" s="302" customFormat="1" ht="30" customHeight="1" thickTop="1" thickBot="1">
      <c r="A33" s="290" t="s">
        <v>351</v>
      </c>
      <c r="B33" s="287">
        <v>2</v>
      </c>
      <c r="C33" s="288">
        <v>14937.5</v>
      </c>
      <c r="D33" s="287">
        <v>0</v>
      </c>
      <c r="E33" s="288">
        <v>0</v>
      </c>
      <c r="F33" s="287">
        <v>0</v>
      </c>
      <c r="G33" s="288">
        <v>0</v>
      </c>
      <c r="H33" s="289">
        <f t="shared" si="1"/>
        <v>14937.5</v>
      </c>
    </row>
    <row r="34" spans="1:8" s="302" customFormat="1" ht="30" customHeight="1" thickTop="1" thickBot="1">
      <c r="A34" s="290" t="s">
        <v>421</v>
      </c>
      <c r="B34" s="287">
        <v>1</v>
      </c>
      <c r="C34" s="288">
        <v>1160</v>
      </c>
      <c r="D34" s="287">
        <v>0</v>
      </c>
      <c r="E34" s="288">
        <v>0</v>
      </c>
      <c r="F34" s="287">
        <v>0</v>
      </c>
      <c r="G34" s="288">
        <v>0</v>
      </c>
      <c r="H34" s="289">
        <f t="shared" si="1"/>
        <v>1160</v>
      </c>
    </row>
    <row r="35" spans="1:8" s="302" customFormat="1" ht="30" customHeight="1" thickTop="1" thickBot="1">
      <c r="A35" s="290" t="s">
        <v>459</v>
      </c>
      <c r="B35" s="287">
        <v>1</v>
      </c>
      <c r="C35" s="288">
        <v>6400000</v>
      </c>
      <c r="D35" s="287">
        <v>0</v>
      </c>
      <c r="E35" s="288">
        <v>0</v>
      </c>
      <c r="F35" s="287">
        <v>0</v>
      </c>
      <c r="G35" s="288">
        <v>0</v>
      </c>
      <c r="H35" s="289">
        <f t="shared" si="1"/>
        <v>6400000</v>
      </c>
    </row>
    <row r="36" spans="1:8" s="302" customFormat="1" ht="30" customHeight="1" thickTop="1" thickBot="1">
      <c r="A36" s="290" t="s">
        <v>465</v>
      </c>
      <c r="B36" s="287">
        <v>1</v>
      </c>
      <c r="C36" s="288">
        <v>17500</v>
      </c>
      <c r="D36" s="287">
        <v>2</v>
      </c>
      <c r="E36" s="288">
        <v>362.66</v>
      </c>
      <c r="F36" s="287">
        <v>0</v>
      </c>
      <c r="G36" s="288">
        <v>0</v>
      </c>
      <c r="H36" s="289">
        <f t="shared" si="1"/>
        <v>17862.66</v>
      </c>
    </row>
    <row r="37" spans="1:8" s="302" customFormat="1" ht="30" customHeight="1" thickTop="1" thickBot="1">
      <c r="A37" s="290" t="s">
        <v>479</v>
      </c>
      <c r="B37" s="287">
        <v>1</v>
      </c>
      <c r="C37" s="288">
        <v>600</v>
      </c>
      <c r="D37" s="287">
        <v>1</v>
      </c>
      <c r="E37" s="288">
        <v>298.89999999999998</v>
      </c>
      <c r="F37" s="287">
        <v>0</v>
      </c>
      <c r="G37" s="288">
        <v>0</v>
      </c>
      <c r="H37" s="289">
        <f t="shared" si="1"/>
        <v>898.9</v>
      </c>
    </row>
    <row r="38" spans="1:8" s="302" customFormat="1" ht="30" customHeight="1" thickTop="1" thickBot="1">
      <c r="A38" s="290" t="s">
        <v>484</v>
      </c>
      <c r="B38" s="287">
        <v>2</v>
      </c>
      <c r="C38" s="288">
        <v>3849.6</v>
      </c>
      <c r="D38" s="287">
        <v>2</v>
      </c>
      <c r="E38" s="288">
        <v>500</v>
      </c>
      <c r="F38" s="287">
        <v>0</v>
      </c>
      <c r="G38" s="288">
        <v>0</v>
      </c>
      <c r="H38" s="289">
        <f t="shared" si="1"/>
        <v>4349.6000000000004</v>
      </c>
    </row>
    <row r="39" spans="1:8" s="302" customFormat="1" ht="30" customHeight="1" thickTop="1" thickBot="1">
      <c r="A39" s="290" t="s">
        <v>490</v>
      </c>
      <c r="B39" s="287">
        <v>1</v>
      </c>
      <c r="C39" s="288">
        <v>10972.8</v>
      </c>
      <c r="D39" s="287">
        <v>5</v>
      </c>
      <c r="E39" s="288">
        <v>4855.2</v>
      </c>
      <c r="F39" s="287">
        <v>0</v>
      </c>
      <c r="G39" s="288">
        <v>0</v>
      </c>
      <c r="H39" s="289">
        <f t="shared" ref="H39:H44" si="2">G39+E39+C39</f>
        <v>15828</v>
      </c>
    </row>
    <row r="40" spans="1:8" s="302" customFormat="1" ht="30" customHeight="1" thickTop="1" thickBot="1">
      <c r="A40" s="290" t="s">
        <v>526</v>
      </c>
      <c r="B40" s="287">
        <v>3</v>
      </c>
      <c r="C40" s="288">
        <v>3968.07</v>
      </c>
      <c r="D40" s="287">
        <v>0</v>
      </c>
      <c r="E40" s="288">
        <v>0</v>
      </c>
      <c r="F40" s="287">
        <v>0</v>
      </c>
      <c r="G40" s="288">
        <v>0</v>
      </c>
      <c r="H40" s="289">
        <f t="shared" si="2"/>
        <v>3968.07</v>
      </c>
    </row>
    <row r="41" spans="1:8" s="302" customFormat="1" ht="30" customHeight="1" thickTop="1" thickBot="1">
      <c r="A41" s="290" t="s">
        <v>1040</v>
      </c>
      <c r="B41" s="287">
        <v>2</v>
      </c>
      <c r="C41" s="288">
        <v>117.4</v>
      </c>
      <c r="D41" s="287">
        <v>3</v>
      </c>
      <c r="E41" s="288">
        <v>595</v>
      </c>
      <c r="F41" s="287">
        <v>0</v>
      </c>
      <c r="G41" s="288">
        <v>0</v>
      </c>
      <c r="H41" s="289">
        <f t="shared" si="2"/>
        <v>712.4</v>
      </c>
    </row>
    <row r="42" spans="1:8" s="302" customFormat="1" ht="30" customHeight="1" thickTop="1" thickBot="1">
      <c r="A42" s="290" t="s">
        <v>1102</v>
      </c>
      <c r="B42" s="287">
        <v>7</v>
      </c>
      <c r="C42" s="288">
        <v>20697.8</v>
      </c>
      <c r="D42" s="287">
        <v>2</v>
      </c>
      <c r="E42" s="288">
        <v>419.5</v>
      </c>
      <c r="F42" s="287">
        <v>0</v>
      </c>
      <c r="G42" s="288">
        <v>0</v>
      </c>
      <c r="H42" s="289">
        <f t="shared" si="2"/>
        <v>21117.3</v>
      </c>
    </row>
    <row r="43" spans="1:8" s="302" customFormat="1" ht="30" customHeight="1" thickTop="1" thickBot="1">
      <c r="A43" s="290" t="s">
        <v>1118</v>
      </c>
      <c r="B43" s="287">
        <v>8</v>
      </c>
      <c r="C43" s="288">
        <v>67254.600000000006</v>
      </c>
      <c r="D43" s="287">
        <v>7</v>
      </c>
      <c r="E43" s="288">
        <v>1420</v>
      </c>
      <c r="F43" s="287">
        <v>0</v>
      </c>
      <c r="G43" s="288">
        <v>0</v>
      </c>
      <c r="H43" s="289">
        <f t="shared" si="2"/>
        <v>68674.600000000006</v>
      </c>
    </row>
    <row r="44" spans="1:8" s="302" customFormat="1" ht="30" customHeight="1" thickTop="1" thickBot="1">
      <c r="A44" s="290" t="s">
        <v>1309</v>
      </c>
      <c r="B44" s="555">
        <v>17</v>
      </c>
      <c r="C44" s="556">
        <v>55876.4</v>
      </c>
      <c r="D44" s="287">
        <v>1</v>
      </c>
      <c r="E44" s="288">
        <v>120</v>
      </c>
      <c r="F44" s="287">
        <v>0</v>
      </c>
      <c r="G44" s="288">
        <v>0</v>
      </c>
      <c r="H44" s="289">
        <f t="shared" si="2"/>
        <v>55996.4</v>
      </c>
    </row>
    <row r="45" spans="1:8" s="302" customFormat="1" ht="30" customHeight="1" thickTop="1" thickBot="1">
      <c r="A45" s="290" t="s">
        <v>1348</v>
      </c>
      <c r="B45" s="287">
        <v>8</v>
      </c>
      <c r="C45" s="288">
        <v>9079</v>
      </c>
      <c r="D45" s="287">
        <v>8</v>
      </c>
      <c r="E45" s="288">
        <v>10766.4</v>
      </c>
      <c r="F45" s="287">
        <v>0</v>
      </c>
      <c r="G45" s="288">
        <v>0</v>
      </c>
      <c r="H45" s="289">
        <f>G45+E45+C45</f>
        <v>19845.400000000001</v>
      </c>
    </row>
    <row r="46" spans="1:8" ht="15" thickTop="1"/>
    <row r="47" spans="1:8" ht="14.5">
      <c r="A47" s="295" t="s">
        <v>1658</v>
      </c>
    </row>
    <row r="48" spans="1:8" ht="39.75" customHeight="1">
      <c r="A48" s="295" t="s">
        <v>1659</v>
      </c>
    </row>
    <row r="49" spans="1:8" ht="15" customHeight="1">
      <c r="A49" s="295" t="s">
        <v>1660</v>
      </c>
    </row>
    <row r="50" spans="1:8" ht="25.5" customHeight="1">
      <c r="A50" s="296"/>
      <c r="B50" s="296"/>
      <c r="C50" s="296"/>
      <c r="D50" s="296"/>
      <c r="E50" s="296"/>
      <c r="F50" s="296"/>
      <c r="G50" s="296"/>
      <c r="H50" s="296" t="s">
        <v>1981</v>
      </c>
    </row>
    <row r="51" spans="1:8" ht="25.5" customHeight="1">
      <c r="B51" s="296"/>
      <c r="C51" s="296"/>
      <c r="D51" s="945" t="s">
        <v>1661</v>
      </c>
      <c r="E51" s="945"/>
      <c r="F51" s="945"/>
      <c r="G51" s="945"/>
      <c r="H51" s="945"/>
    </row>
    <row r="52" spans="1:8" ht="25.5" customHeight="1">
      <c r="D52" s="296"/>
      <c r="E52" s="296"/>
      <c r="F52" s="296"/>
      <c r="G52" s="296"/>
      <c r="H52" s="297" t="s">
        <v>1662</v>
      </c>
    </row>
    <row r="53" spans="1:8" ht="25.5" customHeight="1">
      <c r="B53" s="296"/>
      <c r="C53" s="296"/>
    </row>
    <row r="54" spans="1:8" ht="25.5" customHeight="1">
      <c r="B54" s="296"/>
      <c r="C54" s="296"/>
    </row>
    <row r="55" spans="1:8" ht="25.5" customHeight="1">
      <c r="A55" s="946"/>
      <c r="B55" s="946"/>
      <c r="C55" s="946"/>
    </row>
    <row r="56" spans="1:8" ht="25.5" customHeight="1">
      <c r="A56" s="295"/>
      <c r="B56" s="296"/>
      <c r="C56" s="296"/>
    </row>
  </sheetData>
  <protectedRanges>
    <protectedRange sqref="B24:G25 D26:G27 G28:G31" name="Range1"/>
    <protectedRange sqref="B26:C27" name="table 1"/>
    <protectedRange sqref="D28:F31 H28:H31 D32:H41 H42 D43:H45" name="table 1_2"/>
    <protectedRange sqref="B28:C41 B43:C45" name="table 1_2_1"/>
    <protectedRange sqref="B42:G42" name="طروحات جدول 1"/>
  </protectedRanges>
  <mergeCells count="42">
    <mergeCell ref="D51:H51"/>
    <mergeCell ref="A55:C55"/>
    <mergeCell ref="F26:F27"/>
    <mergeCell ref="G26:G27"/>
    <mergeCell ref="H26:H27"/>
    <mergeCell ref="A26:A27"/>
    <mergeCell ref="B26:B27"/>
    <mergeCell ref="C26:C27"/>
    <mergeCell ref="D26:D27"/>
    <mergeCell ref="E26:E27"/>
    <mergeCell ref="F28:F29"/>
    <mergeCell ref="G28:G29"/>
    <mergeCell ref="H28:H29"/>
    <mergeCell ref="A28:A29"/>
    <mergeCell ref="B28:B29"/>
    <mergeCell ref="C28:C29"/>
    <mergeCell ref="A2:C3"/>
    <mergeCell ref="H7:H8"/>
    <mergeCell ref="B4:D4"/>
    <mergeCell ref="A7:A8"/>
    <mergeCell ref="B7:C7"/>
    <mergeCell ref="D7:E7"/>
    <mergeCell ref="F7:G7"/>
    <mergeCell ref="C5:G5"/>
    <mergeCell ref="F24:F25"/>
    <mergeCell ref="G24:G25"/>
    <mergeCell ref="H24:H25"/>
    <mergeCell ref="A24:A25"/>
    <mergeCell ref="B24:B25"/>
    <mergeCell ref="C24:C25"/>
    <mergeCell ref="D24:D25"/>
    <mergeCell ref="E24:E25"/>
    <mergeCell ref="D28:D29"/>
    <mergeCell ref="E28:E29"/>
    <mergeCell ref="F30:F31"/>
    <mergeCell ref="G30:G31"/>
    <mergeCell ref="H30:H31"/>
    <mergeCell ref="A30:A31"/>
    <mergeCell ref="B30:B31"/>
    <mergeCell ref="C30:C31"/>
    <mergeCell ref="D30:D31"/>
    <mergeCell ref="E30:E31"/>
  </mergeCells>
  <hyperlinks>
    <hyperlink ref="B4:D4" location="Main!G8" display="العودة للصفحة الرئيسية" xr:uid="{00000000-0004-0000-09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56"/>
  <sheetViews>
    <sheetView showGridLines="0" showRowColHeaders="0" rightToLeft="1" zoomScaleNormal="100" workbookViewId="0">
      <pane xSplit="1" ySplit="10" topLeftCell="B46" activePane="bottomRight" state="frozen"/>
      <selection sqref="A1:XFD1048576"/>
      <selection pane="topRight" sqref="A1:XFD1048576"/>
      <selection pane="bottomLeft" sqref="A1:XFD1048576"/>
      <selection pane="bottomRight" activeCell="G55" sqref="G55"/>
    </sheetView>
  </sheetViews>
  <sheetFormatPr defaultColWidth="9.08984375" defaultRowHeight="18" customHeight="1"/>
  <cols>
    <col min="1" max="1" width="21.36328125" style="413" customWidth="1"/>
    <col min="2" max="3" width="15.90625" style="413" customWidth="1"/>
    <col min="4" max="4" width="21" style="413" customWidth="1"/>
    <col min="5" max="6" width="15.90625" style="413" customWidth="1"/>
    <col min="7" max="7" width="20" style="413" customWidth="1"/>
    <col min="8" max="8" width="17.453125" style="413" customWidth="1"/>
    <col min="9" max="16384" width="9.08984375" style="413"/>
  </cols>
  <sheetData>
    <row r="1" spans="1:8" ht="18" customHeight="1">
      <c r="A1" s="412"/>
      <c r="B1" s="303"/>
      <c r="C1" s="303"/>
      <c r="D1" s="303"/>
      <c r="E1" s="412"/>
      <c r="F1" s="412"/>
      <c r="G1" s="412"/>
    </row>
    <row r="2" spans="1:8" ht="18" customHeight="1">
      <c r="A2" s="948"/>
      <c r="B2" s="948"/>
      <c r="C2" s="948"/>
      <c r="D2" s="304"/>
      <c r="E2" s="304"/>
      <c r="F2" s="304"/>
      <c r="G2" s="304"/>
      <c r="H2" s="304"/>
    </row>
    <row r="3" spans="1:8" ht="18" customHeight="1">
      <c r="A3" s="948"/>
      <c r="B3" s="948"/>
      <c r="C3" s="948"/>
      <c r="D3" s="304"/>
      <c r="E3" s="304"/>
      <c r="F3" s="304"/>
      <c r="G3" s="304"/>
      <c r="H3" s="304"/>
    </row>
    <row r="4" spans="1:8" ht="54" customHeight="1">
      <c r="A4" s="949"/>
      <c r="B4" s="949"/>
      <c r="C4" s="949"/>
    </row>
    <row r="5" spans="1:8" ht="39" customHeight="1">
      <c r="B5" s="944" t="s">
        <v>1419</v>
      </c>
      <c r="C5" s="944"/>
      <c r="D5" s="944"/>
      <c r="E5" s="944"/>
      <c r="F5" s="944"/>
      <c r="G5" s="944"/>
    </row>
    <row r="6" spans="1:8" ht="18" customHeight="1" thickBot="1"/>
    <row r="7" spans="1:8" ht="18" customHeight="1" thickTop="1">
      <c r="A7" s="939" t="s">
        <v>76</v>
      </c>
      <c r="B7" s="951" t="s">
        <v>358</v>
      </c>
      <c r="C7" s="952"/>
      <c r="D7" s="953"/>
      <c r="E7" s="951" t="s">
        <v>359</v>
      </c>
      <c r="F7" s="952"/>
      <c r="G7" s="953"/>
      <c r="H7" s="939" t="s">
        <v>1428</v>
      </c>
    </row>
    <row r="8" spans="1:8" ht="18" customHeight="1" thickBot="1">
      <c r="A8" s="950"/>
      <c r="B8" s="954"/>
      <c r="C8" s="955"/>
      <c r="D8" s="956"/>
      <c r="E8" s="954"/>
      <c r="F8" s="955"/>
      <c r="G8" s="956"/>
      <c r="H8" s="950"/>
    </row>
    <row r="9" spans="1:8" ht="33.75" customHeight="1" thickTop="1">
      <c r="A9" s="950"/>
      <c r="B9" s="939" t="s">
        <v>360</v>
      </c>
      <c r="C9" s="939" t="s">
        <v>364</v>
      </c>
      <c r="D9" s="939" t="s">
        <v>1429</v>
      </c>
      <c r="E9" s="939" t="s">
        <v>360</v>
      </c>
      <c r="F9" s="939" t="s">
        <v>364</v>
      </c>
      <c r="G9" s="939" t="s">
        <v>1429</v>
      </c>
      <c r="H9" s="950"/>
    </row>
    <row r="10" spans="1:8" ht="59.25" customHeight="1" thickBot="1">
      <c r="A10" s="940"/>
      <c r="B10" s="940"/>
      <c r="C10" s="940"/>
      <c r="D10" s="940"/>
      <c r="E10" s="940"/>
      <c r="F10" s="940"/>
      <c r="G10" s="940"/>
      <c r="H10" s="940"/>
    </row>
    <row r="11" spans="1:8" ht="30" customHeight="1" thickTop="1" thickBot="1">
      <c r="A11" s="415" t="s">
        <v>331</v>
      </c>
      <c r="B11" s="402">
        <v>32</v>
      </c>
      <c r="C11" s="402">
        <v>16</v>
      </c>
      <c r="D11" s="399">
        <v>4127.93</v>
      </c>
      <c r="E11" s="402">
        <v>29</v>
      </c>
      <c r="F11" s="402">
        <v>17</v>
      </c>
      <c r="G11" s="399">
        <v>11048.63</v>
      </c>
      <c r="H11" s="400">
        <f>G11+D11</f>
        <v>15176.56</v>
      </c>
    </row>
    <row r="12" spans="1:8" ht="30" customHeight="1" thickTop="1" thickBot="1">
      <c r="A12" s="415" t="s">
        <v>332</v>
      </c>
      <c r="B12" s="402">
        <v>29</v>
      </c>
      <c r="C12" s="402">
        <v>19</v>
      </c>
      <c r="D12" s="399">
        <v>2836.99</v>
      </c>
      <c r="E12" s="402">
        <v>25</v>
      </c>
      <c r="F12" s="402">
        <v>20</v>
      </c>
      <c r="G12" s="399">
        <v>32298.75</v>
      </c>
      <c r="H12" s="400">
        <f t="shared" ref="H12:H20" si="0">G12+D12</f>
        <v>35135.74</v>
      </c>
    </row>
    <row r="13" spans="1:8" ht="30" customHeight="1" thickTop="1" thickBot="1">
      <c r="A13" s="415" t="s">
        <v>333</v>
      </c>
      <c r="B13" s="402">
        <v>28</v>
      </c>
      <c r="C13" s="402">
        <v>32</v>
      </c>
      <c r="D13" s="399">
        <v>1727.65</v>
      </c>
      <c r="E13" s="402">
        <v>34</v>
      </c>
      <c r="F13" s="402">
        <v>12</v>
      </c>
      <c r="G13" s="399">
        <v>18728.25</v>
      </c>
      <c r="H13" s="400">
        <f t="shared" si="0"/>
        <v>20455.900000000001</v>
      </c>
    </row>
    <row r="14" spans="1:8" ht="30" customHeight="1" thickTop="1" thickBot="1">
      <c r="A14" s="415" t="s">
        <v>334</v>
      </c>
      <c r="B14" s="402">
        <v>32</v>
      </c>
      <c r="C14" s="402">
        <v>16</v>
      </c>
      <c r="D14" s="399">
        <v>1253.25</v>
      </c>
      <c r="E14" s="402">
        <v>24</v>
      </c>
      <c r="F14" s="402">
        <v>24</v>
      </c>
      <c r="G14" s="399">
        <v>11885.76</v>
      </c>
      <c r="H14" s="400">
        <f t="shared" si="0"/>
        <v>13139.01</v>
      </c>
    </row>
    <row r="15" spans="1:8" ht="30" customHeight="1" thickTop="1" thickBot="1">
      <c r="A15" s="415" t="s">
        <v>352</v>
      </c>
      <c r="B15" s="402">
        <v>41</v>
      </c>
      <c r="C15" s="402">
        <v>21</v>
      </c>
      <c r="D15" s="399">
        <v>880.04</v>
      </c>
      <c r="E15" s="402">
        <v>39</v>
      </c>
      <c r="F15" s="402">
        <v>17</v>
      </c>
      <c r="G15" s="399">
        <v>11142.61</v>
      </c>
      <c r="H15" s="400">
        <f t="shared" si="0"/>
        <v>12022.650000000001</v>
      </c>
    </row>
    <row r="16" spans="1:8" ht="30" customHeight="1" thickTop="1" thickBot="1">
      <c r="A16" s="415" t="s">
        <v>336</v>
      </c>
      <c r="B16" s="402">
        <v>17</v>
      </c>
      <c r="C16" s="402">
        <v>4</v>
      </c>
      <c r="D16" s="399">
        <v>4.8</v>
      </c>
      <c r="E16" s="402">
        <v>11</v>
      </c>
      <c r="F16" s="402">
        <v>3</v>
      </c>
      <c r="G16" s="399">
        <v>2475</v>
      </c>
      <c r="H16" s="400">
        <f t="shared" si="0"/>
        <v>2479.8000000000002</v>
      </c>
    </row>
    <row r="17" spans="1:9" ht="30" customHeight="1" thickTop="1" thickBot="1">
      <c r="A17" s="415" t="s">
        <v>337</v>
      </c>
      <c r="B17" s="402">
        <v>72</v>
      </c>
      <c r="C17" s="402">
        <v>8</v>
      </c>
      <c r="D17" s="399">
        <v>1632.8</v>
      </c>
      <c r="E17" s="402">
        <v>18</v>
      </c>
      <c r="F17" s="402">
        <v>12</v>
      </c>
      <c r="G17" s="399">
        <v>7686.75</v>
      </c>
      <c r="H17" s="400">
        <f t="shared" si="0"/>
        <v>9319.5499999999993</v>
      </c>
    </row>
    <row r="18" spans="1:9" ht="30" customHeight="1" thickTop="1" thickBot="1">
      <c r="A18" s="415" t="s">
        <v>338</v>
      </c>
      <c r="B18" s="402">
        <v>41</v>
      </c>
      <c r="C18" s="402">
        <v>13</v>
      </c>
      <c r="D18" s="399">
        <v>230.346</v>
      </c>
      <c r="E18" s="402">
        <v>12</v>
      </c>
      <c r="F18" s="402">
        <v>7</v>
      </c>
      <c r="G18" s="399">
        <v>5870.11</v>
      </c>
      <c r="H18" s="400">
        <f t="shared" si="0"/>
        <v>6100.4560000000001</v>
      </c>
    </row>
    <row r="19" spans="1:9" ht="30" customHeight="1" thickTop="1" thickBot="1">
      <c r="A19" s="415" t="s">
        <v>339</v>
      </c>
      <c r="B19" s="402">
        <v>29</v>
      </c>
      <c r="C19" s="402">
        <v>9</v>
      </c>
      <c r="D19" s="399">
        <v>2208.3000000000002</v>
      </c>
      <c r="E19" s="402">
        <v>16</v>
      </c>
      <c r="F19" s="402">
        <v>13</v>
      </c>
      <c r="G19" s="399">
        <v>6667.51</v>
      </c>
      <c r="H19" s="400">
        <f t="shared" si="0"/>
        <v>8875.8100000000013</v>
      </c>
    </row>
    <row r="20" spans="1:9" ht="30" customHeight="1" thickTop="1" thickBot="1">
      <c r="A20" s="415" t="s">
        <v>340</v>
      </c>
      <c r="B20" s="402">
        <v>28</v>
      </c>
      <c r="C20" s="402">
        <v>25</v>
      </c>
      <c r="D20" s="399">
        <v>318.33</v>
      </c>
      <c r="E20" s="402">
        <v>9</v>
      </c>
      <c r="F20" s="402">
        <v>3</v>
      </c>
      <c r="G20" s="399">
        <v>2625</v>
      </c>
      <c r="H20" s="400">
        <f t="shared" si="0"/>
        <v>2943.33</v>
      </c>
    </row>
    <row r="21" spans="1:9" ht="30" customHeight="1" thickTop="1" thickBot="1">
      <c r="A21" s="415" t="s">
        <v>341</v>
      </c>
      <c r="B21" s="402">
        <v>60</v>
      </c>
      <c r="C21" s="402">
        <v>11</v>
      </c>
      <c r="D21" s="399">
        <v>787.49891223999998</v>
      </c>
      <c r="E21" s="402">
        <v>13</v>
      </c>
      <c r="F21" s="402">
        <v>8</v>
      </c>
      <c r="G21" s="399">
        <v>6192.1750000000002</v>
      </c>
      <c r="H21" s="400">
        <f>G21+D21</f>
        <v>6979.6739122400004</v>
      </c>
    </row>
    <row r="22" spans="1:9" ht="30" customHeight="1" thickTop="1" thickBot="1">
      <c r="A22" s="415" t="s">
        <v>353</v>
      </c>
      <c r="B22" s="402">
        <v>45</v>
      </c>
      <c r="C22" s="402">
        <v>27</v>
      </c>
      <c r="D22" s="399">
        <v>1714.191</v>
      </c>
      <c r="E22" s="402">
        <v>19</v>
      </c>
      <c r="F22" s="402">
        <v>5</v>
      </c>
      <c r="G22" s="399">
        <v>1841.2650000000001</v>
      </c>
      <c r="H22" s="400">
        <v>3555.4549999999999</v>
      </c>
    </row>
    <row r="23" spans="1:9" ht="30" customHeight="1" thickTop="1" thickBot="1">
      <c r="A23" s="415" t="s">
        <v>343</v>
      </c>
      <c r="B23" s="402">
        <v>26</v>
      </c>
      <c r="C23" s="402">
        <v>20</v>
      </c>
      <c r="D23" s="292" t="s">
        <v>424</v>
      </c>
      <c r="E23" s="371">
        <v>10</v>
      </c>
      <c r="F23" s="371">
        <v>14</v>
      </c>
      <c r="G23" s="292" t="s">
        <v>425</v>
      </c>
      <c r="H23" s="400">
        <v>23190.591864959999</v>
      </c>
    </row>
    <row r="24" spans="1:9" ht="30" customHeight="1" thickTop="1" thickBot="1">
      <c r="A24" s="415" t="s">
        <v>344</v>
      </c>
      <c r="B24" s="402">
        <v>39</v>
      </c>
      <c r="C24" s="402">
        <v>18</v>
      </c>
      <c r="D24" s="399">
        <v>222</v>
      </c>
      <c r="E24" s="402">
        <v>5</v>
      </c>
      <c r="F24" s="402">
        <v>0</v>
      </c>
      <c r="G24" s="399">
        <v>0</v>
      </c>
      <c r="H24" s="400">
        <f>G24+D24</f>
        <v>222</v>
      </c>
    </row>
    <row r="25" spans="1:9" ht="30" customHeight="1" thickTop="1" thickBot="1">
      <c r="A25" s="415" t="s">
        <v>345</v>
      </c>
      <c r="B25" s="402">
        <v>45</v>
      </c>
      <c r="C25" s="402">
        <v>15</v>
      </c>
      <c r="D25" s="399">
        <v>1276</v>
      </c>
      <c r="E25" s="402">
        <v>13</v>
      </c>
      <c r="F25" s="402">
        <v>7</v>
      </c>
      <c r="G25" s="399">
        <v>3547</v>
      </c>
      <c r="H25" s="400">
        <f>G25+D25</f>
        <v>4823</v>
      </c>
    </row>
    <row r="26" spans="1:9" ht="30" customHeight="1" thickTop="1" thickBot="1">
      <c r="A26" s="415" t="s">
        <v>361</v>
      </c>
      <c r="B26" s="947">
        <v>48</v>
      </c>
      <c r="C26" s="947">
        <v>24</v>
      </c>
      <c r="D26" s="936">
        <v>2509</v>
      </c>
      <c r="E26" s="947">
        <v>21</v>
      </c>
      <c r="F26" s="947">
        <v>8</v>
      </c>
      <c r="G26" s="936">
        <v>9049</v>
      </c>
      <c r="H26" s="937">
        <f>G26+D26</f>
        <v>11558</v>
      </c>
      <c r="I26" s="372"/>
    </row>
    <row r="27" spans="1:9" ht="30" customHeight="1" thickTop="1" thickBot="1">
      <c r="A27" s="415"/>
      <c r="B27" s="947"/>
      <c r="C27" s="947"/>
      <c r="D27" s="936"/>
      <c r="E27" s="947"/>
      <c r="F27" s="947"/>
      <c r="G27" s="936"/>
      <c r="H27" s="937"/>
      <c r="I27" s="373"/>
    </row>
    <row r="28" spans="1:9" ht="30" customHeight="1" thickTop="1" thickBot="1">
      <c r="A28" s="415" t="s">
        <v>362</v>
      </c>
      <c r="B28" s="935">
        <v>24</v>
      </c>
      <c r="C28" s="935">
        <v>23</v>
      </c>
      <c r="D28" s="936">
        <v>354</v>
      </c>
      <c r="E28" s="935">
        <v>10</v>
      </c>
      <c r="F28" s="935">
        <v>3</v>
      </c>
      <c r="G28" s="936">
        <v>467</v>
      </c>
      <c r="H28" s="937">
        <f>G28+D28</f>
        <v>821</v>
      </c>
      <c r="I28" s="401"/>
    </row>
    <row r="29" spans="1:9" ht="30" customHeight="1" thickTop="1" thickBot="1">
      <c r="A29" s="415"/>
      <c r="B29" s="935"/>
      <c r="C29" s="935"/>
      <c r="D29" s="936"/>
      <c r="E29" s="935"/>
      <c r="F29" s="935"/>
      <c r="G29" s="936"/>
      <c r="H29" s="937"/>
      <c r="I29" s="401"/>
    </row>
    <row r="30" spans="1:9" ht="30" customHeight="1" thickTop="1" thickBot="1">
      <c r="A30" s="415" t="s">
        <v>363</v>
      </c>
      <c r="B30" s="935">
        <v>19</v>
      </c>
      <c r="C30" s="935">
        <v>30</v>
      </c>
      <c r="D30" s="936">
        <v>2838</v>
      </c>
      <c r="E30" s="935">
        <v>17</v>
      </c>
      <c r="F30" s="935">
        <v>3</v>
      </c>
      <c r="G30" s="936">
        <v>750</v>
      </c>
      <c r="H30" s="937">
        <f>G30+D30</f>
        <v>3588</v>
      </c>
    </row>
    <row r="31" spans="1:9" ht="30" customHeight="1" thickTop="1" thickBot="1">
      <c r="A31" s="415"/>
      <c r="B31" s="935"/>
      <c r="C31" s="935"/>
      <c r="D31" s="936"/>
      <c r="E31" s="935"/>
      <c r="F31" s="935"/>
      <c r="G31" s="936"/>
      <c r="H31" s="937"/>
    </row>
    <row r="32" spans="1:9" ht="30" customHeight="1" thickTop="1" thickBot="1">
      <c r="A32" s="415" t="s">
        <v>349</v>
      </c>
      <c r="B32" s="935">
        <v>39</v>
      </c>
      <c r="C32" s="935">
        <v>14</v>
      </c>
      <c r="D32" s="936">
        <v>406</v>
      </c>
      <c r="E32" s="935">
        <v>14</v>
      </c>
      <c r="F32" s="935">
        <v>12</v>
      </c>
      <c r="G32" s="936">
        <v>3484</v>
      </c>
      <c r="H32" s="937">
        <f>G32+D32</f>
        <v>3890</v>
      </c>
    </row>
    <row r="33" spans="1:10" ht="30" customHeight="1" thickTop="1" thickBot="1">
      <c r="A33" s="415"/>
      <c r="B33" s="935"/>
      <c r="C33" s="935"/>
      <c r="D33" s="936"/>
      <c r="E33" s="935"/>
      <c r="F33" s="935"/>
      <c r="G33" s="936"/>
      <c r="H33" s="937"/>
    </row>
    <row r="34" spans="1:10" ht="30" customHeight="1" thickTop="1" thickBot="1">
      <c r="A34" s="415" t="s">
        <v>350</v>
      </c>
      <c r="B34" s="398">
        <v>40</v>
      </c>
      <c r="C34" s="398">
        <v>20</v>
      </c>
      <c r="D34" s="399">
        <v>507.4</v>
      </c>
      <c r="E34" s="398">
        <v>17</v>
      </c>
      <c r="F34" s="398">
        <v>4</v>
      </c>
      <c r="G34" s="399">
        <v>1395.8</v>
      </c>
      <c r="H34" s="400">
        <f t="shared" ref="H34:H40" si="1">G34+D34</f>
        <v>1903.1999999999998</v>
      </c>
    </row>
    <row r="35" spans="1:10" ht="30" customHeight="1" thickTop="1" thickBot="1">
      <c r="A35" s="415" t="s">
        <v>351</v>
      </c>
      <c r="B35" s="398">
        <v>30</v>
      </c>
      <c r="C35" s="398">
        <v>13</v>
      </c>
      <c r="D35" s="399">
        <v>1089.998</v>
      </c>
      <c r="E35" s="398">
        <v>9</v>
      </c>
      <c r="F35" s="398">
        <v>11</v>
      </c>
      <c r="G35" s="399">
        <v>4604.5349999999999</v>
      </c>
      <c r="H35" s="400">
        <f t="shared" si="1"/>
        <v>5694.5329999999994</v>
      </c>
    </row>
    <row r="36" spans="1:10" ht="30" customHeight="1" thickTop="1" thickBot="1">
      <c r="A36" s="415" t="s">
        <v>421</v>
      </c>
      <c r="B36" s="398">
        <v>32</v>
      </c>
      <c r="C36" s="398">
        <v>10</v>
      </c>
      <c r="D36" s="399">
        <v>964.62</v>
      </c>
      <c r="E36" s="398">
        <v>16</v>
      </c>
      <c r="F36" s="398">
        <v>7</v>
      </c>
      <c r="G36" s="399">
        <v>1135</v>
      </c>
      <c r="H36" s="400">
        <f t="shared" si="1"/>
        <v>2099.62</v>
      </c>
    </row>
    <row r="37" spans="1:10" ht="30" customHeight="1" thickTop="1" thickBot="1">
      <c r="A37" s="415" t="s">
        <v>459</v>
      </c>
      <c r="B37" s="398">
        <v>39</v>
      </c>
      <c r="C37" s="398">
        <v>22</v>
      </c>
      <c r="D37" s="399">
        <v>1946</v>
      </c>
      <c r="E37" s="398">
        <v>15</v>
      </c>
      <c r="F37" s="398">
        <v>16</v>
      </c>
      <c r="G37" s="399">
        <v>1992.1</v>
      </c>
      <c r="H37" s="400">
        <f t="shared" si="1"/>
        <v>3938.1</v>
      </c>
    </row>
    <row r="38" spans="1:10" ht="30" customHeight="1" thickTop="1" thickBot="1">
      <c r="A38" s="415" t="s">
        <v>465</v>
      </c>
      <c r="B38" s="398">
        <v>36</v>
      </c>
      <c r="C38" s="398">
        <v>7</v>
      </c>
      <c r="D38" s="399">
        <v>644.98</v>
      </c>
      <c r="E38" s="398">
        <v>12</v>
      </c>
      <c r="F38" s="398">
        <v>6</v>
      </c>
      <c r="G38" s="399">
        <v>2420.63</v>
      </c>
      <c r="H38" s="400">
        <f t="shared" si="1"/>
        <v>3065.61</v>
      </c>
    </row>
    <row r="39" spans="1:10" ht="30" customHeight="1" thickTop="1" thickBot="1">
      <c r="A39" s="415" t="s">
        <v>479</v>
      </c>
      <c r="B39" s="398">
        <v>29</v>
      </c>
      <c r="C39" s="398">
        <v>10</v>
      </c>
      <c r="D39" s="399">
        <v>1470</v>
      </c>
      <c r="E39" s="398">
        <v>12</v>
      </c>
      <c r="F39" s="398">
        <v>7</v>
      </c>
      <c r="G39" s="399">
        <v>2052.5</v>
      </c>
      <c r="H39" s="400">
        <f t="shared" si="1"/>
        <v>3522.5</v>
      </c>
    </row>
    <row r="40" spans="1:10" ht="30" customHeight="1" thickTop="1" thickBot="1">
      <c r="A40" s="415" t="s">
        <v>484</v>
      </c>
      <c r="B40" s="398">
        <v>42</v>
      </c>
      <c r="C40" s="398">
        <v>2</v>
      </c>
      <c r="D40" s="399">
        <v>252.4</v>
      </c>
      <c r="E40" s="398">
        <v>14</v>
      </c>
      <c r="F40" s="398">
        <v>11</v>
      </c>
      <c r="G40" s="399">
        <v>13824</v>
      </c>
      <c r="H40" s="400">
        <f t="shared" si="1"/>
        <v>14076.4</v>
      </c>
    </row>
    <row r="41" spans="1:10" ht="30" customHeight="1" thickTop="1" thickBot="1">
      <c r="A41" s="415" t="s">
        <v>490</v>
      </c>
      <c r="B41" s="398">
        <v>61</v>
      </c>
      <c r="C41" s="398">
        <v>69</v>
      </c>
      <c r="D41" s="399">
        <v>4927</v>
      </c>
      <c r="E41" s="398">
        <v>16</v>
      </c>
      <c r="F41" s="398">
        <v>23</v>
      </c>
      <c r="G41" s="399">
        <v>12281.105</v>
      </c>
      <c r="H41" s="400">
        <f t="shared" ref="H41:H46" si="2">G41+D41</f>
        <v>17208.105</v>
      </c>
    </row>
    <row r="42" spans="1:10" ht="30" customHeight="1" thickTop="1" thickBot="1">
      <c r="A42" s="415" t="s">
        <v>526</v>
      </c>
      <c r="B42" s="398">
        <v>34</v>
      </c>
      <c r="C42" s="398">
        <v>20</v>
      </c>
      <c r="D42" s="399">
        <v>5012</v>
      </c>
      <c r="E42" s="398">
        <v>13</v>
      </c>
      <c r="F42" s="398">
        <v>7</v>
      </c>
      <c r="G42" s="399">
        <v>8459</v>
      </c>
      <c r="H42" s="400">
        <f t="shared" si="2"/>
        <v>13471</v>
      </c>
    </row>
    <row r="43" spans="1:10" ht="30" customHeight="1" thickTop="1" thickBot="1">
      <c r="A43" s="415" t="s">
        <v>1040</v>
      </c>
      <c r="B43" s="398">
        <v>21</v>
      </c>
      <c r="C43" s="398">
        <v>12</v>
      </c>
      <c r="D43" s="399">
        <v>1294</v>
      </c>
      <c r="E43" s="398">
        <v>17</v>
      </c>
      <c r="F43" s="398">
        <v>15</v>
      </c>
      <c r="G43" s="399">
        <v>12532</v>
      </c>
      <c r="H43" s="400">
        <f t="shared" si="2"/>
        <v>13826</v>
      </c>
    </row>
    <row r="44" spans="1:10" ht="30" customHeight="1" thickTop="1" thickBot="1">
      <c r="A44" s="415" t="s">
        <v>1102</v>
      </c>
      <c r="B44" s="398">
        <v>14</v>
      </c>
      <c r="C44" s="398">
        <v>16</v>
      </c>
      <c r="D44" s="399">
        <v>1469</v>
      </c>
      <c r="E44" s="398">
        <v>10</v>
      </c>
      <c r="F44" s="398">
        <v>10</v>
      </c>
      <c r="G44" s="399">
        <v>7348</v>
      </c>
      <c r="H44" s="400">
        <f t="shared" si="2"/>
        <v>8817</v>
      </c>
    </row>
    <row r="45" spans="1:10" ht="30" customHeight="1" thickTop="1" thickBot="1">
      <c r="A45" s="415" t="s">
        <v>1118</v>
      </c>
      <c r="B45" s="398">
        <v>17</v>
      </c>
      <c r="C45" s="398">
        <v>34</v>
      </c>
      <c r="D45" s="399">
        <v>3815</v>
      </c>
      <c r="E45" s="398">
        <v>16</v>
      </c>
      <c r="F45" s="398">
        <v>6</v>
      </c>
      <c r="G45" s="399">
        <v>8874.85</v>
      </c>
      <c r="H45" s="400">
        <f t="shared" si="2"/>
        <v>12689.85</v>
      </c>
    </row>
    <row r="46" spans="1:10" ht="30" customHeight="1" thickTop="1" thickBot="1">
      <c r="A46" s="415" t="s">
        <v>1309</v>
      </c>
      <c r="B46" s="398">
        <v>9</v>
      </c>
      <c r="C46" s="398">
        <v>20</v>
      </c>
      <c r="D46" s="399">
        <v>2718</v>
      </c>
      <c r="E46" s="398">
        <v>19</v>
      </c>
      <c r="F46" s="398">
        <v>10</v>
      </c>
      <c r="G46" s="399">
        <v>13755</v>
      </c>
      <c r="H46" s="400">
        <f t="shared" si="2"/>
        <v>16473</v>
      </c>
    </row>
    <row r="47" spans="1:10" ht="30" customHeight="1" thickTop="1" thickBot="1">
      <c r="A47" s="415" t="s">
        <v>1348</v>
      </c>
      <c r="B47" s="398">
        <v>16</v>
      </c>
      <c r="C47" s="398">
        <v>14</v>
      </c>
      <c r="D47" s="399">
        <v>4239</v>
      </c>
      <c r="E47" s="398">
        <v>14</v>
      </c>
      <c r="F47" s="398">
        <v>9</v>
      </c>
      <c r="G47" s="399">
        <v>10255</v>
      </c>
      <c r="H47" s="400">
        <f>G47+D47</f>
        <v>14494</v>
      </c>
    </row>
    <row r="48" spans="1:10" ht="16.5" thickTop="1" thickBot="1">
      <c r="A48" s="337" t="s">
        <v>354</v>
      </c>
      <c r="G48" s="401"/>
      <c r="H48" s="401"/>
      <c r="I48" s="375" t="s">
        <v>355</v>
      </c>
      <c r="J48" s="376"/>
    </row>
    <row r="49" spans="1:9" ht="16" thickBot="1">
      <c r="A49" s="337" t="s">
        <v>1050</v>
      </c>
      <c r="G49" s="401"/>
      <c r="H49" s="401"/>
      <c r="I49" s="375" t="s">
        <v>356</v>
      </c>
    </row>
    <row r="50" spans="1:9" ht="15" thickBot="1">
      <c r="A50" s="337" t="s">
        <v>1420</v>
      </c>
      <c r="I50" s="375" t="s">
        <v>357</v>
      </c>
    </row>
    <row r="51" spans="1:9" ht="14.5">
      <c r="A51" s="377" t="s">
        <v>428</v>
      </c>
      <c r="B51" s="296"/>
      <c r="C51" s="296"/>
      <c r="D51" s="296"/>
      <c r="E51" s="296"/>
      <c r="F51" s="296"/>
      <c r="G51" s="296"/>
      <c r="H51" s="296"/>
      <c r="I51" s="378" t="s">
        <v>426</v>
      </c>
    </row>
    <row r="52" spans="1:9" ht="15" thickBot="1">
      <c r="A52" s="379" t="s">
        <v>429</v>
      </c>
      <c r="B52" s="296"/>
      <c r="C52" s="296"/>
      <c r="D52" s="296"/>
      <c r="E52" s="296"/>
      <c r="F52" s="296"/>
      <c r="G52" s="296"/>
      <c r="H52" s="296"/>
      <c r="I52" s="314" t="s">
        <v>427</v>
      </c>
    </row>
    <row r="53" spans="1:9" ht="18" customHeight="1" thickBot="1">
      <c r="A53" s="337"/>
      <c r="I53" s="380"/>
    </row>
    <row r="54" spans="1:9" ht="18" customHeight="1" thickBot="1">
      <c r="G54" s="401"/>
      <c r="H54" s="401"/>
      <c r="I54" s="380"/>
    </row>
    <row r="56" spans="1:9" ht="18" customHeight="1">
      <c r="G56" s="414"/>
    </row>
  </sheetData>
  <protectedRanges>
    <protectedRange sqref="B26:G27 D28:D29 G28:G29" name="Range10"/>
    <protectedRange sqref="B28:C43 B45:C47" name="table 2"/>
    <protectedRange sqref="E28:F29" name="table 2_1"/>
    <protectedRange sqref="D30:H43 D45:H47" name="table 2_2"/>
    <protectedRange sqref="B44:G44" name="طروحات جدول 2"/>
  </protectedRanges>
  <mergeCells count="41">
    <mergeCell ref="F28:F29"/>
    <mergeCell ref="G28:G29"/>
    <mergeCell ref="H28:H29"/>
    <mergeCell ref="B28:B29"/>
    <mergeCell ref="C28:C29"/>
    <mergeCell ref="D28:D29"/>
    <mergeCell ref="E28:E29"/>
    <mergeCell ref="A2:C3"/>
    <mergeCell ref="B5:G5"/>
    <mergeCell ref="A4:C4"/>
    <mergeCell ref="H7:H10"/>
    <mergeCell ref="A7:A10"/>
    <mergeCell ref="B7:D8"/>
    <mergeCell ref="B9:B10"/>
    <mergeCell ref="C9:C10"/>
    <mergeCell ref="E9:E10"/>
    <mergeCell ref="F9:F10"/>
    <mergeCell ref="E7:G8"/>
    <mergeCell ref="D9:D10"/>
    <mergeCell ref="G9:G10"/>
    <mergeCell ref="F26:F27"/>
    <mergeCell ref="G26:G27"/>
    <mergeCell ref="H26:H27"/>
    <mergeCell ref="B26:B27"/>
    <mergeCell ref="C26:C27"/>
    <mergeCell ref="D26:D27"/>
    <mergeCell ref="E26:E27"/>
    <mergeCell ref="F30:F31"/>
    <mergeCell ref="G30:G31"/>
    <mergeCell ref="H30:H31"/>
    <mergeCell ref="B30:B31"/>
    <mergeCell ref="C30:C31"/>
    <mergeCell ref="D30:D31"/>
    <mergeCell ref="E30:E31"/>
    <mergeCell ref="F32:F33"/>
    <mergeCell ref="G32:G33"/>
    <mergeCell ref="H32:H33"/>
    <mergeCell ref="B32:B33"/>
    <mergeCell ref="C32:C33"/>
    <mergeCell ref="D32:D33"/>
    <mergeCell ref="E32:E33"/>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O46"/>
  <sheetViews>
    <sheetView showGridLines="0" showRowColHeaders="0" rightToLeft="1" zoomScale="90" zoomScaleNormal="90" workbookViewId="0">
      <pane xSplit="1" ySplit="9" topLeftCell="B34" activePane="bottomRight" state="frozen"/>
      <selection activeCell="N13" sqref="N13"/>
      <selection pane="topRight" activeCell="N13" sqref="N13"/>
      <selection pane="bottomLeft" activeCell="N13" sqref="N13"/>
      <selection pane="bottomRight"/>
    </sheetView>
  </sheetViews>
  <sheetFormatPr defaultRowHeight="14.5"/>
  <cols>
    <col min="1" max="1" width="23.6328125" customWidth="1"/>
    <col min="5" max="5" width="10.453125" customWidth="1"/>
    <col min="10" max="10" width="11.36328125" customWidth="1"/>
    <col min="13" max="13" width="10.453125" customWidth="1"/>
    <col min="15" max="15" width="16" bestFit="1" customWidth="1"/>
    <col min="16" max="16" width="11.08984375" bestFit="1" customWidth="1"/>
    <col min="18" max="18" width="13.6328125" bestFit="1" customWidth="1"/>
    <col min="19" max="19" width="26.54296875" bestFit="1" customWidth="1"/>
    <col min="20" max="20" width="11.08984375" bestFit="1" customWidth="1"/>
  </cols>
  <sheetData>
    <row r="1" spans="1:13" ht="16">
      <c r="A1" s="17"/>
      <c r="B1" s="18"/>
      <c r="C1" s="18"/>
      <c r="D1" s="18"/>
      <c r="E1" s="17"/>
      <c r="F1" s="17"/>
      <c r="G1" s="17"/>
    </row>
    <row r="2" spans="1:13" ht="17.5">
      <c r="A2" s="963"/>
      <c r="B2" s="963"/>
      <c r="C2" s="963"/>
      <c r="D2" s="19"/>
      <c r="E2" s="18"/>
      <c r="F2" s="18"/>
      <c r="G2" s="18"/>
      <c r="H2" s="18"/>
    </row>
    <row r="3" spans="1:13" ht="17.5">
      <c r="A3" s="963"/>
      <c r="B3" s="963"/>
      <c r="C3" s="963"/>
      <c r="D3" s="19"/>
      <c r="E3" s="18"/>
      <c r="F3" s="18"/>
      <c r="G3" s="18"/>
      <c r="H3" s="18"/>
    </row>
    <row r="4" spans="1:13" s="44" customFormat="1" ht="27" customHeight="1">
      <c r="A4" s="43"/>
      <c r="B4" s="43"/>
      <c r="C4" s="43"/>
      <c r="D4" s="19"/>
      <c r="E4" s="18"/>
      <c r="F4" s="18"/>
      <c r="G4" s="18"/>
      <c r="H4" s="18"/>
    </row>
    <row r="5" spans="1:13" ht="48" customHeight="1">
      <c r="A5" s="71"/>
      <c r="B5" s="944" t="s">
        <v>1606</v>
      </c>
      <c r="C5" s="944"/>
      <c r="D5" s="944"/>
      <c r="E5" s="944"/>
      <c r="F5" s="944"/>
      <c r="G5" s="944"/>
      <c r="H5" s="944"/>
      <c r="I5" s="944"/>
      <c r="J5" s="944"/>
      <c r="K5" s="944"/>
      <c r="L5" s="71"/>
      <c r="M5" s="71"/>
    </row>
    <row r="6" spans="1:13" ht="15" thickBot="1">
      <c r="A6" s="71"/>
      <c r="B6" s="71"/>
      <c r="C6" s="71"/>
      <c r="D6" s="71"/>
      <c r="E6" s="71"/>
      <c r="F6" s="71"/>
      <c r="G6" s="71"/>
      <c r="H6" s="71"/>
      <c r="I6" s="71"/>
      <c r="J6" s="71"/>
      <c r="K6" s="71"/>
      <c r="L6" s="71"/>
      <c r="M6" s="71"/>
    </row>
    <row r="7" spans="1:13" ht="31.5" customHeight="1" thickBot="1">
      <c r="A7" s="957" t="s">
        <v>76</v>
      </c>
      <c r="B7" s="960" t="s">
        <v>389</v>
      </c>
      <c r="C7" s="961"/>
      <c r="D7" s="961"/>
      <c r="E7" s="962"/>
      <c r="F7" s="960" t="s">
        <v>128</v>
      </c>
      <c r="G7" s="961"/>
      <c r="H7" s="961"/>
      <c r="I7" s="962"/>
      <c r="J7" s="960" t="s">
        <v>129</v>
      </c>
      <c r="K7" s="961"/>
      <c r="L7" s="961"/>
      <c r="M7" s="962"/>
    </row>
    <row r="8" spans="1:13" ht="29.25" customHeight="1" thickBot="1">
      <c r="A8" s="958"/>
      <c r="B8" s="960" t="s">
        <v>130</v>
      </c>
      <c r="C8" s="962"/>
      <c r="D8" s="960" t="s">
        <v>131</v>
      </c>
      <c r="E8" s="962"/>
      <c r="F8" s="960" t="s">
        <v>130</v>
      </c>
      <c r="G8" s="962"/>
      <c r="H8" s="960" t="s">
        <v>131</v>
      </c>
      <c r="I8" s="962"/>
      <c r="J8" s="960" t="s">
        <v>130</v>
      </c>
      <c r="K8" s="962"/>
      <c r="L8" s="960" t="s">
        <v>131</v>
      </c>
      <c r="M8" s="962"/>
    </row>
    <row r="9" spans="1:13" ht="61" thickBot="1">
      <c r="A9" s="959"/>
      <c r="B9" s="545" t="s">
        <v>75</v>
      </c>
      <c r="C9" s="545" t="s">
        <v>1472</v>
      </c>
      <c r="D9" s="545" t="s">
        <v>75</v>
      </c>
      <c r="E9" s="545" t="s">
        <v>1472</v>
      </c>
      <c r="F9" s="545" t="s">
        <v>75</v>
      </c>
      <c r="G9" s="545" t="s">
        <v>1472</v>
      </c>
      <c r="H9" s="545" t="s">
        <v>75</v>
      </c>
      <c r="I9" s="545" t="s">
        <v>1472</v>
      </c>
      <c r="J9" s="545" t="s">
        <v>75</v>
      </c>
      <c r="K9" s="545" t="s">
        <v>1472</v>
      </c>
      <c r="L9" s="545" t="s">
        <v>75</v>
      </c>
      <c r="M9" s="547" t="s">
        <v>1472</v>
      </c>
    </row>
    <row r="10" spans="1:13" ht="27" thickTop="1" thickBot="1">
      <c r="A10" s="424" t="s">
        <v>352</v>
      </c>
      <c r="B10" s="348">
        <v>0</v>
      </c>
      <c r="C10" s="428">
        <v>0</v>
      </c>
      <c r="D10" s="348">
        <v>5</v>
      </c>
      <c r="E10" s="428">
        <v>1800.03</v>
      </c>
      <c r="F10" s="348">
        <v>0</v>
      </c>
      <c r="G10" s="428">
        <v>0</v>
      </c>
      <c r="H10" s="348">
        <v>7</v>
      </c>
      <c r="I10" s="428">
        <v>7311.7629999999999</v>
      </c>
      <c r="J10" s="348">
        <v>0</v>
      </c>
      <c r="K10" s="428">
        <v>0</v>
      </c>
      <c r="L10" s="348">
        <v>2</v>
      </c>
      <c r="M10" s="550">
        <v>1375</v>
      </c>
    </row>
    <row r="11" spans="1:13" ht="27" thickTop="1" thickBot="1">
      <c r="A11" s="424" t="s">
        <v>336</v>
      </c>
      <c r="B11" s="348">
        <v>0</v>
      </c>
      <c r="C11" s="428">
        <v>0</v>
      </c>
      <c r="D11" s="348">
        <v>0</v>
      </c>
      <c r="E11" s="428">
        <v>0</v>
      </c>
      <c r="F11" s="348">
        <v>0</v>
      </c>
      <c r="G11" s="428">
        <v>0</v>
      </c>
      <c r="H11" s="348">
        <v>2</v>
      </c>
      <c r="I11" s="428">
        <v>2075</v>
      </c>
      <c r="J11" s="348">
        <v>1</v>
      </c>
      <c r="K11" s="428">
        <v>3900</v>
      </c>
      <c r="L11" s="348">
        <v>1</v>
      </c>
      <c r="M11" s="428">
        <v>400</v>
      </c>
    </row>
    <row r="12" spans="1:13" ht="27" thickTop="1" thickBot="1">
      <c r="A12" s="424" t="s">
        <v>337</v>
      </c>
      <c r="B12" s="348">
        <v>0</v>
      </c>
      <c r="C12" s="428">
        <v>0</v>
      </c>
      <c r="D12" s="348">
        <v>1</v>
      </c>
      <c r="E12" s="428">
        <v>693.75</v>
      </c>
      <c r="F12" s="348">
        <v>0</v>
      </c>
      <c r="G12" s="428">
        <v>0</v>
      </c>
      <c r="H12" s="348">
        <v>3</v>
      </c>
      <c r="I12" s="428">
        <v>2337.5</v>
      </c>
      <c r="J12" s="348">
        <v>0</v>
      </c>
      <c r="K12" s="428">
        <v>0</v>
      </c>
      <c r="L12" s="348">
        <v>4</v>
      </c>
      <c r="M12" s="428">
        <v>3417.5</v>
      </c>
    </row>
    <row r="13" spans="1:13" s="20" customFormat="1" ht="27" thickTop="1" thickBot="1">
      <c r="A13" s="424" t="s">
        <v>338</v>
      </c>
      <c r="B13" s="348">
        <v>0</v>
      </c>
      <c r="C13" s="428">
        <v>0</v>
      </c>
      <c r="D13" s="348">
        <v>3</v>
      </c>
      <c r="E13" s="428">
        <v>1641.36</v>
      </c>
      <c r="F13" s="348">
        <v>0</v>
      </c>
      <c r="G13" s="428">
        <v>0</v>
      </c>
      <c r="H13" s="348">
        <v>2</v>
      </c>
      <c r="I13" s="428">
        <v>2853.75</v>
      </c>
      <c r="J13" s="348">
        <v>0</v>
      </c>
      <c r="K13" s="428">
        <v>0</v>
      </c>
      <c r="L13" s="348">
        <v>1</v>
      </c>
      <c r="M13" s="428">
        <v>1000</v>
      </c>
    </row>
    <row r="14" spans="1:13" s="21" customFormat="1" ht="27" thickTop="1" thickBot="1">
      <c r="A14" s="424" t="s">
        <v>339</v>
      </c>
      <c r="B14" s="348">
        <v>0</v>
      </c>
      <c r="C14" s="428">
        <v>0</v>
      </c>
      <c r="D14" s="348">
        <v>2</v>
      </c>
      <c r="E14" s="428">
        <v>609.38</v>
      </c>
      <c r="F14" s="348">
        <v>0</v>
      </c>
      <c r="G14" s="428">
        <v>0</v>
      </c>
      <c r="H14" s="348">
        <v>2</v>
      </c>
      <c r="I14" s="428">
        <v>2337.5</v>
      </c>
      <c r="J14" s="348">
        <v>0</v>
      </c>
      <c r="K14" s="428">
        <v>0</v>
      </c>
      <c r="L14" s="348">
        <v>4</v>
      </c>
      <c r="M14" s="428">
        <v>1212.5</v>
      </c>
    </row>
    <row r="15" spans="1:13" s="21" customFormat="1" ht="27" thickTop="1" thickBot="1">
      <c r="A15" s="424" t="s">
        <v>340</v>
      </c>
      <c r="B15" s="348">
        <v>0</v>
      </c>
      <c r="C15" s="428">
        <v>0</v>
      </c>
      <c r="D15" s="348">
        <v>1</v>
      </c>
      <c r="E15" s="428">
        <v>375</v>
      </c>
      <c r="F15" s="348">
        <v>0</v>
      </c>
      <c r="G15" s="428">
        <v>0</v>
      </c>
      <c r="H15" s="348">
        <v>2</v>
      </c>
      <c r="I15" s="428">
        <v>2250</v>
      </c>
      <c r="J15" s="348">
        <v>0</v>
      </c>
      <c r="K15" s="428">
        <v>0</v>
      </c>
      <c r="L15" s="348">
        <v>0</v>
      </c>
      <c r="M15" s="428">
        <v>0</v>
      </c>
    </row>
    <row r="16" spans="1:13" s="21" customFormat="1" ht="27" thickTop="1" thickBot="1">
      <c r="A16" s="424" t="s">
        <v>341</v>
      </c>
      <c r="B16" s="348">
        <v>0</v>
      </c>
      <c r="C16" s="428">
        <v>0</v>
      </c>
      <c r="D16" s="348">
        <v>0</v>
      </c>
      <c r="E16" s="428">
        <v>0</v>
      </c>
      <c r="F16" s="348">
        <v>0</v>
      </c>
      <c r="G16" s="428">
        <v>0</v>
      </c>
      <c r="H16" s="348">
        <v>3</v>
      </c>
      <c r="I16" s="428">
        <v>1100.05</v>
      </c>
      <c r="J16" s="348">
        <v>0</v>
      </c>
      <c r="K16" s="428">
        <v>0</v>
      </c>
      <c r="L16" s="348">
        <v>2</v>
      </c>
      <c r="M16" s="428">
        <v>243.75</v>
      </c>
    </row>
    <row r="17" spans="1:15" ht="27" thickTop="1" thickBot="1">
      <c r="A17" s="424" t="s">
        <v>353</v>
      </c>
      <c r="B17" s="348">
        <v>0</v>
      </c>
      <c r="C17" s="428">
        <v>0</v>
      </c>
      <c r="D17" s="348">
        <v>2</v>
      </c>
      <c r="E17" s="428">
        <v>266.26499999999999</v>
      </c>
      <c r="F17" s="348">
        <v>0</v>
      </c>
      <c r="G17" s="428">
        <v>0</v>
      </c>
      <c r="H17" s="348">
        <v>0</v>
      </c>
      <c r="I17" s="428">
        <v>0</v>
      </c>
      <c r="J17" s="348">
        <v>0</v>
      </c>
      <c r="K17" s="428">
        <v>0</v>
      </c>
      <c r="L17" s="348">
        <v>0</v>
      </c>
      <c r="M17" s="428">
        <v>0</v>
      </c>
    </row>
    <row r="18" spans="1:15" ht="27" thickTop="1" thickBot="1">
      <c r="A18" s="424" t="s">
        <v>343</v>
      </c>
      <c r="B18" s="348">
        <v>0</v>
      </c>
      <c r="C18" s="428">
        <v>0</v>
      </c>
      <c r="D18" s="348">
        <v>6</v>
      </c>
      <c r="E18" s="428">
        <v>8454.75</v>
      </c>
      <c r="F18" s="348">
        <v>0</v>
      </c>
      <c r="G18" s="428">
        <v>0</v>
      </c>
      <c r="H18" s="348">
        <v>4</v>
      </c>
      <c r="I18" s="428">
        <v>2265.625</v>
      </c>
      <c r="J18" s="348">
        <v>0</v>
      </c>
      <c r="K18" s="428">
        <v>0</v>
      </c>
      <c r="L18" s="348">
        <v>2</v>
      </c>
      <c r="M18" s="428">
        <v>11253.75</v>
      </c>
    </row>
    <row r="19" spans="1:15" s="30" customFormat="1" ht="27" thickTop="1" thickBot="1">
      <c r="A19" s="424" t="s">
        <v>344</v>
      </c>
      <c r="B19" s="348">
        <v>0</v>
      </c>
      <c r="C19" s="428">
        <v>0</v>
      </c>
      <c r="D19" s="348">
        <v>3</v>
      </c>
      <c r="E19" s="428">
        <v>37000</v>
      </c>
      <c r="F19" s="348">
        <v>0</v>
      </c>
      <c r="G19" s="428">
        <v>0</v>
      </c>
      <c r="H19" s="348">
        <v>0</v>
      </c>
      <c r="I19" s="428">
        <v>0</v>
      </c>
      <c r="J19" s="348">
        <v>0</v>
      </c>
      <c r="K19" s="428">
        <v>0</v>
      </c>
      <c r="L19" s="348">
        <v>0</v>
      </c>
      <c r="M19" s="428">
        <v>0</v>
      </c>
    </row>
    <row r="20" spans="1:15" ht="27" thickTop="1" thickBot="1">
      <c r="A20" s="424" t="s">
        <v>345</v>
      </c>
      <c r="B20" s="348">
        <v>0</v>
      </c>
      <c r="C20" s="428">
        <v>0</v>
      </c>
      <c r="D20" s="348">
        <v>4</v>
      </c>
      <c r="E20" s="428">
        <v>21785</v>
      </c>
      <c r="F20" s="348">
        <v>0</v>
      </c>
      <c r="G20" s="428">
        <v>0</v>
      </c>
      <c r="H20" s="348">
        <v>2</v>
      </c>
      <c r="I20" s="428">
        <v>238</v>
      </c>
      <c r="J20" s="348">
        <v>0</v>
      </c>
      <c r="K20" s="428">
        <v>0</v>
      </c>
      <c r="L20" s="348">
        <v>0</v>
      </c>
      <c r="M20" s="428">
        <v>0</v>
      </c>
    </row>
    <row r="21" spans="1:15" ht="27" thickTop="1" thickBot="1">
      <c r="A21" s="424" t="s">
        <v>361</v>
      </c>
      <c r="B21" s="348">
        <v>0</v>
      </c>
      <c r="C21" s="428">
        <v>0</v>
      </c>
      <c r="D21" s="348">
        <v>4</v>
      </c>
      <c r="E21" s="428">
        <v>17958</v>
      </c>
      <c r="F21" s="348">
        <v>0</v>
      </c>
      <c r="G21" s="428">
        <v>0</v>
      </c>
      <c r="H21" s="348">
        <v>3</v>
      </c>
      <c r="I21" s="428">
        <v>5219</v>
      </c>
      <c r="J21" s="348">
        <v>0</v>
      </c>
      <c r="K21" s="428">
        <v>0</v>
      </c>
      <c r="L21" s="348">
        <v>2</v>
      </c>
      <c r="M21" s="428">
        <v>3678</v>
      </c>
    </row>
    <row r="22" spans="1:15" ht="27" thickTop="1" thickBot="1">
      <c r="A22" s="424" t="s">
        <v>362</v>
      </c>
      <c r="B22" s="348">
        <v>0</v>
      </c>
      <c r="C22" s="428">
        <v>0</v>
      </c>
      <c r="D22" s="348">
        <v>4</v>
      </c>
      <c r="E22" s="428">
        <f>150+12050</f>
        <v>12200</v>
      </c>
      <c r="F22" s="348">
        <v>0</v>
      </c>
      <c r="G22" s="428">
        <v>0</v>
      </c>
      <c r="H22" s="348">
        <v>1</v>
      </c>
      <c r="I22" s="428">
        <v>67</v>
      </c>
      <c r="J22" s="348">
        <v>0</v>
      </c>
      <c r="K22" s="428">
        <v>0</v>
      </c>
      <c r="L22" s="348">
        <v>1</v>
      </c>
      <c r="M22" s="428">
        <v>250</v>
      </c>
      <c r="O22" s="65"/>
    </row>
    <row r="23" spans="1:15" ht="27" thickTop="1" thickBot="1">
      <c r="A23" s="424" t="s">
        <v>363</v>
      </c>
      <c r="B23" s="348">
        <v>0</v>
      </c>
      <c r="C23" s="428">
        <v>0</v>
      </c>
      <c r="D23" s="348">
        <v>3</v>
      </c>
      <c r="E23" s="428">
        <v>12245</v>
      </c>
      <c r="F23" s="348">
        <v>0</v>
      </c>
      <c r="G23" s="428">
        <v>0</v>
      </c>
      <c r="H23" s="348">
        <v>1</v>
      </c>
      <c r="I23" s="428">
        <v>375</v>
      </c>
      <c r="J23" s="348">
        <v>0</v>
      </c>
      <c r="K23" s="428">
        <v>0</v>
      </c>
      <c r="L23" s="348">
        <v>1</v>
      </c>
      <c r="M23" s="428">
        <v>188</v>
      </c>
    </row>
    <row r="24" spans="1:15" s="45" customFormat="1" ht="27" thickTop="1" thickBot="1">
      <c r="A24" s="424" t="s">
        <v>349</v>
      </c>
      <c r="B24" s="348">
        <v>0</v>
      </c>
      <c r="C24" s="428">
        <v>0</v>
      </c>
      <c r="D24" s="348">
        <v>2</v>
      </c>
      <c r="E24" s="428">
        <v>763</v>
      </c>
      <c r="F24" s="348">
        <v>0</v>
      </c>
      <c r="G24" s="428">
        <v>0</v>
      </c>
      <c r="H24" s="348">
        <v>5</v>
      </c>
      <c r="I24" s="428">
        <v>512</v>
      </c>
      <c r="J24" s="348">
        <v>0</v>
      </c>
      <c r="K24" s="428">
        <v>0</v>
      </c>
      <c r="L24" s="348">
        <v>2</v>
      </c>
      <c r="M24" s="428">
        <v>1247</v>
      </c>
    </row>
    <row r="25" spans="1:15" s="49" customFormat="1" ht="27" thickTop="1" thickBot="1">
      <c r="A25" s="424" t="s">
        <v>350</v>
      </c>
      <c r="B25" s="348">
        <v>0</v>
      </c>
      <c r="C25" s="428">
        <v>0</v>
      </c>
      <c r="D25" s="348">
        <v>3</v>
      </c>
      <c r="E25" s="428">
        <v>22546</v>
      </c>
      <c r="F25" s="348">
        <v>0</v>
      </c>
      <c r="G25" s="428">
        <v>0</v>
      </c>
      <c r="H25" s="348">
        <v>2</v>
      </c>
      <c r="I25" s="428">
        <v>1236.5</v>
      </c>
      <c r="J25" s="348">
        <v>0</v>
      </c>
      <c r="K25" s="428">
        <v>0</v>
      </c>
      <c r="L25" s="348">
        <v>2</v>
      </c>
      <c r="M25" s="428">
        <v>159.25</v>
      </c>
    </row>
    <row r="26" spans="1:15" s="17" customFormat="1" ht="27" thickTop="1" thickBot="1">
      <c r="A26" s="424" t="s">
        <v>351</v>
      </c>
      <c r="B26" s="348">
        <v>0</v>
      </c>
      <c r="C26" s="428">
        <v>0</v>
      </c>
      <c r="D26" s="348">
        <v>4</v>
      </c>
      <c r="E26" s="428">
        <v>17221.650000000001</v>
      </c>
      <c r="F26" s="348">
        <v>0</v>
      </c>
      <c r="G26" s="428">
        <v>0</v>
      </c>
      <c r="H26" s="348">
        <v>3</v>
      </c>
      <c r="I26" s="428">
        <v>800.03499999999997</v>
      </c>
      <c r="J26" s="348">
        <v>0</v>
      </c>
      <c r="K26" s="428">
        <v>0</v>
      </c>
      <c r="L26" s="348">
        <v>5</v>
      </c>
      <c r="M26" s="428">
        <v>2004.5</v>
      </c>
      <c r="O26" s="61"/>
    </row>
    <row r="27" spans="1:15" s="61" customFormat="1" ht="27" thickTop="1" thickBot="1">
      <c r="A27" s="424" t="s">
        <v>421</v>
      </c>
      <c r="B27" s="348">
        <v>0</v>
      </c>
      <c r="C27" s="428">
        <v>0</v>
      </c>
      <c r="D27" s="348">
        <v>3</v>
      </c>
      <c r="E27" s="428">
        <v>16311.157999999999</v>
      </c>
      <c r="F27" s="348">
        <v>0</v>
      </c>
      <c r="G27" s="428">
        <v>0</v>
      </c>
      <c r="H27" s="348">
        <v>0</v>
      </c>
      <c r="I27" s="428">
        <v>0</v>
      </c>
      <c r="J27" s="348">
        <v>0</v>
      </c>
      <c r="K27" s="428">
        <v>0</v>
      </c>
      <c r="L27" s="348">
        <v>6</v>
      </c>
      <c r="M27" s="428">
        <v>1131</v>
      </c>
    </row>
    <row r="28" spans="1:15" s="61" customFormat="1" ht="27" thickTop="1" thickBot="1">
      <c r="A28" s="424" t="s">
        <v>459</v>
      </c>
      <c r="B28" s="348">
        <v>0</v>
      </c>
      <c r="C28" s="428">
        <v>0</v>
      </c>
      <c r="D28" s="348">
        <v>6</v>
      </c>
      <c r="E28" s="428">
        <f>777.6+1377.8461</f>
        <v>2155.4461000000001</v>
      </c>
      <c r="F28" s="348">
        <v>0</v>
      </c>
      <c r="G28" s="428">
        <v>0</v>
      </c>
      <c r="H28" s="348">
        <v>2</v>
      </c>
      <c r="I28" s="428">
        <v>303.75</v>
      </c>
      <c r="J28" s="348">
        <v>0</v>
      </c>
      <c r="K28" s="428">
        <v>0</v>
      </c>
      <c r="L28" s="348">
        <v>6</v>
      </c>
      <c r="M28" s="428">
        <v>509</v>
      </c>
    </row>
    <row r="29" spans="1:15" s="61" customFormat="1" ht="27" thickTop="1" thickBot="1">
      <c r="A29" s="424" t="s">
        <v>465</v>
      </c>
      <c r="B29" s="348">
        <v>0</v>
      </c>
      <c r="C29" s="428">
        <v>0</v>
      </c>
      <c r="D29" s="348">
        <v>3</v>
      </c>
      <c r="E29" s="428">
        <v>26783.924999999999</v>
      </c>
      <c r="F29" s="348">
        <v>0</v>
      </c>
      <c r="G29" s="428">
        <v>0</v>
      </c>
      <c r="H29" s="348">
        <v>6</v>
      </c>
      <c r="I29" s="428">
        <v>2420.63</v>
      </c>
      <c r="J29" s="348">
        <v>0</v>
      </c>
      <c r="K29" s="428">
        <v>0</v>
      </c>
      <c r="L29" s="348">
        <v>0</v>
      </c>
      <c r="M29" s="428">
        <v>0</v>
      </c>
    </row>
    <row r="30" spans="1:15" s="61" customFormat="1" ht="27" thickTop="1" thickBot="1">
      <c r="A30" s="424" t="s">
        <v>479</v>
      </c>
      <c r="B30" s="348">
        <v>0</v>
      </c>
      <c r="C30" s="428">
        <v>0</v>
      </c>
      <c r="D30" s="348">
        <f>1+6</f>
        <v>7</v>
      </c>
      <c r="E30" s="428">
        <f>356.3+70157.075</f>
        <v>70513.375</v>
      </c>
      <c r="F30" s="348">
        <v>0</v>
      </c>
      <c r="G30" s="428">
        <v>0</v>
      </c>
      <c r="H30" s="348">
        <v>1</v>
      </c>
      <c r="I30" s="428">
        <v>170</v>
      </c>
      <c r="J30" s="348">
        <v>0</v>
      </c>
      <c r="K30" s="428">
        <v>0</v>
      </c>
      <c r="L30" s="348">
        <v>3</v>
      </c>
      <c r="M30" s="428">
        <v>1138</v>
      </c>
    </row>
    <row r="31" spans="1:15" s="61" customFormat="1" ht="27" thickTop="1" thickBot="1">
      <c r="A31" s="424" t="s">
        <v>484</v>
      </c>
      <c r="B31" s="348">
        <v>0</v>
      </c>
      <c r="C31" s="428">
        <v>0</v>
      </c>
      <c r="D31" s="348">
        <f>3+6</f>
        <v>9</v>
      </c>
      <c r="E31" s="428">
        <f>1206+65247</f>
        <v>66453</v>
      </c>
      <c r="F31" s="348">
        <v>0</v>
      </c>
      <c r="G31" s="428">
        <v>0</v>
      </c>
      <c r="H31" s="348">
        <v>3</v>
      </c>
      <c r="I31" s="428">
        <v>9530</v>
      </c>
      <c r="J31" s="348">
        <v>0</v>
      </c>
      <c r="K31" s="428">
        <v>0</v>
      </c>
      <c r="L31" s="348">
        <v>2</v>
      </c>
      <c r="M31" s="428">
        <v>2259.3000000000002</v>
      </c>
    </row>
    <row r="32" spans="1:15" s="61" customFormat="1" ht="27" thickTop="1" thickBot="1">
      <c r="A32" s="424" t="s">
        <v>490</v>
      </c>
      <c r="B32" s="348">
        <v>0</v>
      </c>
      <c r="C32" s="428">
        <v>0</v>
      </c>
      <c r="D32" s="348">
        <v>2</v>
      </c>
      <c r="E32" s="428">
        <f>639.375+1064.5</f>
        <v>1703.875</v>
      </c>
      <c r="F32" s="348">
        <v>0</v>
      </c>
      <c r="G32" s="428">
        <v>0</v>
      </c>
      <c r="H32" s="348">
        <v>6</v>
      </c>
      <c r="I32" s="428">
        <v>8162.1049999999996</v>
      </c>
      <c r="J32" s="348">
        <v>0</v>
      </c>
      <c r="K32" s="428">
        <v>0</v>
      </c>
      <c r="L32" s="348">
        <v>1</v>
      </c>
      <c r="M32" s="428">
        <v>40.125</v>
      </c>
    </row>
    <row r="33" spans="1:13" s="61" customFormat="1" ht="27" thickTop="1" thickBot="1">
      <c r="A33" s="424" t="s">
        <v>526</v>
      </c>
      <c r="B33" s="348">
        <v>0</v>
      </c>
      <c r="C33" s="428">
        <v>0</v>
      </c>
      <c r="D33" s="348">
        <v>3</v>
      </c>
      <c r="E33" s="428">
        <v>13789</v>
      </c>
      <c r="F33" s="348">
        <v>0</v>
      </c>
      <c r="G33" s="428">
        <v>0</v>
      </c>
      <c r="H33" s="348">
        <v>4</v>
      </c>
      <c r="I33" s="428">
        <v>8238</v>
      </c>
      <c r="J33" s="348">
        <v>0</v>
      </c>
      <c r="K33" s="428">
        <v>0</v>
      </c>
      <c r="L33" s="348">
        <v>1</v>
      </c>
      <c r="M33" s="428">
        <v>37.5</v>
      </c>
    </row>
    <row r="34" spans="1:13" s="61" customFormat="1" ht="27" thickTop="1" thickBot="1">
      <c r="A34" s="424" t="s">
        <v>1040</v>
      </c>
      <c r="B34" s="348">
        <v>0</v>
      </c>
      <c r="C34" s="428">
        <v>0</v>
      </c>
      <c r="D34" s="348">
        <v>7</v>
      </c>
      <c r="E34" s="428">
        <f>2396+23508</f>
        <v>25904</v>
      </c>
      <c r="F34" s="348">
        <v>0</v>
      </c>
      <c r="G34" s="428">
        <v>0</v>
      </c>
      <c r="H34" s="348">
        <v>4</v>
      </c>
      <c r="I34" s="428">
        <v>4550</v>
      </c>
      <c r="J34" s="348">
        <v>0</v>
      </c>
      <c r="K34" s="428">
        <v>0</v>
      </c>
      <c r="L34" s="348">
        <v>4</v>
      </c>
      <c r="M34" s="428">
        <v>5170</v>
      </c>
    </row>
    <row r="35" spans="1:13" s="61" customFormat="1" ht="27" customHeight="1" thickTop="1" thickBot="1">
      <c r="A35" s="424" t="s">
        <v>1102</v>
      </c>
      <c r="B35" s="348">
        <v>0</v>
      </c>
      <c r="C35" s="428">
        <v>0</v>
      </c>
      <c r="D35" s="348">
        <v>5</v>
      </c>
      <c r="E35" s="428">
        <f>176.25+28446</f>
        <v>28622.25</v>
      </c>
      <c r="F35" s="348">
        <v>0</v>
      </c>
      <c r="G35" s="428">
        <v>0</v>
      </c>
      <c r="H35" s="348">
        <v>5</v>
      </c>
      <c r="I35" s="428">
        <v>6759.75</v>
      </c>
      <c r="J35" s="348">
        <v>0</v>
      </c>
      <c r="K35" s="428">
        <v>0</v>
      </c>
      <c r="L35" s="348">
        <v>2</v>
      </c>
      <c r="M35" s="428">
        <v>168.75</v>
      </c>
    </row>
    <row r="36" spans="1:13" s="61" customFormat="1" ht="27" customHeight="1" thickTop="1" thickBot="1">
      <c r="A36" s="424" t="s">
        <v>1118</v>
      </c>
      <c r="B36" s="348">
        <v>0</v>
      </c>
      <c r="C36" s="428">
        <v>0</v>
      </c>
      <c r="D36" s="348">
        <v>5</v>
      </c>
      <c r="E36" s="428">
        <f>3750.6+43011</f>
        <v>46761.599999999999</v>
      </c>
      <c r="F36" s="348">
        <v>0</v>
      </c>
      <c r="G36" s="428">
        <v>0</v>
      </c>
      <c r="H36" s="348">
        <v>3</v>
      </c>
      <c r="I36" s="428">
        <v>4003.75</v>
      </c>
      <c r="J36" s="348">
        <v>0</v>
      </c>
      <c r="K36" s="428">
        <v>0</v>
      </c>
      <c r="L36" s="348">
        <v>1</v>
      </c>
      <c r="M36" s="428">
        <v>1023</v>
      </c>
    </row>
    <row r="37" spans="1:13" s="61" customFormat="1" ht="27" customHeight="1" thickTop="1" thickBot="1">
      <c r="A37" s="424" t="s">
        <v>1309</v>
      </c>
      <c r="B37" s="348">
        <v>0</v>
      </c>
      <c r="C37" s="428">
        <v>0</v>
      </c>
      <c r="D37" s="348">
        <v>4</v>
      </c>
      <c r="E37" s="428">
        <v>52629.48</v>
      </c>
      <c r="F37" s="348">
        <v>0</v>
      </c>
      <c r="G37" s="428">
        <v>0</v>
      </c>
      <c r="H37" s="348">
        <v>6</v>
      </c>
      <c r="I37" s="428">
        <v>10811</v>
      </c>
      <c r="J37" s="348">
        <v>0</v>
      </c>
      <c r="K37" s="428">
        <v>0</v>
      </c>
      <c r="L37" s="348">
        <v>3</v>
      </c>
      <c r="M37" s="428">
        <v>2700</v>
      </c>
    </row>
    <row r="38" spans="1:13" s="61" customFormat="1" ht="27" customHeight="1" thickTop="1" thickBot="1">
      <c r="A38" s="424" t="s">
        <v>1348</v>
      </c>
      <c r="B38" s="348">
        <v>0</v>
      </c>
      <c r="C38" s="428">
        <v>0</v>
      </c>
      <c r="D38" s="348">
        <v>4</v>
      </c>
      <c r="E38" s="428">
        <v>31079.56</v>
      </c>
      <c r="F38" s="348">
        <v>0</v>
      </c>
      <c r="G38" s="428">
        <v>0</v>
      </c>
      <c r="H38" s="348">
        <v>4</v>
      </c>
      <c r="I38" s="428">
        <v>7787</v>
      </c>
      <c r="J38" s="348">
        <v>0</v>
      </c>
      <c r="K38" s="428">
        <v>0</v>
      </c>
      <c r="L38" s="348">
        <v>3</v>
      </c>
      <c r="M38" s="428">
        <v>679</v>
      </c>
    </row>
    <row r="39" spans="1:13">
      <c r="A39" s="76" t="s">
        <v>387</v>
      </c>
      <c r="B39" s="71"/>
      <c r="C39" s="71"/>
      <c r="D39" s="71"/>
      <c r="E39" s="71"/>
      <c r="F39" s="71"/>
      <c r="G39" s="71"/>
      <c r="H39" s="71"/>
      <c r="I39" s="71"/>
      <c r="J39" s="71"/>
      <c r="K39" s="71"/>
      <c r="L39" s="71"/>
      <c r="M39" s="105" t="s">
        <v>388</v>
      </c>
    </row>
    <row r="40" spans="1:13">
      <c r="D40" s="70"/>
      <c r="E40" s="69"/>
    </row>
    <row r="44" spans="1:13">
      <c r="B44" s="39"/>
      <c r="C44" s="39"/>
      <c r="D44" s="39"/>
      <c r="E44" s="22"/>
      <c r="F44" s="39"/>
      <c r="G44" s="39"/>
      <c r="H44" s="39"/>
      <c r="I44" s="39"/>
      <c r="J44" s="39"/>
      <c r="K44" s="39"/>
      <c r="L44" s="39"/>
      <c r="M44" s="39"/>
    </row>
    <row r="45" spans="1:13">
      <c r="C45" s="39"/>
      <c r="D45" s="39"/>
      <c r="E45" s="39"/>
      <c r="F45" s="39"/>
      <c r="G45" s="39"/>
      <c r="H45" s="39"/>
      <c r="I45" s="39"/>
      <c r="J45" s="39"/>
      <c r="K45" s="39"/>
      <c r="L45" s="39"/>
      <c r="M45" s="39"/>
    </row>
    <row r="46" spans="1:13">
      <c r="E46" s="5"/>
      <c r="F46" s="5"/>
    </row>
  </sheetData>
  <protectedRanges>
    <protectedRange sqref="F21:M21 B21:C23" name="Range4"/>
    <protectedRange sqref="E21" name="Range4_1"/>
    <protectedRange sqref="E22 D23:E23" name="table 4"/>
    <protectedRange sqref="F22:G23 F24:F34" name="table 4_1"/>
    <protectedRange sqref="H22:I23" name="table 4_2"/>
    <protectedRange sqref="J22:K23 J24" name="table 4_3"/>
    <protectedRange sqref="L22:M23" name="table 4_4"/>
    <protectedRange sqref="G24:I24 K24:M24 B24:E34 G25:M34" name="table 4_5"/>
    <protectedRange sqref="F35:H35 B35:C38 E36:M38" name="طروحات جدول 4"/>
    <protectedRange sqref="E35" name="طروحات جدول 4_1"/>
    <protectedRange sqref="D35:D38" name="طروحات جدول 4_2"/>
    <protectedRange sqref="I35:M35" name="طروحات جدول 4_4"/>
  </protectedRanges>
  <mergeCells count="12">
    <mergeCell ref="A7:A9"/>
    <mergeCell ref="F7:I7"/>
    <mergeCell ref="J7:M7"/>
    <mergeCell ref="A2:C3"/>
    <mergeCell ref="B8:C8"/>
    <mergeCell ref="D8:E8"/>
    <mergeCell ref="F8:G8"/>
    <mergeCell ref="H8:I8"/>
    <mergeCell ref="J8:K8"/>
    <mergeCell ref="L8:M8"/>
    <mergeCell ref="B7:E7"/>
    <mergeCell ref="B5:K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45"/>
  <sheetViews>
    <sheetView showGridLines="0" showRowColHeaders="0" rightToLeft="1" zoomScale="90" zoomScaleNormal="90" workbookViewId="0">
      <pane xSplit="1" ySplit="9" topLeftCell="B31" activePane="bottomRight" state="frozen"/>
      <selection activeCell="N13" sqref="N13"/>
      <selection pane="topRight" activeCell="N13" sqref="N13"/>
      <selection pane="bottomLeft" activeCell="N13" sqref="N13"/>
      <selection pane="bottomRight"/>
    </sheetView>
  </sheetViews>
  <sheetFormatPr defaultColWidth="9.08984375" defaultRowHeight="14.5"/>
  <cols>
    <col min="1" max="1" width="21.453125" customWidth="1"/>
    <col min="2" max="2" width="9"/>
    <col min="3" max="3" width="10" customWidth="1"/>
    <col min="4" max="4" width="9"/>
    <col min="5" max="5" width="11.36328125" bestFit="1" customWidth="1"/>
    <col min="6" max="6" width="9" customWidth="1"/>
    <col min="7" max="7" width="10" customWidth="1"/>
    <col min="8" max="10" width="9" customWidth="1"/>
    <col min="11" max="11" width="10" customWidth="1"/>
    <col min="12" max="12" width="9" customWidth="1"/>
    <col min="13" max="13" width="9.453125" customWidth="1"/>
    <col min="14" max="14" width="9" customWidth="1"/>
    <col min="15" max="16" width="9.08984375" style="13"/>
    <col min="17" max="17" width="13.6328125" style="13" bestFit="1" customWidth="1"/>
    <col min="18" max="16384" width="9.08984375" style="13"/>
  </cols>
  <sheetData>
    <row r="1" spans="1:23" customFormat="1" ht="16">
      <c r="A1" s="17"/>
      <c r="B1" s="18"/>
      <c r="C1" s="18"/>
      <c r="D1" s="18"/>
      <c r="E1" s="17"/>
      <c r="F1" s="17"/>
      <c r="G1" s="17"/>
    </row>
    <row r="2" spans="1:23" customFormat="1" ht="17.5">
      <c r="A2" s="963"/>
      <c r="B2" s="963"/>
      <c r="C2" s="963"/>
      <c r="D2" s="19"/>
      <c r="E2" s="18"/>
      <c r="F2" s="18"/>
      <c r="G2" s="18"/>
      <c r="H2" s="18"/>
      <c r="K2" s="28"/>
    </row>
    <row r="3" spans="1:23" customFormat="1" ht="17.5">
      <c r="A3" s="963"/>
      <c r="B3" s="963"/>
      <c r="C3" s="963"/>
      <c r="D3" s="19"/>
      <c r="E3" s="18"/>
      <c r="F3" s="18"/>
      <c r="G3" s="18"/>
      <c r="H3" s="18"/>
    </row>
    <row r="4" spans="1:23" customFormat="1" ht="17.5">
      <c r="B4" s="964"/>
      <c r="C4" s="964"/>
      <c r="D4" s="964"/>
    </row>
    <row r="5" spans="1:23" customFormat="1" ht="52.5" customHeight="1">
      <c r="A5" s="71"/>
      <c r="B5" s="944" t="s">
        <v>1607</v>
      </c>
      <c r="C5" s="944"/>
      <c r="D5" s="944"/>
      <c r="E5" s="944"/>
      <c r="F5" s="944"/>
      <c r="G5" s="944"/>
      <c r="H5" s="944"/>
      <c r="I5" s="944"/>
      <c r="J5" s="944"/>
      <c r="K5" s="944"/>
      <c r="L5" s="71"/>
      <c r="M5" s="71"/>
    </row>
    <row r="6" spans="1:23" customFormat="1" ht="15" thickBot="1">
      <c r="A6" s="71"/>
      <c r="B6" s="71"/>
      <c r="C6" s="71"/>
      <c r="D6" s="71"/>
      <c r="E6" s="71"/>
      <c r="F6" s="71"/>
      <c r="G6" s="71"/>
      <c r="H6" s="71"/>
      <c r="I6" s="71"/>
      <c r="J6" s="71"/>
      <c r="K6" s="71"/>
      <c r="L6" s="71"/>
      <c r="M6" s="71"/>
    </row>
    <row r="7" spans="1:23" customFormat="1" ht="30.75" customHeight="1" thickBot="1">
      <c r="A7" s="965" t="s">
        <v>76</v>
      </c>
      <c r="B7" s="960" t="s">
        <v>389</v>
      </c>
      <c r="C7" s="961"/>
      <c r="D7" s="961"/>
      <c r="E7" s="962"/>
      <c r="F7" s="960" t="s">
        <v>128</v>
      </c>
      <c r="G7" s="961"/>
      <c r="H7" s="961"/>
      <c r="I7" s="962"/>
      <c r="J7" s="960" t="s">
        <v>129</v>
      </c>
      <c r="K7" s="961"/>
      <c r="L7" s="961"/>
      <c r="M7" s="962"/>
    </row>
    <row r="8" spans="1:23" customFormat="1" ht="40.5" customHeight="1" thickBot="1">
      <c r="A8" s="966"/>
      <c r="B8" s="960" t="s">
        <v>130</v>
      </c>
      <c r="C8" s="962"/>
      <c r="D8" s="960" t="s">
        <v>131</v>
      </c>
      <c r="E8" s="962"/>
      <c r="F8" s="960" t="s">
        <v>130</v>
      </c>
      <c r="G8" s="962"/>
      <c r="H8" s="960" t="s">
        <v>131</v>
      </c>
      <c r="I8" s="962"/>
      <c r="J8" s="960" t="s">
        <v>130</v>
      </c>
      <c r="K8" s="962"/>
      <c r="L8" s="960" t="s">
        <v>131</v>
      </c>
      <c r="M8" s="962"/>
    </row>
    <row r="9" spans="1:23" customFormat="1" ht="61" thickBot="1">
      <c r="A9" s="967"/>
      <c r="B9" s="545" t="s">
        <v>75</v>
      </c>
      <c r="C9" s="545" t="s">
        <v>1472</v>
      </c>
      <c r="D9" s="545" t="s">
        <v>75</v>
      </c>
      <c r="E9" s="545" t="s">
        <v>1472</v>
      </c>
      <c r="F9" s="545" t="s">
        <v>75</v>
      </c>
      <c r="G9" s="545" t="s">
        <v>1472</v>
      </c>
      <c r="H9" s="545" t="s">
        <v>75</v>
      </c>
      <c r="I9" s="545" t="s">
        <v>1472</v>
      </c>
      <c r="J9" s="545" t="s">
        <v>75</v>
      </c>
      <c r="K9" s="545" t="s">
        <v>1472</v>
      </c>
      <c r="L9" s="545" t="s">
        <v>75</v>
      </c>
      <c r="M9" s="547" t="s">
        <v>1472</v>
      </c>
    </row>
    <row r="10" spans="1:23" customFormat="1" ht="27" thickTop="1" thickBot="1">
      <c r="A10" s="424" t="s">
        <v>352</v>
      </c>
      <c r="B10" s="348">
        <v>0</v>
      </c>
      <c r="C10" s="428">
        <v>0</v>
      </c>
      <c r="D10" s="348">
        <v>1</v>
      </c>
      <c r="E10" s="428">
        <v>15000</v>
      </c>
      <c r="F10" s="348">
        <v>0</v>
      </c>
      <c r="G10" s="428">
        <v>0</v>
      </c>
      <c r="H10" s="348">
        <v>2</v>
      </c>
      <c r="I10" s="428">
        <v>93.75</v>
      </c>
      <c r="J10" s="348">
        <v>0</v>
      </c>
      <c r="K10" s="428">
        <v>0</v>
      </c>
      <c r="L10" s="549">
        <v>1</v>
      </c>
      <c r="M10" s="549">
        <v>562.072</v>
      </c>
    </row>
    <row r="11" spans="1:23" ht="27" thickTop="1" thickBot="1">
      <c r="A11" s="424" t="s">
        <v>336</v>
      </c>
      <c r="B11" s="348">
        <v>0</v>
      </c>
      <c r="C11" s="428">
        <v>0</v>
      </c>
      <c r="D11" s="348">
        <v>2</v>
      </c>
      <c r="E11" s="428">
        <v>40000</v>
      </c>
      <c r="F11" s="348">
        <v>0</v>
      </c>
      <c r="G11" s="428">
        <v>0</v>
      </c>
      <c r="H11" s="348">
        <v>0</v>
      </c>
      <c r="I11" s="428">
        <v>0</v>
      </c>
      <c r="J11" s="348">
        <v>0</v>
      </c>
      <c r="K11" s="428">
        <v>0</v>
      </c>
      <c r="L11" s="348">
        <v>0</v>
      </c>
      <c r="M11" s="428">
        <v>0</v>
      </c>
      <c r="O11" s="15"/>
      <c r="P11" s="15"/>
      <c r="Q11" s="15"/>
      <c r="R11" s="15"/>
      <c r="S11" s="15"/>
      <c r="T11" s="15"/>
      <c r="U11" s="15"/>
      <c r="V11" s="15"/>
      <c r="W11" s="15"/>
    </row>
    <row r="12" spans="1:23" ht="27" thickTop="1" thickBot="1">
      <c r="A12" s="424" t="s">
        <v>337</v>
      </c>
      <c r="B12" s="348">
        <v>0</v>
      </c>
      <c r="C12" s="428">
        <v>0</v>
      </c>
      <c r="D12" s="348">
        <v>4</v>
      </c>
      <c r="E12" s="428">
        <v>43262.5</v>
      </c>
      <c r="F12" s="348">
        <v>0</v>
      </c>
      <c r="G12" s="428">
        <v>0</v>
      </c>
      <c r="H12" s="348">
        <v>3</v>
      </c>
      <c r="I12" s="428">
        <v>975.5</v>
      </c>
      <c r="J12" s="348">
        <v>0</v>
      </c>
      <c r="K12" s="428">
        <v>0</v>
      </c>
      <c r="L12" s="348">
        <v>0</v>
      </c>
      <c r="M12" s="428">
        <v>0</v>
      </c>
      <c r="O12" s="15"/>
      <c r="P12" s="15"/>
      <c r="Q12" s="15"/>
      <c r="R12" s="15"/>
      <c r="S12" s="15"/>
      <c r="T12" s="15"/>
      <c r="U12" s="15"/>
      <c r="V12" s="15"/>
      <c r="W12" s="15"/>
    </row>
    <row r="13" spans="1:23" ht="27" thickTop="1" thickBot="1">
      <c r="A13" s="424" t="s">
        <v>338</v>
      </c>
      <c r="B13" s="348">
        <v>0</v>
      </c>
      <c r="C13" s="428">
        <v>0</v>
      </c>
      <c r="D13" s="348">
        <v>6</v>
      </c>
      <c r="E13" s="428">
        <v>40270</v>
      </c>
      <c r="F13" s="348">
        <v>0</v>
      </c>
      <c r="G13" s="428">
        <v>0</v>
      </c>
      <c r="H13" s="348">
        <v>1</v>
      </c>
      <c r="I13" s="428">
        <v>375</v>
      </c>
      <c r="J13" s="348">
        <v>0</v>
      </c>
      <c r="K13" s="428">
        <v>0</v>
      </c>
      <c r="L13" s="348">
        <v>0</v>
      </c>
      <c r="M13" s="428">
        <v>0</v>
      </c>
      <c r="N13" s="21"/>
      <c r="O13" s="15"/>
      <c r="P13" s="15"/>
      <c r="Q13" s="15"/>
      <c r="R13" s="15"/>
      <c r="S13" s="15"/>
      <c r="T13" s="15"/>
      <c r="U13" s="15"/>
      <c r="V13" s="15"/>
      <c r="W13" s="15"/>
    </row>
    <row r="14" spans="1:23" ht="27" thickTop="1" thickBot="1">
      <c r="A14" s="424" t="s">
        <v>339</v>
      </c>
      <c r="B14" s="348">
        <v>0</v>
      </c>
      <c r="C14" s="428">
        <v>0</v>
      </c>
      <c r="D14" s="348">
        <v>11</v>
      </c>
      <c r="E14" s="428">
        <v>40183.14</v>
      </c>
      <c r="F14" s="348">
        <v>0</v>
      </c>
      <c r="G14" s="428">
        <v>0</v>
      </c>
      <c r="H14" s="348">
        <v>2</v>
      </c>
      <c r="I14" s="428">
        <v>2075</v>
      </c>
      <c r="J14" s="348">
        <v>0</v>
      </c>
      <c r="K14" s="428">
        <v>0</v>
      </c>
      <c r="L14" s="348">
        <v>0</v>
      </c>
      <c r="M14" s="428">
        <v>0</v>
      </c>
      <c r="N14" s="21"/>
      <c r="O14" s="15"/>
      <c r="P14" s="15"/>
      <c r="Q14" s="15"/>
      <c r="R14" s="15"/>
      <c r="S14" s="15"/>
      <c r="T14" s="15"/>
      <c r="U14" s="15"/>
      <c r="V14" s="15"/>
      <c r="W14" s="15"/>
    </row>
    <row r="15" spans="1:23" ht="27" thickTop="1" thickBot="1">
      <c r="A15" s="424" t="s">
        <v>340</v>
      </c>
      <c r="B15" s="348">
        <v>0</v>
      </c>
      <c r="C15" s="428">
        <v>0</v>
      </c>
      <c r="D15" s="348">
        <v>5</v>
      </c>
      <c r="E15" s="428">
        <v>17000</v>
      </c>
      <c r="F15" s="348">
        <v>0</v>
      </c>
      <c r="G15" s="428">
        <v>0</v>
      </c>
      <c r="H15" s="348">
        <v>0</v>
      </c>
      <c r="I15" s="428">
        <v>0</v>
      </c>
      <c r="J15" s="348">
        <v>0</v>
      </c>
      <c r="K15" s="428">
        <v>0</v>
      </c>
      <c r="L15" s="348">
        <v>0</v>
      </c>
      <c r="M15" s="428">
        <v>0</v>
      </c>
      <c r="N15" s="21"/>
      <c r="O15" s="15"/>
      <c r="P15" s="15"/>
      <c r="Q15" s="15"/>
      <c r="R15" s="15"/>
      <c r="S15" s="15"/>
      <c r="T15" s="15"/>
      <c r="U15" s="15"/>
      <c r="V15" s="15"/>
      <c r="W15" s="15"/>
    </row>
    <row r="16" spans="1:23" ht="27" thickTop="1" thickBot="1">
      <c r="A16" s="424" t="s">
        <v>341</v>
      </c>
      <c r="B16" s="348">
        <v>0</v>
      </c>
      <c r="C16" s="428">
        <v>0</v>
      </c>
      <c r="D16" s="348">
        <v>1</v>
      </c>
      <c r="E16" s="428">
        <v>4798.875</v>
      </c>
      <c r="F16" s="348">
        <v>0</v>
      </c>
      <c r="G16" s="428">
        <v>0</v>
      </c>
      <c r="H16" s="348">
        <v>2</v>
      </c>
      <c r="I16" s="428">
        <v>49.5</v>
      </c>
      <c r="J16" s="348">
        <v>0</v>
      </c>
      <c r="K16" s="428">
        <v>0</v>
      </c>
      <c r="L16" s="348">
        <v>0</v>
      </c>
      <c r="M16" s="428">
        <v>0</v>
      </c>
      <c r="N16" s="21"/>
      <c r="O16" s="15"/>
      <c r="P16" s="15"/>
      <c r="Q16" s="15"/>
      <c r="R16" s="15"/>
      <c r="S16" s="15"/>
      <c r="T16" s="15"/>
      <c r="U16" s="15"/>
      <c r="V16" s="15"/>
      <c r="W16" s="15"/>
    </row>
    <row r="17" spans="1:17" ht="27" thickTop="1" thickBot="1">
      <c r="A17" s="424" t="s">
        <v>353</v>
      </c>
      <c r="B17" s="348">
        <v>0</v>
      </c>
      <c r="C17" s="428">
        <v>0</v>
      </c>
      <c r="D17" s="348">
        <v>2</v>
      </c>
      <c r="E17" s="428">
        <v>1233.75</v>
      </c>
      <c r="F17" s="348">
        <v>0</v>
      </c>
      <c r="G17" s="428">
        <v>0</v>
      </c>
      <c r="H17" s="348">
        <v>1</v>
      </c>
      <c r="I17" s="428">
        <v>341.25</v>
      </c>
      <c r="J17" s="348">
        <v>0</v>
      </c>
      <c r="K17" s="428">
        <v>0</v>
      </c>
      <c r="L17" s="348">
        <v>0</v>
      </c>
      <c r="M17" s="428">
        <v>0</v>
      </c>
    </row>
    <row r="18" spans="1:17" ht="27" thickTop="1" thickBot="1">
      <c r="A18" s="424" t="s">
        <v>343</v>
      </c>
      <c r="B18" s="348">
        <v>0</v>
      </c>
      <c r="C18" s="428">
        <v>0</v>
      </c>
      <c r="D18" s="348">
        <v>0</v>
      </c>
      <c r="E18" s="428">
        <v>0</v>
      </c>
      <c r="F18" s="348">
        <v>0</v>
      </c>
      <c r="G18" s="428">
        <v>0</v>
      </c>
      <c r="H18" s="348">
        <v>1</v>
      </c>
      <c r="I18" s="428">
        <v>58.125</v>
      </c>
      <c r="J18" s="348">
        <v>0</v>
      </c>
      <c r="K18" s="428">
        <v>0</v>
      </c>
      <c r="L18" s="348">
        <v>1</v>
      </c>
      <c r="M18" s="428">
        <v>281.25</v>
      </c>
    </row>
    <row r="19" spans="1:17" ht="27" thickTop="1" thickBot="1">
      <c r="A19" s="424" t="s">
        <v>344</v>
      </c>
      <c r="B19" s="348">
        <v>0</v>
      </c>
      <c r="C19" s="428">
        <v>0</v>
      </c>
      <c r="D19" s="348">
        <v>0</v>
      </c>
      <c r="E19" s="428">
        <v>0</v>
      </c>
      <c r="F19" s="348">
        <v>0</v>
      </c>
      <c r="G19" s="428">
        <v>0</v>
      </c>
      <c r="H19" s="348">
        <v>0</v>
      </c>
      <c r="I19" s="428">
        <v>0</v>
      </c>
      <c r="J19" s="348">
        <v>0</v>
      </c>
      <c r="K19" s="428">
        <v>0</v>
      </c>
      <c r="L19" s="348">
        <v>0</v>
      </c>
      <c r="M19" s="428">
        <v>0</v>
      </c>
      <c r="N19" s="30"/>
    </row>
    <row r="20" spans="1:17" ht="27" thickTop="1" thickBot="1">
      <c r="A20" s="424" t="s">
        <v>345</v>
      </c>
      <c r="B20" s="348">
        <v>0</v>
      </c>
      <c r="C20" s="428">
        <v>0</v>
      </c>
      <c r="D20" s="348">
        <v>1</v>
      </c>
      <c r="E20" s="428">
        <v>2116</v>
      </c>
      <c r="F20" s="348">
        <v>0</v>
      </c>
      <c r="G20" s="428">
        <v>0</v>
      </c>
      <c r="H20" s="348">
        <v>2</v>
      </c>
      <c r="I20" s="428">
        <v>356</v>
      </c>
      <c r="J20" s="348">
        <v>0</v>
      </c>
      <c r="K20" s="428">
        <v>0</v>
      </c>
      <c r="L20" s="348">
        <v>1</v>
      </c>
      <c r="M20" s="428">
        <v>506</v>
      </c>
    </row>
    <row r="21" spans="1:17" ht="27" thickTop="1" thickBot="1">
      <c r="A21" s="424" t="s">
        <v>361</v>
      </c>
      <c r="B21" s="348">
        <v>0</v>
      </c>
      <c r="C21" s="428">
        <v>0</v>
      </c>
      <c r="D21" s="348">
        <v>1</v>
      </c>
      <c r="E21" s="428">
        <v>66</v>
      </c>
      <c r="F21" s="348">
        <v>0</v>
      </c>
      <c r="G21" s="428">
        <v>0</v>
      </c>
      <c r="H21" s="348">
        <v>1</v>
      </c>
      <c r="I21" s="428">
        <v>49</v>
      </c>
      <c r="J21" s="348">
        <v>0</v>
      </c>
      <c r="K21" s="428">
        <v>0</v>
      </c>
      <c r="L21" s="348">
        <v>0</v>
      </c>
      <c r="M21" s="428">
        <v>0</v>
      </c>
    </row>
    <row r="22" spans="1:17" ht="27" thickTop="1" thickBot="1">
      <c r="A22" s="424" t="s">
        <v>362</v>
      </c>
      <c r="B22" s="348">
        <v>0</v>
      </c>
      <c r="C22" s="428">
        <v>0</v>
      </c>
      <c r="D22" s="348">
        <v>0</v>
      </c>
      <c r="E22" s="428">
        <v>0</v>
      </c>
      <c r="F22" s="348">
        <v>0</v>
      </c>
      <c r="G22" s="428">
        <v>0</v>
      </c>
      <c r="H22" s="348">
        <v>0</v>
      </c>
      <c r="I22" s="428">
        <v>0</v>
      </c>
      <c r="J22" s="348">
        <v>0</v>
      </c>
      <c r="K22" s="428">
        <v>0</v>
      </c>
      <c r="L22" s="348">
        <v>0</v>
      </c>
      <c r="M22" s="428">
        <v>0</v>
      </c>
      <c r="Q22" s="68"/>
    </row>
    <row r="23" spans="1:17" ht="27" thickTop="1" thickBot="1">
      <c r="A23" s="424" t="s">
        <v>363</v>
      </c>
      <c r="B23" s="348">
        <v>0</v>
      </c>
      <c r="C23" s="428">
        <v>0</v>
      </c>
      <c r="D23" s="348">
        <v>0</v>
      </c>
      <c r="E23" s="428">
        <v>0</v>
      </c>
      <c r="F23" s="348">
        <v>0</v>
      </c>
      <c r="G23" s="428">
        <v>0</v>
      </c>
      <c r="H23" s="348">
        <v>1</v>
      </c>
      <c r="I23" s="428">
        <v>188</v>
      </c>
      <c r="J23" s="348">
        <v>0</v>
      </c>
      <c r="K23" s="428">
        <v>0</v>
      </c>
      <c r="L23" s="348">
        <v>0</v>
      </c>
      <c r="M23" s="428">
        <v>0</v>
      </c>
    </row>
    <row r="24" spans="1:17" ht="27" thickTop="1" thickBot="1">
      <c r="A24" s="424" t="s">
        <v>349</v>
      </c>
      <c r="B24" s="348">
        <v>0</v>
      </c>
      <c r="C24" s="428">
        <v>0</v>
      </c>
      <c r="D24" s="348">
        <v>0</v>
      </c>
      <c r="E24" s="428">
        <v>0</v>
      </c>
      <c r="F24" s="348">
        <v>0</v>
      </c>
      <c r="G24" s="428">
        <v>0</v>
      </c>
      <c r="H24" s="348">
        <v>1</v>
      </c>
      <c r="I24" s="428">
        <v>184</v>
      </c>
      <c r="J24" s="348">
        <v>0</v>
      </c>
      <c r="K24" s="428">
        <v>0</v>
      </c>
      <c r="L24" s="348">
        <v>2</v>
      </c>
      <c r="M24" s="428">
        <v>778</v>
      </c>
    </row>
    <row r="25" spans="1:17" s="46" customFormat="1" ht="27" thickTop="1" thickBot="1">
      <c r="A25" s="424" t="s">
        <v>350</v>
      </c>
      <c r="B25" s="348">
        <v>0</v>
      </c>
      <c r="C25" s="428">
        <v>0</v>
      </c>
      <c r="D25" s="348">
        <v>0</v>
      </c>
      <c r="E25" s="428">
        <v>0</v>
      </c>
      <c r="F25" s="348">
        <v>0</v>
      </c>
      <c r="G25" s="428">
        <v>0</v>
      </c>
      <c r="H25" s="348">
        <v>0</v>
      </c>
      <c r="I25" s="428">
        <v>0</v>
      </c>
      <c r="J25" s="348">
        <v>0</v>
      </c>
      <c r="K25" s="428">
        <v>0</v>
      </c>
      <c r="L25" s="348">
        <v>0</v>
      </c>
      <c r="M25" s="428">
        <v>0</v>
      </c>
      <c r="N25" s="49"/>
    </row>
    <row r="26" spans="1:17" s="46" customFormat="1" ht="27" thickTop="1" thickBot="1">
      <c r="A26" s="424" t="s">
        <v>351</v>
      </c>
      <c r="B26" s="348">
        <v>0</v>
      </c>
      <c r="C26" s="428">
        <v>0</v>
      </c>
      <c r="D26" s="348">
        <v>0</v>
      </c>
      <c r="E26" s="428">
        <v>0</v>
      </c>
      <c r="F26" s="348">
        <v>0</v>
      </c>
      <c r="G26" s="428">
        <v>0</v>
      </c>
      <c r="H26" s="348">
        <v>1</v>
      </c>
      <c r="I26" s="428">
        <v>45</v>
      </c>
      <c r="J26" s="348">
        <v>0</v>
      </c>
      <c r="K26" s="428">
        <v>0</v>
      </c>
      <c r="L26" s="348">
        <v>1</v>
      </c>
      <c r="M26" s="428">
        <v>1736.25</v>
      </c>
      <c r="N26" s="45"/>
    </row>
    <row r="27" spans="1:17" s="46" customFormat="1" ht="27" thickTop="1" thickBot="1">
      <c r="A27" s="424" t="s">
        <v>421</v>
      </c>
      <c r="B27" s="348">
        <v>0</v>
      </c>
      <c r="C27" s="428">
        <v>0</v>
      </c>
      <c r="D27" s="348">
        <v>0</v>
      </c>
      <c r="E27" s="428">
        <v>0</v>
      </c>
      <c r="F27" s="348">
        <v>0</v>
      </c>
      <c r="G27" s="428">
        <v>0</v>
      </c>
      <c r="H27" s="348">
        <v>1</v>
      </c>
      <c r="I27" s="428">
        <v>3.75</v>
      </c>
      <c r="J27" s="348">
        <v>0</v>
      </c>
      <c r="K27" s="428">
        <v>0</v>
      </c>
      <c r="L27" s="348">
        <v>0</v>
      </c>
      <c r="M27" s="428">
        <v>0</v>
      </c>
      <c r="N27" s="112"/>
    </row>
    <row r="28" spans="1:17" s="46" customFormat="1" ht="27" thickTop="1" thickBot="1">
      <c r="A28" s="424" t="s">
        <v>459</v>
      </c>
      <c r="B28" s="348">
        <v>0</v>
      </c>
      <c r="C28" s="428">
        <v>0</v>
      </c>
      <c r="D28" s="348">
        <v>0</v>
      </c>
      <c r="E28" s="428">
        <v>0</v>
      </c>
      <c r="F28" s="348">
        <v>0</v>
      </c>
      <c r="G28" s="428">
        <v>0</v>
      </c>
      <c r="H28" s="348">
        <v>4</v>
      </c>
      <c r="I28" s="428">
        <v>383</v>
      </c>
      <c r="J28" s="348">
        <v>0</v>
      </c>
      <c r="K28" s="428">
        <v>0</v>
      </c>
      <c r="L28" s="348">
        <v>1</v>
      </c>
      <c r="M28" s="428">
        <v>18.7</v>
      </c>
      <c r="N28" s="117"/>
    </row>
    <row r="29" spans="1:17" s="46" customFormat="1" ht="27" thickTop="1" thickBot="1">
      <c r="A29" s="424" t="s">
        <v>465</v>
      </c>
      <c r="B29" s="348">
        <v>0</v>
      </c>
      <c r="C29" s="428">
        <v>0</v>
      </c>
      <c r="D29" s="348">
        <v>0</v>
      </c>
      <c r="E29" s="428">
        <v>0</v>
      </c>
      <c r="F29" s="348">
        <v>0</v>
      </c>
      <c r="G29" s="428">
        <v>0</v>
      </c>
      <c r="H29" s="348">
        <v>0</v>
      </c>
      <c r="I29" s="428">
        <v>0</v>
      </c>
      <c r="J29" s="348">
        <v>0</v>
      </c>
      <c r="K29" s="428">
        <v>0</v>
      </c>
      <c r="L29" s="348">
        <v>0</v>
      </c>
      <c r="M29" s="428">
        <v>0</v>
      </c>
      <c r="N29" s="119"/>
    </row>
    <row r="30" spans="1:17" s="46" customFormat="1" ht="27" thickTop="1" thickBot="1">
      <c r="A30" s="424" t="s">
        <v>479</v>
      </c>
      <c r="B30" s="348">
        <v>0</v>
      </c>
      <c r="C30" s="428">
        <v>0</v>
      </c>
      <c r="D30" s="348">
        <v>2</v>
      </c>
      <c r="E30" s="428">
        <v>388.125</v>
      </c>
      <c r="F30" s="348">
        <v>0</v>
      </c>
      <c r="G30" s="428">
        <v>0</v>
      </c>
      <c r="H30" s="348">
        <v>0</v>
      </c>
      <c r="I30" s="428">
        <v>0</v>
      </c>
      <c r="J30" s="348">
        <v>0</v>
      </c>
      <c r="K30" s="428">
        <v>0</v>
      </c>
      <c r="L30" s="348">
        <v>0</v>
      </c>
      <c r="M30" s="428">
        <v>0</v>
      </c>
      <c r="N30" s="128"/>
    </row>
    <row r="31" spans="1:17" s="46" customFormat="1" ht="27" thickTop="1" thickBot="1">
      <c r="A31" s="424" t="s">
        <v>484</v>
      </c>
      <c r="B31" s="348">
        <v>0</v>
      </c>
      <c r="C31" s="428">
        <v>0</v>
      </c>
      <c r="D31" s="348">
        <v>0</v>
      </c>
      <c r="E31" s="428">
        <v>0</v>
      </c>
      <c r="F31" s="348">
        <v>0</v>
      </c>
      <c r="G31" s="428">
        <v>0</v>
      </c>
      <c r="H31" s="348">
        <v>3</v>
      </c>
      <c r="I31" s="428">
        <v>828.7</v>
      </c>
      <c r="J31" s="348">
        <v>0</v>
      </c>
      <c r="K31" s="428">
        <v>0</v>
      </c>
      <c r="L31" s="348">
        <v>0</v>
      </c>
      <c r="M31" s="428">
        <v>0</v>
      </c>
      <c r="N31" s="131"/>
    </row>
    <row r="32" spans="1:17" s="46" customFormat="1" ht="27" thickTop="1" thickBot="1">
      <c r="A32" s="424" t="s">
        <v>490</v>
      </c>
      <c r="B32" s="348">
        <v>0</v>
      </c>
      <c r="C32" s="428">
        <v>0</v>
      </c>
      <c r="D32" s="348">
        <v>0</v>
      </c>
      <c r="E32" s="428">
        <v>0</v>
      </c>
      <c r="F32" s="348">
        <v>0</v>
      </c>
      <c r="G32" s="428">
        <v>0</v>
      </c>
      <c r="H32" s="348">
        <v>3</v>
      </c>
      <c r="I32" s="428">
        <v>1215</v>
      </c>
      <c r="J32" s="348">
        <v>0</v>
      </c>
      <c r="K32" s="428">
        <v>0</v>
      </c>
      <c r="L32" s="348">
        <v>2</v>
      </c>
      <c r="M32" s="428">
        <v>2224.5</v>
      </c>
      <c r="N32" s="138"/>
    </row>
    <row r="33" spans="1:14" s="46" customFormat="1" ht="27" thickTop="1" thickBot="1">
      <c r="A33" s="424" t="s">
        <v>526</v>
      </c>
      <c r="B33" s="348">
        <v>0</v>
      </c>
      <c r="C33" s="428">
        <v>0</v>
      </c>
      <c r="D33" s="348">
        <v>0</v>
      </c>
      <c r="E33" s="428">
        <v>0</v>
      </c>
      <c r="F33" s="348">
        <v>0</v>
      </c>
      <c r="G33" s="428">
        <v>0</v>
      </c>
      <c r="H33" s="348">
        <v>2</v>
      </c>
      <c r="I33" s="428">
        <v>183.7</v>
      </c>
      <c r="J33" s="348">
        <v>0</v>
      </c>
      <c r="K33" s="428">
        <v>0</v>
      </c>
      <c r="L33" s="348">
        <v>0</v>
      </c>
      <c r="M33" s="428">
        <v>0</v>
      </c>
      <c r="N33" s="141"/>
    </row>
    <row r="34" spans="1:14" s="46" customFormat="1" ht="27" thickTop="1" thickBot="1">
      <c r="A34" s="424" t="s">
        <v>1040</v>
      </c>
      <c r="B34" s="348">
        <v>0</v>
      </c>
      <c r="C34" s="428">
        <v>0</v>
      </c>
      <c r="D34" s="348">
        <v>0</v>
      </c>
      <c r="E34" s="428">
        <v>0</v>
      </c>
      <c r="F34" s="348">
        <v>0</v>
      </c>
      <c r="G34" s="428">
        <v>0</v>
      </c>
      <c r="H34" s="348">
        <v>1</v>
      </c>
      <c r="I34" s="428">
        <v>26.3</v>
      </c>
      <c r="J34" s="348">
        <v>0</v>
      </c>
      <c r="K34" s="428">
        <v>0</v>
      </c>
      <c r="L34" s="348">
        <v>2</v>
      </c>
      <c r="M34" s="428">
        <v>390</v>
      </c>
      <c r="N34" s="211"/>
    </row>
    <row r="35" spans="1:14" s="46" customFormat="1" ht="27" thickTop="1" thickBot="1">
      <c r="A35" s="424" t="s">
        <v>1102</v>
      </c>
      <c r="B35" s="348">
        <v>0</v>
      </c>
      <c r="C35" s="428">
        <v>0</v>
      </c>
      <c r="D35" s="348">
        <v>0</v>
      </c>
      <c r="E35" s="428">
        <v>0</v>
      </c>
      <c r="F35" s="348">
        <v>0</v>
      </c>
      <c r="G35" s="428">
        <v>0</v>
      </c>
      <c r="H35" s="348">
        <v>1</v>
      </c>
      <c r="I35" s="428">
        <v>243.75</v>
      </c>
      <c r="J35" s="348">
        <v>0</v>
      </c>
      <c r="K35" s="428">
        <v>0</v>
      </c>
      <c r="L35" s="348">
        <v>0</v>
      </c>
      <c r="M35" s="428">
        <v>0</v>
      </c>
      <c r="N35" s="62"/>
    </row>
    <row r="36" spans="1:14" s="46" customFormat="1" ht="27" thickTop="1" thickBot="1">
      <c r="A36" s="424" t="s">
        <v>1118</v>
      </c>
      <c r="B36" s="348">
        <v>0</v>
      </c>
      <c r="C36" s="428">
        <v>0</v>
      </c>
      <c r="D36" s="348">
        <v>0</v>
      </c>
      <c r="E36" s="428">
        <v>0</v>
      </c>
      <c r="F36" s="348">
        <v>0</v>
      </c>
      <c r="G36" s="428">
        <v>0</v>
      </c>
      <c r="H36" s="348">
        <v>1</v>
      </c>
      <c r="I36" s="428">
        <v>97.5</v>
      </c>
      <c r="J36" s="348">
        <v>0</v>
      </c>
      <c r="K36" s="428">
        <v>0</v>
      </c>
      <c r="L36" s="348">
        <v>0</v>
      </c>
      <c r="M36" s="428">
        <v>0</v>
      </c>
      <c r="N36" s="231"/>
    </row>
    <row r="37" spans="1:14" s="46" customFormat="1" ht="27" thickTop="1" thickBot="1">
      <c r="A37" s="424" t="s">
        <v>1309</v>
      </c>
      <c r="B37" s="348">
        <v>0</v>
      </c>
      <c r="C37" s="428">
        <v>0</v>
      </c>
      <c r="D37" s="348">
        <v>0</v>
      </c>
      <c r="E37" s="428">
        <v>0</v>
      </c>
      <c r="F37" s="348">
        <v>0</v>
      </c>
      <c r="G37" s="428">
        <v>0</v>
      </c>
      <c r="H37" s="348">
        <v>0</v>
      </c>
      <c r="I37" s="428">
        <v>0</v>
      </c>
      <c r="J37" s="348">
        <v>0</v>
      </c>
      <c r="K37" s="428">
        <v>0</v>
      </c>
      <c r="L37" s="348">
        <v>1</v>
      </c>
      <c r="M37" s="428">
        <v>244</v>
      </c>
      <c r="N37" s="268"/>
    </row>
    <row r="38" spans="1:14" s="46" customFormat="1" ht="27" thickTop="1" thickBot="1">
      <c r="A38" s="424" t="s">
        <v>1348</v>
      </c>
      <c r="B38" s="348">
        <v>0</v>
      </c>
      <c r="C38" s="428">
        <v>0</v>
      </c>
      <c r="D38" s="348">
        <v>1</v>
      </c>
      <c r="E38" s="428">
        <v>1087.5</v>
      </c>
      <c r="F38" s="348">
        <v>0</v>
      </c>
      <c r="G38" s="428">
        <v>0</v>
      </c>
      <c r="H38" s="348">
        <v>0</v>
      </c>
      <c r="I38" s="428">
        <v>0</v>
      </c>
      <c r="J38" s="348">
        <v>0</v>
      </c>
      <c r="K38" s="428">
        <v>0</v>
      </c>
      <c r="L38" s="348">
        <v>0</v>
      </c>
      <c r="M38" s="428">
        <v>0</v>
      </c>
      <c r="N38" s="282"/>
    </row>
    <row r="39" spans="1:14">
      <c r="A39" s="76" t="s">
        <v>477</v>
      </c>
      <c r="B39" s="101"/>
      <c r="C39" s="101"/>
      <c r="D39" s="101"/>
      <c r="E39" s="101"/>
      <c r="F39" s="101"/>
      <c r="G39" s="101"/>
      <c r="H39" s="71"/>
      <c r="I39" s="71"/>
      <c r="J39" s="71"/>
      <c r="K39" s="71"/>
      <c r="L39" s="71"/>
      <c r="M39" s="107" t="s">
        <v>390</v>
      </c>
    </row>
    <row r="40" spans="1:14">
      <c r="A40" s="13"/>
      <c r="B40" s="13"/>
      <c r="C40" s="13"/>
      <c r="D40" s="13"/>
      <c r="E40" s="46"/>
      <c r="F40" s="13"/>
      <c r="G40" s="13"/>
      <c r="H40" s="13"/>
      <c r="I40" s="13"/>
      <c r="J40" s="13"/>
      <c r="K40" s="13"/>
      <c r="L40" s="13"/>
      <c r="M40" s="13"/>
    </row>
    <row r="41" spans="1:14">
      <c r="A41" s="13"/>
      <c r="B41" s="13"/>
      <c r="C41" s="13"/>
      <c r="D41" s="13"/>
      <c r="E41" s="13"/>
      <c r="F41" s="13"/>
      <c r="G41" s="13"/>
      <c r="H41" s="13"/>
      <c r="I41" s="13"/>
      <c r="J41" s="13"/>
      <c r="K41" s="13"/>
      <c r="L41" s="13"/>
      <c r="M41" s="13"/>
    </row>
    <row r="42" spans="1:14">
      <c r="A42" s="13"/>
      <c r="B42" s="13"/>
      <c r="C42" s="13"/>
      <c r="D42" s="13"/>
      <c r="E42" s="13"/>
      <c r="F42" s="13"/>
      <c r="G42" s="13"/>
      <c r="H42" s="13"/>
      <c r="I42" s="13"/>
      <c r="J42" s="13"/>
      <c r="K42" s="13"/>
      <c r="L42" s="13"/>
      <c r="M42" s="13"/>
    </row>
    <row r="43" spans="1:14">
      <c r="A43" s="13"/>
      <c r="B43" s="13"/>
      <c r="C43" s="13"/>
      <c r="D43" s="13"/>
      <c r="E43" s="13"/>
      <c r="F43" s="13"/>
      <c r="G43" s="13"/>
      <c r="H43" s="13"/>
      <c r="I43" s="13"/>
      <c r="J43" s="13"/>
      <c r="K43" s="13"/>
      <c r="L43" s="13"/>
      <c r="M43" s="13"/>
    </row>
    <row r="44" spans="1:14">
      <c r="A44" s="13"/>
      <c r="B44" s="13"/>
      <c r="C44" s="13"/>
      <c r="D44" s="13"/>
      <c r="E44" s="13"/>
      <c r="F44" s="13"/>
      <c r="G44" s="13"/>
      <c r="H44" s="13"/>
      <c r="I44" s="13"/>
      <c r="J44" s="13"/>
      <c r="K44" s="13"/>
      <c r="L44" s="13"/>
      <c r="M44" s="13"/>
    </row>
    <row r="45" spans="1:14">
      <c r="A45" s="13"/>
      <c r="F45" s="13"/>
      <c r="G45" s="13"/>
      <c r="H45" s="13"/>
      <c r="I45" s="13"/>
      <c r="J45" s="13"/>
      <c r="K45" s="13"/>
      <c r="L45" s="13"/>
      <c r="M45" s="13"/>
    </row>
  </sheetData>
  <protectedRanges>
    <protectedRange sqref="B21:M23 J24:K34 B24:H34" name="Range5"/>
    <protectedRange sqref="I24:I34 L24:M34" name="table 5"/>
    <protectedRange sqref="B35:M38" name="طروحات جدول 5"/>
  </protectedRanges>
  <mergeCells count="13">
    <mergeCell ref="A2:C3"/>
    <mergeCell ref="B4:D4"/>
    <mergeCell ref="A7:A9"/>
    <mergeCell ref="F7:I7"/>
    <mergeCell ref="J7:M7"/>
    <mergeCell ref="B8:C8"/>
    <mergeCell ref="D8:E8"/>
    <mergeCell ref="F8:G8"/>
    <mergeCell ref="H8:I8"/>
    <mergeCell ref="J8:K8"/>
    <mergeCell ref="L8:M8"/>
    <mergeCell ref="B7:E7"/>
    <mergeCell ref="B5:K5"/>
  </mergeCells>
  <hyperlinks>
    <hyperlink ref="B4:D4" location="Main!G8" display="العودة للصفحة الرئيسية" xr:uid="{00000000-0004-0000-0C00-000000000000}"/>
  </hyperlinks>
  <pageMargins left="0.7" right="0.7" top="0.75" bottom="0.75" header="0.3" footer="0.3"/>
  <pageSetup orientation="portrait" horizontalDpi="300" verticalDpi="300"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L27"/>
  <sheetViews>
    <sheetView showGridLines="0" showRowColHeaders="0" rightToLeft="1" zoomScaleNormal="100" workbookViewId="0">
      <pane xSplit="1" ySplit="8" topLeftCell="B9" activePane="bottomRight" state="frozen"/>
      <selection sqref="A1:XFD1048576"/>
      <selection pane="topRight" sqref="A1:XFD1048576"/>
      <selection pane="bottomLeft" sqref="A1:XFD1048576"/>
      <selection pane="bottomRight" activeCell="B6" sqref="B6"/>
    </sheetView>
  </sheetViews>
  <sheetFormatPr defaultColWidth="9.08984375" defaultRowHeight="14.5"/>
  <cols>
    <col min="1" max="1" width="24.6328125" style="298" customWidth="1"/>
    <col min="2" max="6" width="19.36328125" style="298" customWidth="1"/>
    <col min="7" max="7" width="17" style="298" customWidth="1"/>
    <col min="8" max="10" width="15.453125" style="298" customWidth="1"/>
    <col min="11" max="11" width="18" style="298" customWidth="1"/>
    <col min="12" max="12" width="14.453125" style="298" customWidth="1"/>
    <col min="13" max="13" width="9.08984375" style="298"/>
    <col min="14" max="14" width="20.54296875" style="298" bestFit="1" customWidth="1"/>
    <col min="15" max="15" width="9.08984375" style="298"/>
    <col min="16" max="16" width="12.08984375" style="298" bestFit="1" customWidth="1"/>
    <col min="17" max="16384" width="9.08984375" style="298"/>
  </cols>
  <sheetData>
    <row r="1" spans="1:12" ht="15" customHeight="1">
      <c r="A1" s="302"/>
      <c r="B1" s="303"/>
      <c r="C1" s="303"/>
      <c r="D1" s="303"/>
      <c r="E1" s="302"/>
      <c r="F1" s="302"/>
      <c r="G1" s="302"/>
    </row>
    <row r="2" spans="1:12" ht="15" customHeight="1">
      <c r="A2" s="948"/>
      <c r="B2" s="948"/>
      <c r="C2" s="948"/>
      <c r="D2" s="304"/>
      <c r="E2" s="304"/>
      <c r="F2" s="304"/>
      <c r="G2" s="304"/>
      <c r="H2" s="305"/>
    </row>
    <row r="3" spans="1:12" ht="15" customHeight="1">
      <c r="A3" s="948"/>
      <c r="B3" s="948"/>
      <c r="C3" s="948"/>
      <c r="D3" s="304"/>
      <c r="E3" s="304"/>
      <c r="F3" s="304"/>
      <c r="G3" s="304"/>
      <c r="H3" s="305"/>
    </row>
    <row r="4" spans="1:12" ht="24" customHeight="1">
      <c r="A4" s="968"/>
      <c r="B4" s="968"/>
      <c r="C4" s="968"/>
    </row>
    <row r="5" spans="1:12" ht="47.25" customHeight="1">
      <c r="B5" s="944" t="s">
        <v>1982</v>
      </c>
      <c r="C5" s="944"/>
      <c r="D5" s="944"/>
      <c r="E5" s="944"/>
      <c r="F5" s="299"/>
      <c r="G5" s="299"/>
      <c r="H5" s="299"/>
      <c r="I5" s="299"/>
      <c r="J5" s="299"/>
      <c r="K5" s="299"/>
    </row>
    <row r="6" spans="1:12" ht="36" customHeight="1" thickBot="1"/>
    <row r="7" spans="1:12" ht="27.75" customHeight="1" thickTop="1">
      <c r="A7" s="969" t="s">
        <v>81</v>
      </c>
      <c r="B7" s="553" t="s">
        <v>1350</v>
      </c>
      <c r="C7" s="553" t="s">
        <v>1351</v>
      </c>
      <c r="D7" s="553" t="s">
        <v>1352</v>
      </c>
      <c r="E7" s="553" t="s">
        <v>1353</v>
      </c>
      <c r="F7" s="553" t="s">
        <v>7</v>
      </c>
    </row>
    <row r="8" spans="1:12" ht="27" customHeight="1" thickBot="1">
      <c r="A8" s="970"/>
      <c r="B8" s="554" t="s">
        <v>1354</v>
      </c>
      <c r="C8" s="554" t="s">
        <v>1355</v>
      </c>
      <c r="D8" s="554" t="s">
        <v>1356</v>
      </c>
      <c r="E8" s="554" t="s">
        <v>1357</v>
      </c>
      <c r="F8" s="554" t="s">
        <v>112</v>
      </c>
    </row>
    <row r="9" spans="1:12" ht="30" customHeight="1" thickTop="1" thickBot="1">
      <c r="A9" s="415" t="s">
        <v>526</v>
      </c>
      <c r="B9" s="398">
        <v>14876</v>
      </c>
      <c r="C9" s="398">
        <v>127896</v>
      </c>
      <c r="D9" s="398">
        <v>366183</v>
      </c>
      <c r="E9" s="398">
        <v>42621</v>
      </c>
      <c r="F9" s="398">
        <f>SUM(B9:E9)</f>
        <v>551576</v>
      </c>
    </row>
    <row r="10" spans="1:12" ht="30" customHeight="1" thickTop="1" thickBot="1">
      <c r="A10" s="415" t="s">
        <v>1040</v>
      </c>
      <c r="B10" s="398" t="s">
        <v>74</v>
      </c>
      <c r="C10" s="398" t="s">
        <v>74</v>
      </c>
      <c r="D10" s="398" t="s">
        <v>74</v>
      </c>
      <c r="E10" s="398" t="s">
        <v>74</v>
      </c>
      <c r="F10" s="398" t="s">
        <v>74</v>
      </c>
    </row>
    <row r="11" spans="1:12" ht="30" customHeight="1" thickTop="1" thickBot="1">
      <c r="A11" s="415" t="s">
        <v>1102</v>
      </c>
      <c r="B11" s="398">
        <v>463027</v>
      </c>
      <c r="C11" s="398">
        <v>120288</v>
      </c>
      <c r="D11" s="398">
        <v>440781</v>
      </c>
      <c r="E11" s="398">
        <v>87592</v>
      </c>
      <c r="F11" s="398">
        <f>SUM(B11:E11)</f>
        <v>1111688</v>
      </c>
    </row>
    <row r="12" spans="1:12" ht="30" customHeight="1" thickTop="1" thickBot="1">
      <c r="A12" s="415" t="s">
        <v>1118</v>
      </c>
      <c r="B12" s="398">
        <v>30363</v>
      </c>
      <c r="C12" s="398">
        <v>349651</v>
      </c>
      <c r="D12" s="398">
        <v>1498395</v>
      </c>
      <c r="E12" s="398">
        <v>1159269</v>
      </c>
      <c r="F12" s="398">
        <f>SUM(B12:E12)</f>
        <v>3037678</v>
      </c>
    </row>
    <row r="13" spans="1:12" ht="30" customHeight="1" thickTop="1" thickBot="1">
      <c r="A13" s="415" t="s">
        <v>1309</v>
      </c>
      <c r="B13" s="398">
        <v>1942030</v>
      </c>
      <c r="C13" s="398">
        <v>326500</v>
      </c>
      <c r="D13" s="398">
        <v>3036449</v>
      </c>
      <c r="E13" s="398">
        <v>78542</v>
      </c>
      <c r="F13" s="398">
        <f>SUM(B13:E13)</f>
        <v>5383521</v>
      </c>
    </row>
    <row r="14" spans="1:12" ht="30" customHeight="1" thickTop="1" thickBot="1">
      <c r="A14" s="415" t="s">
        <v>1348</v>
      </c>
      <c r="B14" s="398">
        <v>10774</v>
      </c>
      <c r="C14" s="398">
        <v>92969</v>
      </c>
      <c r="D14" s="398">
        <v>842879</v>
      </c>
      <c r="E14" s="398">
        <v>42886</v>
      </c>
      <c r="F14" s="398">
        <f>SUM(B14:E14)</f>
        <v>989508</v>
      </c>
    </row>
    <row r="15" spans="1:12" ht="15" thickTop="1">
      <c r="A15" s="349"/>
      <c r="B15" s="349"/>
      <c r="C15" s="370"/>
      <c r="D15" s="370"/>
      <c r="E15" s="349"/>
      <c r="F15" s="349"/>
    </row>
    <row r="16" spans="1:12">
      <c r="A16" s="295"/>
      <c r="L16" s="314"/>
    </row>
    <row r="17" spans="1:12">
      <c r="A17" s="295"/>
      <c r="B17" s="296"/>
      <c r="C17" s="296"/>
      <c r="D17" s="296"/>
      <c r="E17" s="315"/>
      <c r="F17" s="296"/>
      <c r="G17" s="296"/>
      <c r="H17" s="296"/>
      <c r="I17" s="296"/>
      <c r="J17" s="296"/>
      <c r="K17" s="296"/>
      <c r="L17" s="314"/>
    </row>
    <row r="18" spans="1:12">
      <c r="A18" s="295"/>
      <c r="F18" s="302"/>
      <c r="L18" s="314"/>
    </row>
    <row r="19" spans="1:12" ht="15" thickBot="1">
      <c r="D19" s="316"/>
    </row>
    <row r="20" spans="1:12" ht="15" thickBot="1">
      <c r="D20" s="316"/>
      <c r="H20" s="317"/>
      <c r="J20" s="318"/>
    </row>
    <row r="21" spans="1:12">
      <c r="A21" s="319"/>
      <c r="D21" s="316"/>
    </row>
    <row r="22" spans="1:12">
      <c r="A22" s="319"/>
      <c r="G22" s="313"/>
      <c r="J22" s="309"/>
    </row>
    <row r="23" spans="1:12">
      <c r="A23" s="319"/>
      <c r="J23" s="313"/>
    </row>
    <row r="24" spans="1:12">
      <c r="F24" s="320"/>
      <c r="J24" s="321"/>
      <c r="K24" s="322"/>
    </row>
    <row r="27" spans="1:12">
      <c r="J27" s="321"/>
    </row>
  </sheetData>
  <mergeCells count="4">
    <mergeCell ref="A2:C3"/>
    <mergeCell ref="A4:C4"/>
    <mergeCell ref="A7:A8"/>
    <mergeCell ref="B5:E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P50"/>
  <sheetViews>
    <sheetView showGridLines="0" showRowColHeaders="0" rightToLeft="1" zoomScale="85" zoomScaleNormal="85" workbookViewId="0">
      <pane xSplit="1" ySplit="8" topLeftCell="B30" activePane="bottomRight" state="frozen"/>
      <selection activeCell="D34" sqref="D34"/>
      <selection pane="topRight" activeCell="D34" sqref="D34"/>
      <selection pane="bottomLeft" activeCell="D34" sqref="D34"/>
      <selection pane="bottomRight" activeCell="A41" sqref="A41"/>
    </sheetView>
  </sheetViews>
  <sheetFormatPr defaultColWidth="9.08984375" defaultRowHeight="14.5"/>
  <cols>
    <col min="1" max="1" width="24.6328125" style="298" customWidth="1"/>
    <col min="2" max="2" width="17" style="298" customWidth="1"/>
    <col min="3" max="3" width="15.453125" style="298" customWidth="1"/>
    <col min="4" max="4" width="18.54296875" style="298" customWidth="1"/>
    <col min="5" max="6" width="15.453125" style="298" customWidth="1"/>
    <col min="7" max="7" width="17" style="298" customWidth="1"/>
    <col min="8" max="10" width="15.453125" style="298" customWidth="1"/>
    <col min="11" max="11" width="18" style="298" customWidth="1"/>
    <col min="12" max="12" width="14.453125" style="298" customWidth="1"/>
    <col min="13" max="13" width="9.08984375" style="298"/>
    <col min="14" max="14" width="20.54296875" style="298" bestFit="1" customWidth="1"/>
    <col min="15" max="15" width="9.08984375" style="298"/>
    <col min="16" max="16" width="12.08984375" style="298" bestFit="1" customWidth="1"/>
    <col min="17" max="16384" width="9.08984375" style="298"/>
  </cols>
  <sheetData>
    <row r="1" spans="1:14" ht="15" customHeight="1">
      <c r="A1" s="302"/>
      <c r="B1" s="303"/>
      <c r="C1" s="303"/>
      <c r="D1" s="303"/>
      <c r="E1" s="302"/>
      <c r="F1" s="302"/>
      <c r="G1" s="302"/>
    </row>
    <row r="2" spans="1:14" ht="15" customHeight="1">
      <c r="A2" s="948"/>
      <c r="B2" s="948"/>
      <c r="C2" s="948"/>
      <c r="D2" s="304"/>
      <c r="E2" s="304"/>
      <c r="F2" s="304"/>
      <c r="G2" s="304"/>
      <c r="H2" s="305"/>
    </row>
    <row r="3" spans="1:14" ht="15" customHeight="1">
      <c r="A3" s="948"/>
      <c r="B3" s="948"/>
      <c r="C3" s="948"/>
      <c r="D3" s="304"/>
      <c r="E3" s="304"/>
      <c r="F3" s="304"/>
      <c r="G3" s="304"/>
      <c r="H3" s="305"/>
    </row>
    <row r="4" spans="1:14" ht="24" customHeight="1">
      <c r="A4" s="968"/>
      <c r="B4" s="968"/>
      <c r="C4" s="968"/>
    </row>
    <row r="5" spans="1:14" ht="47.25" customHeight="1">
      <c r="D5" s="944" t="s">
        <v>1608</v>
      </c>
      <c r="E5" s="944"/>
      <c r="F5" s="944"/>
      <c r="G5" s="944"/>
      <c r="I5" s="418"/>
      <c r="J5" s="418"/>
      <c r="K5" s="418"/>
    </row>
    <row r="6" spans="1:14" ht="36" customHeight="1" thickBot="1"/>
    <row r="7" spans="1:14" ht="45.75" customHeight="1" thickTop="1">
      <c r="A7" s="971" t="s">
        <v>81</v>
      </c>
      <c r="B7" s="553" t="s">
        <v>1432</v>
      </c>
      <c r="C7" s="553" t="s">
        <v>1433</v>
      </c>
      <c r="D7" s="553" t="s">
        <v>1436</v>
      </c>
      <c r="E7" s="553" t="s">
        <v>1437</v>
      </c>
      <c r="F7" s="553" t="s">
        <v>3</v>
      </c>
      <c r="G7" s="553" t="s">
        <v>1439</v>
      </c>
      <c r="H7" s="553" t="s">
        <v>5</v>
      </c>
      <c r="I7" s="553" t="s">
        <v>4</v>
      </c>
      <c r="J7" s="553" t="s">
        <v>1441</v>
      </c>
      <c r="K7" s="553" t="s">
        <v>1070</v>
      </c>
      <c r="L7" s="553" t="s">
        <v>1072</v>
      </c>
    </row>
    <row r="8" spans="1:14" ht="58.5" thickBot="1">
      <c r="A8" s="972"/>
      <c r="B8" s="554" t="s">
        <v>77</v>
      </c>
      <c r="C8" s="554" t="s">
        <v>1434</v>
      </c>
      <c r="D8" s="554" t="s">
        <v>1435</v>
      </c>
      <c r="E8" s="554" t="s">
        <v>1438</v>
      </c>
      <c r="F8" s="554" t="s">
        <v>78</v>
      </c>
      <c r="G8" s="554" t="s">
        <v>1440</v>
      </c>
      <c r="H8" s="554" t="s">
        <v>79</v>
      </c>
      <c r="I8" s="554" t="s">
        <v>80</v>
      </c>
      <c r="J8" s="554" t="s">
        <v>1442</v>
      </c>
      <c r="K8" s="554" t="s">
        <v>1071</v>
      </c>
      <c r="L8" s="554" t="s">
        <v>1073</v>
      </c>
    </row>
    <row r="9" spans="1:14" ht="30" customHeight="1" thickTop="1" thickBot="1">
      <c r="A9" s="415" t="s">
        <v>352</v>
      </c>
      <c r="B9" s="288">
        <v>9086.89</v>
      </c>
      <c r="C9" s="288">
        <v>1043749.5</v>
      </c>
      <c r="D9" s="288">
        <v>2013464</v>
      </c>
      <c r="E9" s="288">
        <v>878103</v>
      </c>
      <c r="F9" s="294">
        <v>171</v>
      </c>
      <c r="G9" s="288">
        <v>8154.29</v>
      </c>
      <c r="H9" s="306">
        <v>16.899999999999999</v>
      </c>
      <c r="I9" s="306">
        <v>2.2000000000000002</v>
      </c>
      <c r="J9" s="294">
        <v>53.19</v>
      </c>
      <c r="K9" s="307">
        <v>3</v>
      </c>
      <c r="L9" s="307" t="s">
        <v>74</v>
      </c>
      <c r="N9" s="308"/>
    </row>
    <row r="10" spans="1:14" ht="30" customHeight="1" thickTop="1" thickBot="1">
      <c r="A10" s="415" t="s">
        <v>336</v>
      </c>
      <c r="B10" s="288">
        <v>7404.14</v>
      </c>
      <c r="C10" s="288">
        <v>280100</v>
      </c>
      <c r="D10" s="288">
        <v>1667043</v>
      </c>
      <c r="E10" s="288">
        <v>724697</v>
      </c>
      <c r="F10" s="287">
        <v>171</v>
      </c>
      <c r="G10" s="288">
        <v>4914</v>
      </c>
      <c r="H10" s="288">
        <v>14.1</v>
      </c>
      <c r="I10" s="288">
        <v>1.8</v>
      </c>
      <c r="J10" s="288">
        <v>27.95</v>
      </c>
      <c r="K10" s="307">
        <v>0</v>
      </c>
      <c r="L10" s="307" t="s">
        <v>74</v>
      </c>
      <c r="N10" s="309"/>
    </row>
    <row r="11" spans="1:14" ht="30" customHeight="1" thickTop="1" thickBot="1">
      <c r="A11" s="415" t="s">
        <v>337</v>
      </c>
      <c r="B11" s="288">
        <v>6911.76</v>
      </c>
      <c r="C11" s="288">
        <v>336772.22</v>
      </c>
      <c r="D11" s="288">
        <v>1579059.46</v>
      </c>
      <c r="E11" s="288">
        <v>676206.19</v>
      </c>
      <c r="F11" s="287">
        <v>171</v>
      </c>
      <c r="G11" s="288">
        <v>5102.6099999999997</v>
      </c>
      <c r="H11" s="288">
        <v>13.8</v>
      </c>
      <c r="I11" s="288">
        <v>1.67</v>
      </c>
      <c r="J11" s="288">
        <v>17.41</v>
      </c>
      <c r="K11" s="307">
        <v>2</v>
      </c>
      <c r="L11" s="307" t="s">
        <v>74</v>
      </c>
    </row>
    <row r="12" spans="1:14" ht="30" customHeight="1" thickTop="1" thickBot="1">
      <c r="A12" s="415" t="s">
        <v>338</v>
      </c>
      <c r="B12" s="288">
        <v>6223.13</v>
      </c>
      <c r="C12" s="288">
        <v>368335.41704815003</v>
      </c>
      <c r="D12" s="288">
        <v>1437627.9551108601</v>
      </c>
      <c r="E12" s="288">
        <v>611564.52578425012</v>
      </c>
      <c r="F12" s="287">
        <v>173</v>
      </c>
      <c r="G12" s="288">
        <v>5666.6987238176935</v>
      </c>
      <c r="H12" s="288">
        <v>13.32</v>
      </c>
      <c r="I12" s="288">
        <v>1.63</v>
      </c>
      <c r="J12" s="288">
        <v>21.86</v>
      </c>
      <c r="K12" s="307">
        <v>1</v>
      </c>
      <c r="L12" s="307" t="s">
        <v>74</v>
      </c>
    </row>
    <row r="13" spans="1:14" ht="30" customHeight="1" thickTop="1" thickBot="1">
      <c r="A13" s="415" t="s">
        <v>339</v>
      </c>
      <c r="B13" s="288">
        <v>6499.88</v>
      </c>
      <c r="C13" s="288">
        <v>319856.93269460002</v>
      </c>
      <c r="D13" s="288">
        <v>1504346.2988318</v>
      </c>
      <c r="E13" s="288">
        <v>638213.73638249026</v>
      </c>
      <c r="F13" s="287">
        <v>175</v>
      </c>
      <c r="G13" s="288">
        <v>4920.8758876092306</v>
      </c>
      <c r="H13" s="288">
        <v>12.81</v>
      </c>
      <c r="I13" s="288">
        <v>1.5</v>
      </c>
      <c r="J13" s="288">
        <v>27.5</v>
      </c>
      <c r="K13" s="307">
        <v>2</v>
      </c>
      <c r="L13" s="307" t="s">
        <v>74</v>
      </c>
    </row>
    <row r="14" spans="1:14" ht="30" customHeight="1" thickTop="1" thickBot="1">
      <c r="A14" s="415" t="s">
        <v>340</v>
      </c>
      <c r="B14" s="288">
        <v>5623.34</v>
      </c>
      <c r="C14" s="288">
        <v>169170.95</v>
      </c>
      <c r="D14" s="288">
        <v>1325367.77</v>
      </c>
      <c r="E14" s="288">
        <v>551476.35</v>
      </c>
      <c r="F14" s="287">
        <v>175</v>
      </c>
      <c r="G14" s="288">
        <v>3132.8</v>
      </c>
      <c r="H14" s="288">
        <v>13.29</v>
      </c>
      <c r="I14" s="288">
        <v>1.46</v>
      </c>
      <c r="J14" s="288">
        <v>28.41</v>
      </c>
      <c r="K14" s="307">
        <v>0</v>
      </c>
      <c r="L14" s="307" t="s">
        <v>74</v>
      </c>
    </row>
    <row r="15" spans="1:14" ht="30" customHeight="1" thickTop="1" thickBot="1">
      <c r="A15" s="415" t="s">
        <v>341</v>
      </c>
      <c r="B15" s="288">
        <v>7210.43</v>
      </c>
      <c r="C15" s="288">
        <v>299623.78999999998</v>
      </c>
      <c r="D15" s="288">
        <v>1681949.55</v>
      </c>
      <c r="E15" s="288">
        <v>707556.2</v>
      </c>
      <c r="F15" s="287">
        <v>176</v>
      </c>
      <c r="G15" s="288">
        <v>4609.6000000000004</v>
      </c>
      <c r="H15" s="288">
        <v>16.170000000000002</v>
      </c>
      <c r="I15" s="288">
        <v>1.68</v>
      </c>
      <c r="J15" s="288">
        <v>16.04</v>
      </c>
      <c r="K15" s="307">
        <v>0</v>
      </c>
      <c r="L15" s="307" t="s">
        <v>74</v>
      </c>
    </row>
    <row r="16" spans="1:14" ht="30" customHeight="1" thickTop="1" thickBot="1">
      <c r="A16" s="415" t="s">
        <v>353</v>
      </c>
      <c r="B16" s="288">
        <v>7001.63</v>
      </c>
      <c r="C16" s="288">
        <v>251484.71550320002</v>
      </c>
      <c r="D16" s="288">
        <v>1638044.3956335501</v>
      </c>
      <c r="E16" s="288">
        <v>688645.65560985985</v>
      </c>
      <c r="F16" s="287">
        <v>177</v>
      </c>
      <c r="G16" s="288">
        <v>3868.9956231199999</v>
      </c>
      <c r="H16" s="288">
        <v>14.56</v>
      </c>
      <c r="I16" s="288">
        <v>1.65</v>
      </c>
      <c r="J16" s="288">
        <v>30.68</v>
      </c>
      <c r="K16" s="307">
        <v>9</v>
      </c>
      <c r="L16" s="307" t="s">
        <v>74</v>
      </c>
    </row>
    <row r="17" spans="1:16" ht="30" customHeight="1" thickTop="1" thickBot="1">
      <c r="A17" s="415" t="s">
        <v>343</v>
      </c>
      <c r="B17" s="288">
        <v>7425.72</v>
      </c>
      <c r="C17" s="288">
        <v>184701.47140591001</v>
      </c>
      <c r="D17" s="288">
        <v>1763991.453977</v>
      </c>
      <c r="E17" s="288">
        <v>748616.0041418497</v>
      </c>
      <c r="F17" s="287">
        <v>175</v>
      </c>
      <c r="G17" s="288">
        <v>3078.3578567651666</v>
      </c>
      <c r="H17" s="288">
        <v>16.09</v>
      </c>
      <c r="I17" s="288">
        <v>1.78</v>
      </c>
      <c r="J17" s="288">
        <v>25.8</v>
      </c>
      <c r="K17" s="307">
        <v>2</v>
      </c>
      <c r="L17" s="307" t="s">
        <v>74</v>
      </c>
    </row>
    <row r="18" spans="1:16" ht="30" customHeight="1" thickTop="1" thickBot="1">
      <c r="A18" s="415" t="s">
        <v>344</v>
      </c>
      <c r="B18" s="288">
        <v>7283.01</v>
      </c>
      <c r="C18" s="288">
        <v>170867.44</v>
      </c>
      <c r="D18" s="288">
        <v>1721210.3</v>
      </c>
      <c r="E18" s="288">
        <v>729370.82</v>
      </c>
      <c r="F18" s="287">
        <v>177</v>
      </c>
      <c r="G18" s="288">
        <v>2896.06</v>
      </c>
      <c r="H18" s="288">
        <v>15.42</v>
      </c>
      <c r="I18" s="288">
        <v>1.7</v>
      </c>
      <c r="J18" s="288">
        <v>32.96</v>
      </c>
      <c r="K18" s="310" t="s">
        <v>432</v>
      </c>
      <c r="L18" s="307" t="s">
        <v>74</v>
      </c>
    </row>
    <row r="19" spans="1:16" ht="30" customHeight="1" thickTop="1" thickBot="1">
      <c r="A19" s="415" t="s">
        <v>345</v>
      </c>
      <c r="B19" s="288">
        <v>7226.32</v>
      </c>
      <c r="C19" s="288">
        <v>229221.51</v>
      </c>
      <c r="D19" s="288">
        <v>1689603</v>
      </c>
      <c r="E19" s="288">
        <v>722833.55</v>
      </c>
      <c r="F19" s="287">
        <v>179</v>
      </c>
      <c r="G19" s="288">
        <v>3473.05</v>
      </c>
      <c r="H19" s="311">
        <v>14.6</v>
      </c>
      <c r="I19" s="311">
        <v>1.65</v>
      </c>
      <c r="J19" s="311">
        <v>15.310000000000002</v>
      </c>
      <c r="K19" s="307">
        <v>3</v>
      </c>
      <c r="L19" s="307" t="s">
        <v>74</v>
      </c>
    </row>
    <row r="20" spans="1:16" ht="30" customHeight="1" thickTop="1" thickBot="1">
      <c r="A20" s="415" t="s">
        <v>346</v>
      </c>
      <c r="B20" s="288">
        <v>7870.87</v>
      </c>
      <c r="C20" s="288">
        <f>237278323296.44/1000000</f>
        <v>237278.32329644001</v>
      </c>
      <c r="D20" s="288">
        <f>1869596825824.08/1000000</f>
        <v>1869596.82582408</v>
      </c>
      <c r="E20" s="288">
        <v>795526.85860714992</v>
      </c>
      <c r="F20" s="287">
        <v>184</v>
      </c>
      <c r="G20" s="288">
        <f>3707473801.51/1000000</f>
        <v>3707.4738015100002</v>
      </c>
      <c r="H20" s="311">
        <v>16.927719126639975</v>
      </c>
      <c r="I20" s="311">
        <v>1.8348560760895007</v>
      </c>
      <c r="J20" s="294">
        <v>25.57</v>
      </c>
      <c r="K20" s="307">
        <v>1</v>
      </c>
      <c r="L20" s="307" t="s">
        <v>74</v>
      </c>
    </row>
    <row r="21" spans="1:16" ht="30" customHeight="1" thickTop="1" thickBot="1">
      <c r="A21" s="415" t="s">
        <v>362</v>
      </c>
      <c r="B21" s="288">
        <v>8314.19</v>
      </c>
      <c r="C21" s="288">
        <v>238300.31</v>
      </c>
      <c r="D21" s="288">
        <v>1982312.45</v>
      </c>
      <c r="E21" s="288">
        <v>842104.98</v>
      </c>
      <c r="F21" s="287">
        <v>185</v>
      </c>
      <c r="G21" s="288">
        <v>3971.67</v>
      </c>
      <c r="H21" s="311">
        <v>17.16</v>
      </c>
      <c r="I21" s="311">
        <v>1.94</v>
      </c>
      <c r="J21" s="294">
        <v>31.36</v>
      </c>
      <c r="K21" s="307">
        <v>2</v>
      </c>
      <c r="L21" s="307" t="s">
        <v>74</v>
      </c>
      <c r="P21" s="312"/>
    </row>
    <row r="22" spans="1:16" ht="30" customHeight="1" thickTop="1" thickBot="1">
      <c r="A22" s="415" t="s">
        <v>363</v>
      </c>
      <c r="B22" s="288">
        <v>7999.54</v>
      </c>
      <c r="C22" s="288">
        <v>177227.6428444999</v>
      </c>
      <c r="D22" s="288">
        <v>1899526.9314160701</v>
      </c>
      <c r="E22" s="288">
        <v>817994.18629224005</v>
      </c>
      <c r="F22" s="287">
        <v>188</v>
      </c>
      <c r="G22" s="288">
        <v>3003.8583532966086</v>
      </c>
      <c r="H22" s="311">
        <v>16.43</v>
      </c>
      <c r="I22" s="311">
        <v>1.86</v>
      </c>
      <c r="J22" s="306">
        <v>33.401800844</v>
      </c>
      <c r="K22" s="307">
        <v>2</v>
      </c>
      <c r="L22" s="307" t="s">
        <v>74</v>
      </c>
    </row>
    <row r="23" spans="1:16" ht="30" customHeight="1" thickTop="1" thickBot="1">
      <c r="A23" s="415" t="s">
        <v>349</v>
      </c>
      <c r="B23" s="288">
        <v>7826.73</v>
      </c>
      <c r="C23" s="288">
        <v>218063.40749000001</v>
      </c>
      <c r="D23" s="288">
        <v>1858950.2642681699</v>
      </c>
      <c r="E23" s="288">
        <v>796025.39154198999</v>
      </c>
      <c r="F23" s="287">
        <v>190</v>
      </c>
      <c r="G23" s="288">
        <v>3303.9910225799999</v>
      </c>
      <c r="H23" s="311">
        <v>15.75</v>
      </c>
      <c r="I23" s="311">
        <v>1.8</v>
      </c>
      <c r="J23" s="306">
        <v>16.074862693000007</v>
      </c>
      <c r="K23" s="307">
        <v>1</v>
      </c>
      <c r="L23" s="307" t="s">
        <v>74</v>
      </c>
    </row>
    <row r="24" spans="1:16" ht="30" customHeight="1" thickTop="1" thickBot="1">
      <c r="A24" s="415" t="s">
        <v>350</v>
      </c>
      <c r="B24" s="288">
        <v>8819.44</v>
      </c>
      <c r="C24" s="288">
        <v>176957.03076198002</v>
      </c>
      <c r="D24" s="288">
        <v>2087008.75743594</v>
      </c>
      <c r="E24" s="288">
        <v>898657.32233297999</v>
      </c>
      <c r="F24" s="287">
        <v>191</v>
      </c>
      <c r="G24" s="288">
        <v>2764.95360566</v>
      </c>
      <c r="H24" s="306">
        <v>17.8</v>
      </c>
      <c r="I24" s="294">
        <v>2.02</v>
      </c>
      <c r="J24" s="306">
        <v>23.458877736000002</v>
      </c>
      <c r="K24" s="307">
        <v>2</v>
      </c>
      <c r="L24" s="307" t="s">
        <v>74</v>
      </c>
    </row>
    <row r="25" spans="1:16" ht="30" customHeight="1" thickTop="1" thickBot="1">
      <c r="A25" s="415" t="s">
        <v>351</v>
      </c>
      <c r="B25" s="288">
        <v>8821.76</v>
      </c>
      <c r="C25" s="288">
        <v>262000.60617673001</v>
      </c>
      <c r="D25" s="288">
        <v>2081077.81</v>
      </c>
      <c r="E25" s="288">
        <v>984094.31339610007</v>
      </c>
      <c r="F25" s="287">
        <v>192</v>
      </c>
      <c r="G25" s="288">
        <v>3539.98094305</v>
      </c>
      <c r="H25" s="306">
        <v>18.07</v>
      </c>
      <c r="I25" s="306">
        <v>1.95</v>
      </c>
      <c r="J25" s="306">
        <v>19.909424246</v>
      </c>
      <c r="K25" s="307">
        <v>3</v>
      </c>
      <c r="L25" s="307" t="s">
        <v>74</v>
      </c>
    </row>
    <row r="26" spans="1:16" ht="30" customHeight="1" thickTop="1" thickBot="1">
      <c r="A26" s="415" t="s">
        <v>421</v>
      </c>
      <c r="B26" s="288">
        <v>8091.76</v>
      </c>
      <c r="C26" s="288">
        <v>208633.94980162999</v>
      </c>
      <c r="D26" s="288">
        <v>1908447.53339716</v>
      </c>
      <c r="E26" s="288">
        <v>908606.06340843032</v>
      </c>
      <c r="F26" s="287">
        <v>193</v>
      </c>
      <c r="G26" s="288">
        <v>3519.51949315</v>
      </c>
      <c r="H26" s="306">
        <v>18.93</v>
      </c>
      <c r="I26" s="306">
        <v>1.81</v>
      </c>
      <c r="J26" s="306">
        <v>24.186192985999998</v>
      </c>
      <c r="K26" s="307">
        <v>1</v>
      </c>
      <c r="L26" s="307" t="s">
        <v>74</v>
      </c>
    </row>
    <row r="27" spans="1:16" ht="30" customHeight="1" thickTop="1" thickBot="1">
      <c r="A27" s="415" t="s">
        <v>459</v>
      </c>
      <c r="B27" s="288">
        <v>8389.23</v>
      </c>
      <c r="C27" s="288">
        <v>232547.48805031</v>
      </c>
      <c r="D27" s="288">
        <v>9025438.6693408489</v>
      </c>
      <c r="E27" s="288">
        <v>1216255.7486782905</v>
      </c>
      <c r="F27" s="287">
        <v>199</v>
      </c>
      <c r="G27" s="288">
        <v>3523.4467886399998</v>
      </c>
      <c r="H27" s="306">
        <v>19.510000000000002</v>
      </c>
      <c r="I27" s="306">
        <v>1.8</v>
      </c>
      <c r="J27" s="306">
        <v>83.776419302999997</v>
      </c>
      <c r="K27" s="307">
        <v>3</v>
      </c>
      <c r="L27" s="307" t="s">
        <v>74</v>
      </c>
    </row>
    <row r="28" spans="1:16" ht="30" customHeight="1" thickTop="1" thickBot="1">
      <c r="A28" s="415" t="s">
        <v>465</v>
      </c>
      <c r="B28" s="288">
        <v>6505.35</v>
      </c>
      <c r="C28" s="288">
        <v>272916.32895558001</v>
      </c>
      <c r="D28" s="288">
        <f>7561968365701.89/1000000</f>
        <v>7561968.3657018896</v>
      </c>
      <c r="E28" s="288">
        <v>1016212.5710535097</v>
      </c>
      <c r="F28" s="287">
        <v>199</v>
      </c>
      <c r="G28" s="288">
        <v>4198.7127531599999</v>
      </c>
      <c r="H28" s="306">
        <v>16.34</v>
      </c>
      <c r="I28" s="306">
        <v>3.6</v>
      </c>
      <c r="J28" s="306">
        <f>74366676817/1000000000</f>
        <v>74.366676816999998</v>
      </c>
      <c r="K28" s="307">
        <v>0</v>
      </c>
      <c r="L28" s="307">
        <v>1</v>
      </c>
    </row>
    <row r="29" spans="1:16" ht="30" customHeight="1" thickTop="1" thickBot="1">
      <c r="A29" s="415" t="s">
        <v>479</v>
      </c>
      <c r="B29" s="288">
        <v>7224.09</v>
      </c>
      <c r="C29" s="288">
        <v>552288.41712242004</v>
      </c>
      <c r="D29" s="288">
        <v>8233154.4336528797</v>
      </c>
      <c r="E29" s="288">
        <v>1079799.69</v>
      </c>
      <c r="F29" s="287">
        <v>200</v>
      </c>
      <c r="G29" s="288">
        <f>6601637968.62/1000000</f>
        <v>6601.6379686199998</v>
      </c>
      <c r="H29" s="306">
        <v>20.73</v>
      </c>
      <c r="I29" s="306">
        <v>3.88</v>
      </c>
      <c r="J29" s="306">
        <v>26.173864727000002</v>
      </c>
      <c r="K29" s="307">
        <v>2</v>
      </c>
      <c r="L29" s="307">
        <v>5</v>
      </c>
    </row>
    <row r="30" spans="1:16" ht="30" customHeight="1" thickTop="1" thickBot="1">
      <c r="A30" s="415" t="s">
        <v>484</v>
      </c>
      <c r="B30" s="288">
        <v>8299.08</v>
      </c>
      <c r="C30" s="288">
        <v>529252.84115282004</v>
      </c>
      <c r="D30" s="288">
        <v>9130186.5891937502</v>
      </c>
      <c r="E30" s="288">
        <v>1235871.91658278</v>
      </c>
      <c r="F30" s="287">
        <v>202</v>
      </c>
      <c r="G30" s="288">
        <v>8820.8806858803327</v>
      </c>
      <c r="H30" s="306">
        <v>26.01</v>
      </c>
      <c r="I30" s="306">
        <v>4.3899999999999997</v>
      </c>
      <c r="J30" s="306">
        <v>65.312867664999999</v>
      </c>
      <c r="K30" s="307">
        <v>1</v>
      </c>
      <c r="L30" s="307">
        <v>4</v>
      </c>
    </row>
    <row r="31" spans="1:16" ht="30" customHeight="1" thickTop="1" thickBot="1">
      <c r="A31" s="415" t="s">
        <v>490</v>
      </c>
      <c r="B31" s="288">
        <v>8689.5300000000007</v>
      </c>
      <c r="C31" s="288">
        <v>733341.98726281011</v>
      </c>
      <c r="D31" s="288">
        <v>9101812.8146283589</v>
      </c>
      <c r="E31" s="288">
        <v>1304160.5885006299</v>
      </c>
      <c r="F31" s="287">
        <v>203</v>
      </c>
      <c r="G31" s="288">
        <v>11111.24223125</v>
      </c>
      <c r="H31" s="306">
        <v>29.21</v>
      </c>
      <c r="I31" s="306">
        <v>4.38</v>
      </c>
      <c r="J31" s="306">
        <v>74.685683116999996</v>
      </c>
      <c r="K31" s="307">
        <v>1</v>
      </c>
      <c r="L31" s="307">
        <v>2</v>
      </c>
    </row>
    <row r="32" spans="1:16" ht="30" customHeight="1" thickTop="1" thickBot="1">
      <c r="A32" s="415" t="s">
        <v>526</v>
      </c>
      <c r="B32" s="288">
        <v>9907.82</v>
      </c>
      <c r="C32" s="288">
        <v>697255.14434154006</v>
      </c>
      <c r="D32" s="288">
        <v>9631854.1397864111</v>
      </c>
      <c r="E32" s="288">
        <v>1494439.2344098501</v>
      </c>
      <c r="F32" s="287">
        <v>204</v>
      </c>
      <c r="G32" s="288">
        <v>10894.611630339999</v>
      </c>
      <c r="H32" s="306">
        <v>30.66</v>
      </c>
      <c r="I32" s="306">
        <v>4.63</v>
      </c>
      <c r="J32" s="306">
        <v>109.91473764299998</v>
      </c>
      <c r="K32" s="307">
        <v>0</v>
      </c>
      <c r="L32" s="307">
        <v>7</v>
      </c>
    </row>
    <row r="33" spans="1:12" ht="30" customHeight="1" thickTop="1" thickBot="1">
      <c r="A33" s="415" t="s">
        <v>1040</v>
      </c>
      <c r="B33" s="288">
        <v>10984.15</v>
      </c>
      <c r="C33" s="288">
        <v>642004.62502489006</v>
      </c>
      <c r="D33" s="288">
        <v>9722226.9892842211</v>
      </c>
      <c r="E33" s="288">
        <v>1663966.6284084599</v>
      </c>
      <c r="F33" s="287">
        <v>203</v>
      </c>
      <c r="G33" s="288">
        <f>10714078154.93/1000000</f>
        <v>10714.078154930001</v>
      </c>
      <c r="H33" s="306">
        <v>32.520000000000003</v>
      </c>
      <c r="I33" s="306">
        <v>4.53</v>
      </c>
      <c r="J33" s="306">
        <v>134.18813696099997</v>
      </c>
      <c r="K33" s="307">
        <v>4</v>
      </c>
      <c r="L33" s="307">
        <v>8</v>
      </c>
    </row>
    <row r="34" spans="1:12" ht="30" customHeight="1" thickTop="1" thickBot="1">
      <c r="A34" s="415" t="s">
        <v>1102</v>
      </c>
      <c r="B34" s="288">
        <v>11495.76</v>
      </c>
      <c r="C34" s="288">
        <v>446819.00691061001</v>
      </c>
      <c r="D34" s="288">
        <v>10071019.590931099</v>
      </c>
      <c r="E34" s="288">
        <v>1667597.5396572601</v>
      </c>
      <c r="F34" s="287">
        <v>205</v>
      </c>
      <c r="G34" s="288">
        <f>9654479871.77/1000000</f>
        <v>9654.4798717699996</v>
      </c>
      <c r="H34" s="288">
        <v>25.33</v>
      </c>
      <c r="I34" s="288">
        <v>4.58</v>
      </c>
      <c r="J34" s="288">
        <v>152.29010315400001</v>
      </c>
      <c r="K34" s="307">
        <v>3</v>
      </c>
      <c r="L34" s="307">
        <v>8</v>
      </c>
    </row>
    <row r="35" spans="1:12" ht="30" customHeight="1" thickTop="1" thickBot="1">
      <c r="A35" s="415" t="s">
        <v>1118</v>
      </c>
      <c r="B35" s="288">
        <v>11281.71</v>
      </c>
      <c r="C35" s="288">
        <v>449821.46439967997</v>
      </c>
      <c r="D35" s="288">
        <v>10009151.361040698</v>
      </c>
      <c r="E35" s="288">
        <v>1683374.0688542603</v>
      </c>
      <c r="F35" s="287">
        <v>210</v>
      </c>
      <c r="G35" s="288">
        <v>6920.33022153</v>
      </c>
      <c r="H35" s="306">
        <v>20.56</v>
      </c>
      <c r="I35" s="306">
        <v>4.07</v>
      </c>
      <c r="J35" s="288">
        <f>154488.339736/1000</f>
        <v>154.488339736</v>
      </c>
      <c r="K35" s="307">
        <v>7</v>
      </c>
      <c r="L35" s="307">
        <v>5</v>
      </c>
    </row>
    <row r="36" spans="1:12" ht="30" customHeight="1" thickTop="1" thickBot="1">
      <c r="A36" s="415" t="s">
        <v>1309</v>
      </c>
      <c r="B36" s="288">
        <v>13090.4</v>
      </c>
      <c r="C36" s="288">
        <v>542812.90167003998</v>
      </c>
      <c r="D36" s="288">
        <v>11963415.894459698</v>
      </c>
      <c r="E36" s="288">
        <v>2478867.6377209001</v>
      </c>
      <c r="F36" s="287">
        <v>215</v>
      </c>
      <c r="G36" s="288">
        <v>8481.45158859</v>
      </c>
      <c r="H36" s="306">
        <v>24.52</v>
      </c>
      <c r="I36" s="306">
        <v>4.87</v>
      </c>
      <c r="J36" s="306">
        <v>192.86</v>
      </c>
      <c r="K36" s="307">
        <v>2</v>
      </c>
      <c r="L36" s="307">
        <v>4</v>
      </c>
    </row>
    <row r="37" spans="1:12" ht="30" customHeight="1" thickTop="1" thickBot="1">
      <c r="A37" s="415" t="s">
        <v>1348</v>
      </c>
      <c r="B37" s="288">
        <v>11523.25</v>
      </c>
      <c r="C37" s="288">
        <v>494966.47</v>
      </c>
      <c r="D37" s="288">
        <v>11444526.550000001</v>
      </c>
      <c r="E37" s="288" t="s">
        <v>1349</v>
      </c>
      <c r="F37" s="287">
        <v>215</v>
      </c>
      <c r="G37" s="288">
        <v>8249.44</v>
      </c>
      <c r="H37" s="306">
        <v>17.73</v>
      </c>
      <c r="I37" s="306">
        <v>4.3099999999999996</v>
      </c>
      <c r="J37" s="306" t="s">
        <v>1124</v>
      </c>
      <c r="K37" s="307">
        <v>3</v>
      </c>
      <c r="L37" s="307">
        <v>6</v>
      </c>
    </row>
    <row r="38" spans="1:12" ht="15" thickTop="1">
      <c r="C38" s="313"/>
      <c r="D38" s="313"/>
    </row>
    <row r="39" spans="1:12">
      <c r="A39" s="295" t="s">
        <v>66</v>
      </c>
      <c r="L39" s="314" t="s">
        <v>220</v>
      </c>
    </row>
    <row r="40" spans="1:12">
      <c r="A40" s="295" t="s">
        <v>430</v>
      </c>
      <c r="B40" s="296"/>
      <c r="C40" s="296"/>
      <c r="D40" s="296"/>
      <c r="E40" s="315"/>
      <c r="F40" s="296"/>
      <c r="G40" s="296"/>
      <c r="H40" s="296"/>
      <c r="I40" s="296"/>
      <c r="J40" s="296"/>
      <c r="K40" s="296"/>
      <c r="L40" s="314" t="s">
        <v>431</v>
      </c>
    </row>
    <row r="41" spans="1:12">
      <c r="A41" s="295" t="s">
        <v>1663</v>
      </c>
      <c r="E41" s="302"/>
      <c r="L41" s="314" t="s">
        <v>1664</v>
      </c>
    </row>
    <row r="42" spans="1:12" ht="15" thickBot="1">
      <c r="D42" s="316"/>
    </row>
    <row r="43" spans="1:12" ht="15" thickBot="1">
      <c r="D43" s="316"/>
      <c r="H43" s="317"/>
      <c r="J43" s="318"/>
    </row>
    <row r="44" spans="1:12">
      <c r="A44" s="319"/>
      <c r="D44" s="316"/>
    </row>
    <row r="45" spans="1:12">
      <c r="A45" s="319"/>
      <c r="G45" s="313"/>
      <c r="J45" s="309"/>
    </row>
    <row r="46" spans="1:12">
      <c r="A46" s="319"/>
      <c r="J46" s="313"/>
    </row>
    <row r="47" spans="1:12">
      <c r="F47" s="320"/>
      <c r="J47" s="321"/>
      <c r="K47" s="322"/>
    </row>
    <row r="50" spans="10:10">
      <c r="J50" s="321"/>
    </row>
  </sheetData>
  <mergeCells count="4">
    <mergeCell ref="A4:C4"/>
    <mergeCell ref="A2:C3"/>
    <mergeCell ref="A7:A8"/>
    <mergeCell ref="D5:G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L30"/>
  <sheetViews>
    <sheetView showGridLines="0" showRowColHeaders="0" rightToLeft="1" zoomScale="90" zoomScaleNormal="90" workbookViewId="0">
      <pane xSplit="1" ySplit="8" topLeftCell="B9" activePane="bottomRight" state="frozen"/>
      <selection activeCell="D34" sqref="D34"/>
      <selection pane="topRight" activeCell="D34" sqref="D34"/>
      <selection pane="bottomLeft" activeCell="D34" sqref="D34"/>
      <selection pane="bottomRight" activeCell="G14" sqref="G14"/>
    </sheetView>
  </sheetViews>
  <sheetFormatPr defaultColWidth="9.08984375" defaultRowHeight="14.5"/>
  <cols>
    <col min="1" max="1" width="24.6328125" style="298" customWidth="1"/>
    <col min="2" max="3" width="15.453125" style="298" customWidth="1"/>
    <col min="4" max="4" width="18.54296875" style="298" customWidth="1"/>
    <col min="5" max="6" width="15.453125" style="298" customWidth="1"/>
    <col min="7" max="7" width="17" style="298" customWidth="1"/>
    <col min="8" max="10" width="15.453125" style="298" customWidth="1"/>
    <col min="11" max="11" width="18" style="298" customWidth="1"/>
    <col min="12" max="12" width="18.90625" style="298" customWidth="1"/>
    <col min="13" max="13" width="14.453125" style="298" customWidth="1"/>
    <col min="14" max="14" width="9.08984375" style="298"/>
    <col min="15" max="15" width="20.54296875" style="298" bestFit="1" customWidth="1"/>
    <col min="16" max="16" width="9.08984375" style="298"/>
    <col min="17" max="17" width="12.08984375" style="298" bestFit="1" customWidth="1"/>
    <col min="18" max="16384" width="9.08984375" style="298"/>
  </cols>
  <sheetData>
    <row r="1" spans="1:9" ht="15" customHeight="1">
      <c r="A1" s="302"/>
      <c r="B1" s="303"/>
      <c r="C1" s="303"/>
      <c r="D1" s="303"/>
      <c r="E1" s="302"/>
      <c r="F1" s="302"/>
      <c r="G1" s="302"/>
    </row>
    <row r="2" spans="1:9" ht="15" customHeight="1">
      <c r="A2" s="948"/>
      <c r="B2" s="948"/>
      <c r="C2" s="948"/>
      <c r="D2" s="304"/>
      <c r="E2" s="304"/>
      <c r="F2" s="304"/>
      <c r="G2" s="304"/>
      <c r="H2" s="305"/>
    </row>
    <row r="3" spans="1:9" ht="15" customHeight="1">
      <c r="A3" s="948"/>
      <c r="B3" s="948"/>
      <c r="C3" s="948"/>
      <c r="D3" s="304"/>
      <c r="E3" s="304"/>
      <c r="F3" s="304"/>
      <c r="G3" s="304"/>
      <c r="H3" s="305"/>
    </row>
    <row r="4" spans="1:9" ht="24" customHeight="1">
      <c r="A4" s="968"/>
      <c r="B4" s="968"/>
      <c r="C4" s="968"/>
    </row>
    <row r="5" spans="1:9" ht="47.25" customHeight="1">
      <c r="D5" s="944" t="s">
        <v>1609</v>
      </c>
      <c r="E5" s="944"/>
      <c r="F5" s="944"/>
      <c r="G5" s="944"/>
      <c r="H5" s="299"/>
    </row>
    <row r="6" spans="1:9" ht="36" customHeight="1" thickBot="1"/>
    <row r="7" spans="1:9" ht="58.5" thickTop="1">
      <c r="A7" s="971" t="s">
        <v>81</v>
      </c>
      <c r="B7" s="553" t="s">
        <v>1443</v>
      </c>
      <c r="C7" s="553" t="s">
        <v>1433</v>
      </c>
      <c r="D7" s="553" t="s">
        <v>1436</v>
      </c>
      <c r="E7" s="553" t="s">
        <v>1437</v>
      </c>
      <c r="F7" s="553" t="s">
        <v>3</v>
      </c>
      <c r="G7" s="553" t="s">
        <v>1439</v>
      </c>
      <c r="H7" s="553" t="s">
        <v>1074</v>
      </c>
      <c r="I7" s="553" t="s">
        <v>1057</v>
      </c>
    </row>
    <row r="8" spans="1:9" ht="58.5" thickBot="1">
      <c r="A8" s="972"/>
      <c r="B8" s="554" t="s">
        <v>1068</v>
      </c>
      <c r="C8" s="554" t="s">
        <v>1434</v>
      </c>
      <c r="D8" s="554" t="s">
        <v>1435</v>
      </c>
      <c r="E8" s="554" t="s">
        <v>1438</v>
      </c>
      <c r="F8" s="554" t="s">
        <v>78</v>
      </c>
      <c r="G8" s="554" t="s">
        <v>1440</v>
      </c>
      <c r="H8" s="554" t="s">
        <v>1076</v>
      </c>
      <c r="I8" s="554" t="s">
        <v>1058</v>
      </c>
    </row>
    <row r="9" spans="1:9" ht="27" thickTop="1" thickBot="1">
      <c r="A9" s="415" t="s">
        <v>465</v>
      </c>
      <c r="B9" s="300">
        <v>5517.87</v>
      </c>
      <c r="C9" s="300">
        <v>1007.71</v>
      </c>
      <c r="D9" s="300">
        <v>1725.2</v>
      </c>
      <c r="E9" s="300">
        <v>632.9</v>
      </c>
      <c r="F9" s="367">
        <v>5</v>
      </c>
      <c r="G9" s="300">
        <v>15.5</v>
      </c>
      <c r="H9" s="367">
        <v>0</v>
      </c>
      <c r="I9" s="367">
        <v>2</v>
      </c>
    </row>
    <row r="10" spans="1:9" ht="27" thickTop="1" thickBot="1">
      <c r="A10" s="415" t="s">
        <v>479</v>
      </c>
      <c r="B10" s="300">
        <v>8017.57</v>
      </c>
      <c r="C10" s="300">
        <v>1750.59</v>
      </c>
      <c r="D10" s="300">
        <v>3258.55</v>
      </c>
      <c r="E10" s="300">
        <v>830.85</v>
      </c>
      <c r="F10" s="367">
        <v>5</v>
      </c>
      <c r="G10" s="300">
        <v>29.18</v>
      </c>
      <c r="H10" s="367">
        <v>1</v>
      </c>
      <c r="I10" s="367">
        <v>1</v>
      </c>
    </row>
    <row r="11" spans="1:9" ht="27" thickTop="1" thickBot="1">
      <c r="A11" s="415" t="s">
        <v>484</v>
      </c>
      <c r="B11" s="300">
        <v>14114.21</v>
      </c>
      <c r="C11" s="300">
        <v>1596.88</v>
      </c>
      <c r="D11" s="300">
        <v>7257</v>
      </c>
      <c r="E11" s="300">
        <v>2991.34</v>
      </c>
      <c r="F11" s="367">
        <v>5</v>
      </c>
      <c r="G11" s="300">
        <v>26.61</v>
      </c>
      <c r="H11" s="367">
        <v>0</v>
      </c>
      <c r="I11" s="367">
        <v>8</v>
      </c>
    </row>
    <row r="12" spans="1:9" ht="27" thickTop="1" thickBot="1">
      <c r="A12" s="415" t="s">
        <v>490</v>
      </c>
      <c r="B12" s="300">
        <v>26245.46</v>
      </c>
      <c r="C12" s="300">
        <v>2758.8</v>
      </c>
      <c r="D12" s="300">
        <v>12179.3</v>
      </c>
      <c r="E12" s="300">
        <v>3722.74</v>
      </c>
      <c r="F12" s="367">
        <v>4</v>
      </c>
      <c r="G12" s="300">
        <v>41.8</v>
      </c>
      <c r="H12" s="367">
        <v>2</v>
      </c>
      <c r="I12" s="367">
        <v>15</v>
      </c>
    </row>
    <row r="13" spans="1:9" ht="27" thickTop="1" thickBot="1">
      <c r="A13" s="415" t="s">
        <v>526</v>
      </c>
      <c r="B13" s="300">
        <v>24291.91</v>
      </c>
      <c r="C13" s="300">
        <v>2716.49</v>
      </c>
      <c r="D13" s="300">
        <v>12477.521000000001</v>
      </c>
      <c r="E13" s="300">
        <v>3832.55</v>
      </c>
      <c r="F13" s="367">
        <v>5</v>
      </c>
      <c r="G13" s="300">
        <v>42.45</v>
      </c>
      <c r="H13" s="367">
        <v>3</v>
      </c>
      <c r="I13" s="367">
        <v>16</v>
      </c>
    </row>
    <row r="14" spans="1:9" ht="27" thickTop="1" thickBot="1">
      <c r="A14" s="415" t="s">
        <v>1040</v>
      </c>
      <c r="B14" s="300">
        <v>22937.5</v>
      </c>
      <c r="C14" s="300">
        <v>2125.69</v>
      </c>
      <c r="D14" s="300">
        <v>11860.938</v>
      </c>
      <c r="E14" s="300">
        <v>4503.1499999999996</v>
      </c>
      <c r="F14" s="367">
        <v>7</v>
      </c>
      <c r="G14" s="300">
        <v>34.85</v>
      </c>
      <c r="H14" s="367">
        <v>3</v>
      </c>
      <c r="I14" s="367">
        <v>39</v>
      </c>
    </row>
    <row r="15" spans="1:9" ht="27" thickTop="1" thickBot="1">
      <c r="A15" s="415" t="s">
        <v>1102</v>
      </c>
      <c r="B15" s="300">
        <v>23652.32</v>
      </c>
      <c r="C15" s="300">
        <v>2683.4257773899999</v>
      </c>
      <c r="D15" s="300">
        <v>15251.799000000001</v>
      </c>
      <c r="E15" s="300">
        <v>7403.6406583999997</v>
      </c>
      <c r="F15" s="367">
        <v>12</v>
      </c>
      <c r="G15" s="300">
        <v>44.723762956499996</v>
      </c>
      <c r="H15" s="367">
        <v>4</v>
      </c>
      <c r="I15" s="367">
        <v>36</v>
      </c>
    </row>
    <row r="16" spans="1:9" ht="27" thickTop="1" thickBot="1">
      <c r="A16" s="415" t="s">
        <v>1118</v>
      </c>
      <c r="B16" s="300">
        <v>25975.83</v>
      </c>
      <c r="C16" s="300">
        <v>3839.9471642899998</v>
      </c>
      <c r="D16" s="300">
        <v>19025.273000000001</v>
      </c>
      <c r="E16" s="300">
        <v>8352.9595473999998</v>
      </c>
      <c r="F16" s="367">
        <v>14</v>
      </c>
      <c r="G16" s="300">
        <v>59.076110219999997</v>
      </c>
      <c r="H16" s="367">
        <v>10</v>
      </c>
      <c r="I16" s="367">
        <v>71</v>
      </c>
    </row>
    <row r="17" spans="1:12" ht="27" thickTop="1" thickBot="1">
      <c r="A17" s="415" t="s">
        <v>1309</v>
      </c>
      <c r="B17" s="300">
        <v>25010.01</v>
      </c>
      <c r="C17" s="300">
        <v>7113.15111325</v>
      </c>
      <c r="D17" s="300">
        <v>38522.722038599997</v>
      </c>
      <c r="E17" s="300">
        <f>12135632548.4/1000000</f>
        <v>12135.632548399999</v>
      </c>
      <c r="F17" s="367">
        <v>25</v>
      </c>
      <c r="G17" s="300">
        <v>111.14298614</v>
      </c>
      <c r="H17" s="367">
        <v>6</v>
      </c>
      <c r="I17" s="367">
        <v>62</v>
      </c>
    </row>
    <row r="18" spans="1:12" ht="27" thickTop="1" thickBot="1">
      <c r="A18" s="415" t="s">
        <v>1348</v>
      </c>
      <c r="B18" s="300">
        <v>21585.08</v>
      </c>
      <c r="C18" s="300">
        <v>2041.47</v>
      </c>
      <c r="D18" s="300">
        <v>34634.76</v>
      </c>
      <c r="E18" s="300">
        <v>11633.52</v>
      </c>
      <c r="F18" s="367">
        <v>31</v>
      </c>
      <c r="G18" s="300">
        <f>C18/60</f>
        <v>34.024500000000003</v>
      </c>
      <c r="H18" s="367">
        <v>10</v>
      </c>
      <c r="I18" s="367">
        <v>70</v>
      </c>
    </row>
    <row r="19" spans="1:12" ht="15.5" thickTop="1" thickBot="1">
      <c r="A19" s="295"/>
      <c r="L19" s="368"/>
    </row>
    <row r="20" spans="1:12" ht="15" thickBot="1">
      <c r="A20" s="295" t="s">
        <v>1075</v>
      </c>
      <c r="B20" s="296"/>
      <c r="C20" s="296"/>
      <c r="D20" s="296"/>
      <c r="E20" s="315"/>
      <c r="F20" s="296"/>
      <c r="G20" s="296"/>
      <c r="H20" s="296"/>
      <c r="I20" s="296"/>
      <c r="J20" s="296"/>
      <c r="K20" s="296"/>
      <c r="L20" s="368"/>
    </row>
    <row r="21" spans="1:12">
      <c r="A21" s="295"/>
      <c r="E21" s="302"/>
      <c r="L21" s="368"/>
    </row>
    <row r="22" spans="1:12" ht="15" thickBot="1">
      <c r="D22" s="316"/>
    </row>
    <row r="23" spans="1:12" ht="15" thickBot="1">
      <c r="D23" s="316"/>
      <c r="H23" s="317"/>
      <c r="J23" s="318"/>
    </row>
    <row r="24" spans="1:12">
      <c r="A24" s="319"/>
      <c r="D24" s="316"/>
    </row>
    <row r="25" spans="1:12">
      <c r="A25" s="319"/>
      <c r="G25" s="313"/>
      <c r="J25" s="309"/>
    </row>
    <row r="26" spans="1:12" ht="15" thickBot="1">
      <c r="A26" s="319"/>
      <c r="J26" s="313"/>
    </row>
    <row r="27" spans="1:12" ht="45.75" customHeight="1">
      <c r="F27" s="320"/>
      <c r="J27" s="321"/>
      <c r="L27" s="368"/>
    </row>
    <row r="29" spans="1:12">
      <c r="L29" s="369"/>
    </row>
    <row r="30" spans="1:12">
      <c r="J30" s="321"/>
    </row>
  </sheetData>
  <mergeCells count="4">
    <mergeCell ref="A2:C3"/>
    <mergeCell ref="A4:C4"/>
    <mergeCell ref="A7:A8"/>
    <mergeCell ref="D5:G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L39"/>
  <sheetViews>
    <sheetView showGridLines="0" showRowColHeaders="0" rightToLeft="1" topLeftCell="A8" zoomScale="90" zoomScaleNormal="90" workbookViewId="0">
      <selection activeCell="F30" sqref="F30"/>
    </sheetView>
  </sheetViews>
  <sheetFormatPr defaultColWidth="8.6328125" defaultRowHeight="14.5"/>
  <cols>
    <col min="1" max="1" width="19.54296875" style="298" customWidth="1"/>
    <col min="2" max="2" width="23.36328125" style="298" customWidth="1"/>
    <col min="3" max="7" width="15" style="298" customWidth="1"/>
    <col min="8" max="8" width="9.453125" style="298" bestFit="1" customWidth="1"/>
    <col min="9" max="16384" width="8.6328125" style="298"/>
  </cols>
  <sheetData>
    <row r="1" spans="1:10">
      <c r="A1" s="302"/>
      <c r="B1" s="303"/>
      <c r="C1" s="303"/>
      <c r="D1" s="303"/>
      <c r="E1" s="302"/>
      <c r="F1" s="302"/>
      <c r="G1" s="302"/>
    </row>
    <row r="2" spans="1:10" ht="15.5">
      <c r="A2" s="304"/>
      <c r="B2" s="304"/>
      <c r="C2" s="304"/>
      <c r="D2" s="304"/>
      <c r="E2" s="304"/>
      <c r="F2" s="304"/>
      <c r="G2" s="304"/>
      <c r="H2" s="305"/>
    </row>
    <row r="3" spans="1:10" ht="15.5">
      <c r="A3" s="304"/>
      <c r="B3" s="304"/>
      <c r="C3" s="304"/>
      <c r="D3" s="304"/>
      <c r="E3" s="304"/>
      <c r="F3" s="304"/>
      <c r="G3" s="304"/>
      <c r="H3" s="305"/>
    </row>
    <row r="4" spans="1:10" ht="15.5">
      <c r="A4" s="304"/>
      <c r="B4" s="304"/>
      <c r="C4" s="304"/>
      <c r="D4" s="304"/>
      <c r="E4" s="304"/>
      <c r="F4" s="304"/>
      <c r="G4" s="304"/>
      <c r="H4" s="305"/>
    </row>
    <row r="5" spans="1:10" ht="15.5">
      <c r="A5" s="941"/>
      <c r="B5" s="941"/>
      <c r="C5" s="941"/>
    </row>
    <row r="6" spans="1:10" ht="45.65" customHeight="1">
      <c r="B6" s="979" t="s">
        <v>1610</v>
      </c>
      <c r="C6" s="979"/>
      <c r="D6" s="979"/>
      <c r="E6" s="979"/>
      <c r="F6" s="979"/>
      <c r="G6" s="979"/>
    </row>
    <row r="7" spans="1:10" ht="26.5" thickBot="1">
      <c r="G7" s="419" t="s">
        <v>365</v>
      </c>
    </row>
    <row r="8" spans="1:10" ht="15" customHeight="1" thickTop="1">
      <c r="B8" s="939" t="s">
        <v>270</v>
      </c>
      <c r="C8" s="553" t="s">
        <v>1051</v>
      </c>
      <c r="D8" s="553" t="s">
        <v>1052</v>
      </c>
      <c r="E8" s="553" t="s">
        <v>244</v>
      </c>
      <c r="F8" s="553" t="s">
        <v>1053</v>
      </c>
      <c r="G8" s="553" t="s">
        <v>1054</v>
      </c>
      <c r="H8" s="353"/>
    </row>
    <row r="9" spans="1:10" ht="29.5" thickBot="1">
      <c r="B9" s="950"/>
      <c r="C9" s="554" t="s">
        <v>272</v>
      </c>
      <c r="D9" s="554" t="s">
        <v>273</v>
      </c>
      <c r="E9" s="554" t="s">
        <v>274</v>
      </c>
      <c r="F9" s="554" t="s">
        <v>275</v>
      </c>
      <c r="G9" s="554" t="s">
        <v>473</v>
      </c>
      <c r="H9" s="353"/>
    </row>
    <row r="10" spans="1:10" ht="15.75" customHeight="1" thickBot="1">
      <c r="B10" s="975"/>
      <c r="C10" s="960" t="s">
        <v>243</v>
      </c>
      <c r="D10" s="961"/>
      <c r="E10" s="961"/>
      <c r="F10" s="961"/>
      <c r="G10" s="962"/>
      <c r="H10" s="353"/>
    </row>
    <row r="11" spans="1:10" ht="15" thickBot="1">
      <c r="B11" s="940"/>
      <c r="C11" s="976" t="s">
        <v>271</v>
      </c>
      <c r="D11" s="977"/>
      <c r="E11" s="977"/>
      <c r="F11" s="977"/>
      <c r="G11" s="978"/>
      <c r="H11" s="353"/>
    </row>
    <row r="12" spans="1:10" ht="27" thickTop="1" thickBot="1">
      <c r="B12" s="415" t="s">
        <v>350</v>
      </c>
      <c r="C12" s="568">
        <f>SUM('-9-'!E10:E29)</f>
        <v>172815.02317299999</v>
      </c>
      <c r="D12" s="568">
        <f>SUM('-10-'!D10:D29)</f>
        <v>23458.877735999999</v>
      </c>
      <c r="E12" s="568">
        <f>SUM('-11-'!D10:D29)</f>
        <v>1106714.5818219997</v>
      </c>
      <c r="F12" s="568">
        <f>SUM('-12-'!D10:D29)</f>
        <v>3960266.4837820008</v>
      </c>
      <c r="G12" s="568">
        <f>SUM('-13-'!D9:D28)</f>
        <v>709430.23400000005</v>
      </c>
    </row>
    <row r="13" spans="1:10" ht="27" thickTop="1" thickBot="1">
      <c r="B13" s="415" t="s">
        <v>351</v>
      </c>
      <c r="C13" s="568">
        <f>SUM('-9-'!E10:E29)</f>
        <v>172815.02317299999</v>
      </c>
      <c r="D13" s="568">
        <f>SUM('-10-'!E10:E29)</f>
        <v>19909.424246000002</v>
      </c>
      <c r="E13" s="568">
        <f>SUM('-11-'!E10:E29)</f>
        <v>1107759.6744320001</v>
      </c>
      <c r="F13" s="568">
        <f>SUM('-12-'!E10:E29)</f>
        <v>4132806.2189999996</v>
      </c>
      <c r="G13" s="568">
        <f>SUM('-13-'!E9:E28)</f>
        <v>730083.53450000007</v>
      </c>
    </row>
    <row r="14" spans="1:10" ht="27" thickTop="1" thickBot="1">
      <c r="B14" s="415" t="s">
        <v>421</v>
      </c>
      <c r="C14" s="568">
        <f>SUM('-9-'!F10:F29)</f>
        <v>174439.81799999997</v>
      </c>
      <c r="D14" s="568">
        <f>SUM('-10-'!F10:F29)</f>
        <v>24186.192985999998</v>
      </c>
      <c r="E14" s="568">
        <f>SUM('-11-'!F10:F29)</f>
        <v>1134906.6329999999</v>
      </c>
      <c r="F14" s="568">
        <f>SUM('-12-'!F10:F29)</f>
        <v>4129109.1610000008</v>
      </c>
      <c r="G14" s="568">
        <f>SUM('-13-'!F9:F28)</f>
        <v>723206.19949999999</v>
      </c>
    </row>
    <row r="15" spans="1:10" ht="27" thickTop="1" thickBot="1">
      <c r="B15" s="415" t="s">
        <v>459</v>
      </c>
      <c r="C15" s="568">
        <f>SUM('-9-'!G10:G29)</f>
        <v>481778.69792900002</v>
      </c>
      <c r="D15" s="568">
        <f>SUM('-10-'!G10:G29)</f>
        <v>83776.419303000032</v>
      </c>
      <c r="E15" s="568">
        <f>SUM('-11-'!G10:G29)</f>
        <v>2185764.7526749996</v>
      </c>
      <c r="F15" s="568">
        <f>SUM('-12-'!G10:G29)</f>
        <v>5712775.6686559999</v>
      </c>
      <c r="G15" s="568">
        <f>SUM('-13-'!G9:G28)</f>
        <v>899184.95410000009</v>
      </c>
      <c r="I15" s="321"/>
      <c r="J15" s="321"/>
    </row>
    <row r="16" spans="1:10" ht="27" thickTop="1" thickBot="1">
      <c r="A16" s="366"/>
      <c r="B16" s="415" t="s">
        <v>465</v>
      </c>
      <c r="C16" s="568">
        <f>SUM('-9-'!H10:H29)</f>
        <v>411852.69755300006</v>
      </c>
      <c r="D16" s="568">
        <f>SUM('-10-'!H10:H29)</f>
        <v>74366.676817000014</v>
      </c>
      <c r="E16" s="568">
        <f>SUM('-11-'!H10:H29)</f>
        <v>2194421.3410740001</v>
      </c>
      <c r="F16" s="568">
        <f>SUM('-12-'!H10:H29)</f>
        <v>5797253.9922639998</v>
      </c>
      <c r="G16" s="568">
        <f>SUM('-13-'!H9:H28)</f>
        <v>948738.3802090002</v>
      </c>
      <c r="H16" s="42"/>
    </row>
    <row r="17" spans="1:12" ht="27" thickTop="1" thickBot="1">
      <c r="A17" s="366"/>
      <c r="B17" s="415" t="s">
        <v>479</v>
      </c>
      <c r="C17" s="568">
        <f>SUM('-9-'!I10:I29)</f>
        <v>293065.071666</v>
      </c>
      <c r="D17" s="568">
        <f>SUM('-10-'!I10:I29)</f>
        <v>26173.864727</v>
      </c>
      <c r="E17" s="568">
        <f>SUM('-11-'!I10:I29)</f>
        <v>2228572.634786</v>
      </c>
      <c r="F17" s="568">
        <f>SUM('-12-'!I10:I29)</f>
        <v>6250486.3637919994</v>
      </c>
      <c r="G17" s="568">
        <f>SUM('-13-'!I9:I28)</f>
        <v>1298800.2445873998</v>
      </c>
      <c r="H17" s="42"/>
    </row>
    <row r="18" spans="1:12" ht="27" thickTop="1" thickBot="1">
      <c r="A18" s="366"/>
      <c r="B18" s="415" t="s">
        <v>484</v>
      </c>
      <c r="C18" s="568">
        <f>SUM('-9-'!J10:J29)</f>
        <v>398081.66263099998</v>
      </c>
      <c r="D18" s="568">
        <f>SUM('-10-'!J10:J29)</f>
        <v>65312.867664999998</v>
      </c>
      <c r="E18" s="568">
        <f>SUM('-11-'!J10:J29)</f>
        <v>2239845.4125179998</v>
      </c>
      <c r="F18" s="568">
        <f>SUM('-12-'!J10:J29)</f>
        <v>6353558.8061080007</v>
      </c>
      <c r="G18" s="568">
        <f>SUM('-13-'!J9:J28)</f>
        <v>1217728.8602000002</v>
      </c>
      <c r="H18" s="42"/>
    </row>
    <row r="19" spans="1:12" ht="27" thickTop="1" thickBot="1">
      <c r="A19" s="366"/>
      <c r="B19" s="415" t="s">
        <v>490</v>
      </c>
      <c r="C19" s="568">
        <f>SUM('-9-'!K10:K29)</f>
        <v>422536.45298799995</v>
      </c>
      <c r="D19" s="568">
        <f>SUM('-10-'!K10:K29)</f>
        <v>74685.683116999993</v>
      </c>
      <c r="E19" s="568">
        <f>SUM('-11-'!K10:K29)</f>
        <v>2439008.339983</v>
      </c>
      <c r="F19" s="568">
        <f>SUM('-12-'!K10:K29)</f>
        <v>6453279.6642030003</v>
      </c>
      <c r="G19" s="568">
        <f>SUM('-13-'!K9:K28)</f>
        <v>1302188.4455650002</v>
      </c>
    </row>
    <row r="20" spans="1:12" ht="27" thickTop="1" thickBot="1">
      <c r="A20" s="366"/>
      <c r="B20" s="415" t="s">
        <v>526</v>
      </c>
      <c r="C20" s="568">
        <f>SUM('-9-'!L10:L29)</f>
        <v>485675.70506278105</v>
      </c>
      <c r="D20" s="568">
        <f>SUM('-10-'!L10:L29)</f>
        <v>109914.73764299999</v>
      </c>
      <c r="E20" s="568">
        <f>SUM('-11-'!L10:L29)</f>
        <v>2480726.6608270002</v>
      </c>
      <c r="F20" s="568">
        <f>SUM('-12-'!L10:L29)</f>
        <v>6562535.2624500012</v>
      </c>
      <c r="G20" s="568">
        <f>SUM('-13-'!L9:L28)</f>
        <v>1295893.8873349999</v>
      </c>
      <c r="H20" s="321"/>
    </row>
    <row r="21" spans="1:12" ht="27" thickTop="1" thickBot="1">
      <c r="A21" s="366"/>
      <c r="B21" s="415" t="s">
        <v>1040</v>
      </c>
      <c r="C21" s="568">
        <f>SUM('-9-'!M10:M29)</f>
        <v>554758.12038900005</v>
      </c>
      <c r="D21" s="568">
        <f>SUM('-10-'!M10:M29)</f>
        <v>134188.13696099998</v>
      </c>
      <c r="E21" s="568">
        <f>SUM('-11-'!M10:M29)</f>
        <v>2581435.0631559999</v>
      </c>
      <c r="F21" s="568">
        <f>SUM('-12-'!M10:M29)</f>
        <v>6754753.3324560001</v>
      </c>
      <c r="G21" s="568">
        <f>SUM('-13-'!M9:M28)</f>
        <v>1304541.998747</v>
      </c>
      <c r="H21" s="321"/>
    </row>
    <row r="22" spans="1:12" ht="27" thickTop="1" thickBot="1">
      <c r="A22" s="366"/>
      <c r="B22" s="415" t="s">
        <v>1102</v>
      </c>
      <c r="C22" s="568">
        <f>SUM('-9-'!N10:N29)</f>
        <v>610935.13542599999</v>
      </c>
      <c r="D22" s="568">
        <f>SUM('-10-'!N10:N29)</f>
        <v>152290.10315399998</v>
      </c>
      <c r="E22" s="568">
        <f>SUM('-11-'!N10:N29)</f>
        <v>2658712.0661220001</v>
      </c>
      <c r="F22" s="568">
        <f>SUM('-12-'!N10:N29)</f>
        <v>6868511.6568050003</v>
      </c>
      <c r="G22" s="568">
        <f>SUM('-13-'!N9:N28)</f>
        <v>1305155.7143120002</v>
      </c>
      <c r="H22" s="366"/>
      <c r="I22" s="366"/>
    </row>
    <row r="23" spans="1:12" ht="27" thickTop="1" thickBot="1">
      <c r="B23" s="415" t="s">
        <v>1118</v>
      </c>
      <c r="C23" s="568">
        <f>SUM('-9-'!O10:O29)</f>
        <v>672757.81939221895</v>
      </c>
      <c r="D23" s="568">
        <f>SUM('-10-'!O10:O29)</f>
        <v>154488.33973599999</v>
      </c>
      <c r="E23" s="568">
        <f>SUM('-11-'!O10:O29)</f>
        <v>2751574.6207209998</v>
      </c>
      <c r="F23" s="568">
        <f>SUM('-12-'!O10:O29)</f>
        <v>7084757.2365530003</v>
      </c>
      <c r="G23" s="568">
        <f>SUM('-13-'!O9:O28)</f>
        <v>1326132.2044290002</v>
      </c>
    </row>
    <row r="24" spans="1:12" ht="27" thickTop="1" thickBot="1">
      <c r="B24" s="415" t="s">
        <v>1309</v>
      </c>
      <c r="C24" s="568">
        <f>SUM('-9-'!P10:P29)</f>
        <v>757512.28951110004</v>
      </c>
      <c r="D24" s="568">
        <f>SUM('-10-'!P10:P29)</f>
        <v>192862.95410999999</v>
      </c>
      <c r="E24" s="568">
        <f>SUM('-11-'!P10:P29)</f>
        <v>2947569.5947739994</v>
      </c>
      <c r="F24" s="568">
        <f>SUM('-12-'!P10:P29)</f>
        <v>7425451.2806840008</v>
      </c>
      <c r="G24" s="568">
        <f>SUM('-13-'!P9:P28)</f>
        <v>1295242.356015</v>
      </c>
    </row>
    <row r="25" spans="1:12" ht="15" customHeight="1" thickTop="1">
      <c r="B25" s="973" t="s">
        <v>1358</v>
      </c>
      <c r="C25" s="973"/>
      <c r="D25" s="973"/>
      <c r="E25" s="973"/>
      <c r="F25" s="973"/>
      <c r="G25" s="974"/>
    </row>
    <row r="26" spans="1:12" ht="15" thickBot="1">
      <c r="B26" s="973" t="s">
        <v>1359</v>
      </c>
      <c r="C26" s="973"/>
      <c r="D26" s="973"/>
      <c r="E26" s="973"/>
      <c r="F26" s="973"/>
      <c r="G26" s="974"/>
    </row>
    <row r="27" spans="1:12" ht="27" thickTop="1" thickBot="1">
      <c r="B27" s="415" t="s">
        <v>1041</v>
      </c>
      <c r="C27" s="568">
        <f>SUM('-14-'!D10:D17)</f>
        <v>1165.6886169999998</v>
      </c>
      <c r="D27" s="568">
        <f>SUM('-15-'!D10:D17)</f>
        <v>266.97729399999997</v>
      </c>
      <c r="E27" s="568">
        <f>SUM('-16-'!D10:D17)</f>
        <v>2631.166823</v>
      </c>
      <c r="F27" s="568">
        <f>SUM('-17-'!D10:D17)</f>
        <v>3527.1722120000004</v>
      </c>
      <c r="G27" s="568">
        <f>SUM('-18-'!D9:D17)</f>
        <v>504.27287680000001</v>
      </c>
    </row>
    <row r="28" spans="1:12" ht="27" thickTop="1" thickBot="1">
      <c r="B28" s="415" t="s">
        <v>1119</v>
      </c>
      <c r="C28" s="568">
        <f>SUM('-14-'!E10:E17)</f>
        <v>2349.2225550000003</v>
      </c>
      <c r="D28" s="568">
        <f>SUM('-15-'!E10:E17)</f>
        <v>264.57654200000002</v>
      </c>
      <c r="E28" s="568">
        <f>SUM('-16-'!E10:E17)</f>
        <v>4243.0716339999999</v>
      </c>
      <c r="F28" s="568">
        <f>SUM('-17-'!E10:E17)</f>
        <v>7195.0778320000009</v>
      </c>
      <c r="G28" s="568">
        <f>SUM('-16-'!E9:E17)</f>
        <v>4243.0716339999999</v>
      </c>
    </row>
    <row r="29" spans="1:12" ht="15" thickTop="1">
      <c r="I29" s="321"/>
      <c r="J29" s="321"/>
      <c r="K29" s="321"/>
      <c r="L29" s="321"/>
    </row>
    <row r="30" spans="1:12">
      <c r="B30" s="295" t="s">
        <v>1360</v>
      </c>
      <c r="G30" s="349" t="s">
        <v>1363</v>
      </c>
    </row>
    <row r="31" spans="1:12">
      <c r="B31" s="295" t="s">
        <v>1361</v>
      </c>
      <c r="G31" s="349" t="s">
        <v>1364</v>
      </c>
    </row>
    <row r="32" spans="1:12">
      <c r="B32" s="295" t="s">
        <v>1362</v>
      </c>
      <c r="G32" s="349" t="s">
        <v>1365</v>
      </c>
    </row>
    <row r="38" spans="2:7">
      <c r="B38" s="295"/>
      <c r="C38" s="349"/>
      <c r="D38" s="349"/>
      <c r="E38" s="349"/>
      <c r="F38" s="349"/>
      <c r="G38" s="345"/>
    </row>
    <row r="39" spans="2:7">
      <c r="B39" s="295"/>
      <c r="C39" s="349"/>
      <c r="D39" s="349"/>
      <c r="E39" s="349"/>
      <c r="F39" s="349"/>
      <c r="G39" s="345"/>
    </row>
  </sheetData>
  <mergeCells count="8">
    <mergeCell ref="B25:G25"/>
    <mergeCell ref="B26:G26"/>
    <mergeCell ref="A5:C5"/>
    <mergeCell ref="B8:B11"/>
    <mergeCell ref="C10:G10"/>
    <mergeCell ref="C11:G11"/>
    <mergeCell ref="B6:E6"/>
    <mergeCell ref="F6:G6"/>
  </mergeCells>
  <hyperlinks>
    <hyperlink ref="A5:C5" location="Main!G8" display="العودة للصفحة الرئيسية" xr:uid="{00000000-0004-0000-10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R48"/>
  <sheetViews>
    <sheetView showGridLines="0" showRowColHeaders="0" rightToLeft="1" zoomScale="70" zoomScaleNormal="70" workbookViewId="0">
      <pane xSplit="3" ySplit="9" topLeftCell="E10" activePane="bottomRight" state="frozen"/>
      <selection pane="topRight" activeCell="D1" sqref="D1"/>
      <selection pane="bottomLeft" activeCell="A10" sqref="A10"/>
      <selection pane="bottomRight" activeCell="P10" sqref="P10"/>
    </sheetView>
  </sheetViews>
  <sheetFormatPr defaultColWidth="8.6328125" defaultRowHeight="14.5"/>
  <cols>
    <col min="1" max="1" width="9.453125" style="298" customWidth="1"/>
    <col min="2" max="2" width="23.36328125" style="298" customWidth="1"/>
    <col min="3" max="3" width="20.54296875" style="298" customWidth="1"/>
    <col min="4" max="16" width="17.36328125" style="298" customWidth="1"/>
    <col min="17" max="35" width="14.36328125" style="298" customWidth="1"/>
    <col min="36" max="16384" width="8.6328125" style="298"/>
  </cols>
  <sheetData>
    <row r="1" spans="1:18" ht="15" customHeight="1">
      <c r="A1" s="302"/>
      <c r="B1" s="303"/>
      <c r="C1" s="303"/>
    </row>
    <row r="2" spans="1:18" ht="15" customHeight="1">
      <c r="A2" s="304"/>
      <c r="B2" s="304"/>
      <c r="C2" s="304"/>
    </row>
    <row r="3" spans="1:18" ht="15" customHeight="1">
      <c r="A3" s="304"/>
      <c r="B3" s="304"/>
    </row>
    <row r="4" spans="1:18" ht="15" customHeight="1">
      <c r="A4" s="304"/>
      <c r="B4" s="304"/>
      <c r="C4" s="304"/>
    </row>
    <row r="5" spans="1:18" ht="15.5">
      <c r="A5" s="941"/>
      <c r="B5" s="941"/>
      <c r="C5" s="941"/>
    </row>
    <row r="6" spans="1:18" ht="55.5" customHeight="1">
      <c r="C6" s="944" t="s">
        <v>1611</v>
      </c>
      <c r="D6" s="944"/>
      <c r="E6" s="944"/>
      <c r="F6" s="944"/>
    </row>
    <row r="7" spans="1:18" ht="30.75" customHeight="1" thickBot="1">
      <c r="H7" s="352"/>
      <c r="I7" s="352"/>
      <c r="J7" s="352"/>
      <c r="O7" s="980" t="s">
        <v>365</v>
      </c>
      <c r="P7" s="980"/>
    </row>
    <row r="8" spans="1:18" ht="24" thickBot="1">
      <c r="F8" s="358"/>
      <c r="G8" s="358"/>
    </row>
    <row r="9" spans="1:18" ht="44" thickBot="1">
      <c r="A9" s="960" t="s">
        <v>81</v>
      </c>
      <c r="B9" s="961"/>
      <c r="C9" s="962"/>
      <c r="D9" s="540" t="s">
        <v>1409</v>
      </c>
      <c r="E9" s="540" t="s">
        <v>351</v>
      </c>
      <c r="F9" s="540" t="s">
        <v>421</v>
      </c>
      <c r="G9" s="540" t="s">
        <v>1410</v>
      </c>
      <c r="H9" s="540" t="s">
        <v>1411</v>
      </c>
      <c r="I9" s="540" t="s">
        <v>1412</v>
      </c>
      <c r="J9" s="540" t="s">
        <v>1413</v>
      </c>
      <c r="K9" s="540" t="s">
        <v>490</v>
      </c>
      <c r="L9" s="540" t="s">
        <v>1414</v>
      </c>
      <c r="M9" s="540" t="s">
        <v>1415</v>
      </c>
      <c r="N9" s="540" t="s">
        <v>1416</v>
      </c>
      <c r="O9" s="540" t="s">
        <v>1118</v>
      </c>
      <c r="P9" s="540" t="s">
        <v>1417</v>
      </c>
    </row>
    <row r="10" spans="1:18" ht="32.4" customHeight="1" thickBot="1">
      <c r="A10" s="981" t="s">
        <v>295</v>
      </c>
      <c r="B10" s="540" t="s">
        <v>245</v>
      </c>
      <c r="C10" s="540" t="s">
        <v>278</v>
      </c>
      <c r="D10" s="569">
        <v>2314.183</v>
      </c>
      <c r="E10" s="569">
        <v>2939.1759999999999</v>
      </c>
      <c r="F10" s="569">
        <v>2667.5729999999999</v>
      </c>
      <c r="G10" s="569">
        <v>3081.7653000000028</v>
      </c>
      <c r="H10" s="569">
        <v>1688.0669999999998</v>
      </c>
      <c r="I10" s="569">
        <v>1725.635</v>
      </c>
      <c r="J10" s="569">
        <v>1470.6759999999995</v>
      </c>
      <c r="K10" s="569">
        <v>2231.0683929999996</v>
      </c>
      <c r="L10" s="569">
        <v>1585.1761017810002</v>
      </c>
      <c r="M10" s="569">
        <v>2577.8113000000003</v>
      </c>
      <c r="N10" s="569">
        <v>1761.9580000000001</v>
      </c>
      <c r="O10" s="569">
        <v>4150.9783482189996</v>
      </c>
      <c r="P10" s="569">
        <v>3405.4190700000008</v>
      </c>
      <c r="Q10" s="124"/>
      <c r="R10" s="124"/>
    </row>
    <row r="11" spans="1:18" ht="32.4" customHeight="1" thickBot="1">
      <c r="A11" s="982"/>
      <c r="B11" s="540" t="s">
        <v>246</v>
      </c>
      <c r="C11" s="540" t="s">
        <v>1451</v>
      </c>
      <c r="D11" s="569">
        <v>19005.616999999998</v>
      </c>
      <c r="E11" s="569">
        <v>19369.062999999998</v>
      </c>
      <c r="F11" s="569">
        <v>19685.187000000002</v>
      </c>
      <c r="G11" s="569">
        <v>18875.403000000006</v>
      </c>
      <c r="H11" s="569">
        <v>20224.47</v>
      </c>
      <c r="I11" s="569">
        <v>20677.061999999998</v>
      </c>
      <c r="J11" s="569">
        <v>20353.692999999999</v>
      </c>
      <c r="K11" s="569">
        <v>20950.648361000007</v>
      </c>
      <c r="L11" s="569">
        <v>21485.481999999996</v>
      </c>
      <c r="M11" s="569">
        <v>21732.998</v>
      </c>
      <c r="N11" s="569">
        <v>21726.109</v>
      </c>
      <c r="O11" s="569">
        <v>22844.484999999993</v>
      </c>
      <c r="P11" s="569">
        <v>23223.130999999998</v>
      </c>
      <c r="Q11" s="124"/>
      <c r="R11" s="124"/>
    </row>
    <row r="12" spans="1:18" ht="32.4" customHeight="1" thickBot="1">
      <c r="A12" s="982"/>
      <c r="B12" s="540" t="s">
        <v>247</v>
      </c>
      <c r="C12" s="540" t="s">
        <v>1450</v>
      </c>
      <c r="D12" s="569">
        <v>362.64700000000005</v>
      </c>
      <c r="E12" s="569">
        <v>319.48399999999998</v>
      </c>
      <c r="F12" s="569">
        <v>278.78199999999998</v>
      </c>
      <c r="G12" s="569">
        <v>645.65300000000002</v>
      </c>
      <c r="H12" s="569">
        <v>480.45300000000003</v>
      </c>
      <c r="I12" s="569">
        <v>359.428</v>
      </c>
      <c r="J12" s="569">
        <v>396.68199999999996</v>
      </c>
      <c r="K12" s="569">
        <v>382.46199999999999</v>
      </c>
      <c r="L12" s="569">
        <v>469.38800000000003</v>
      </c>
      <c r="M12" s="569">
        <v>345.07</v>
      </c>
      <c r="N12" s="569">
        <v>320.892</v>
      </c>
      <c r="O12" s="569">
        <v>358.33799999999997</v>
      </c>
      <c r="P12" s="569">
        <v>460.67599999999999</v>
      </c>
      <c r="Q12" s="124"/>
      <c r="R12" s="124"/>
    </row>
    <row r="13" spans="1:18" ht="32.4" customHeight="1" thickBot="1">
      <c r="A13" s="982"/>
      <c r="B13" s="540" t="s">
        <v>248</v>
      </c>
      <c r="C13" s="540" t="s">
        <v>1453</v>
      </c>
      <c r="D13" s="569">
        <v>1530.4680000000001</v>
      </c>
      <c r="E13" s="569">
        <v>1118.3879999999999</v>
      </c>
      <c r="F13" s="569">
        <v>1081.336</v>
      </c>
      <c r="G13" s="569">
        <v>1044.1800000000003</v>
      </c>
      <c r="H13" s="569">
        <v>903.65200000000004</v>
      </c>
      <c r="I13" s="569">
        <v>508.68700000000001</v>
      </c>
      <c r="J13" s="569">
        <v>615.78300000000002</v>
      </c>
      <c r="K13" s="569">
        <v>615.75600000000031</v>
      </c>
      <c r="L13" s="569">
        <v>829.21999999999991</v>
      </c>
      <c r="M13" s="569">
        <v>1143.085</v>
      </c>
      <c r="N13" s="569">
        <v>922.61699999999996</v>
      </c>
      <c r="O13" s="569">
        <v>1263.01</v>
      </c>
      <c r="P13" s="569">
        <v>7408.1809999999987</v>
      </c>
      <c r="Q13" s="124"/>
      <c r="R13" s="124"/>
    </row>
    <row r="14" spans="1:18" ht="32.4" customHeight="1" thickBot="1">
      <c r="A14" s="982"/>
      <c r="B14" s="540" t="s">
        <v>534</v>
      </c>
      <c r="C14" s="540" t="s">
        <v>1452</v>
      </c>
      <c r="D14" s="569">
        <v>545.02799999999991</v>
      </c>
      <c r="E14" s="569">
        <v>592.279</v>
      </c>
      <c r="F14" s="569">
        <v>587.22500000000002</v>
      </c>
      <c r="G14" s="569">
        <v>756.72900000000027</v>
      </c>
      <c r="H14" s="569">
        <v>557.33000000000004</v>
      </c>
      <c r="I14" s="569">
        <v>574.05700000000002</v>
      </c>
      <c r="J14" s="569">
        <v>614.98800000000006</v>
      </c>
      <c r="K14" s="569">
        <v>654.25316799999996</v>
      </c>
      <c r="L14" s="569">
        <v>602.53899999999999</v>
      </c>
      <c r="M14" s="569">
        <v>728.21899999999994</v>
      </c>
      <c r="N14" s="569">
        <v>856.78700000000003</v>
      </c>
      <c r="O14" s="569">
        <v>1181.7462739999996</v>
      </c>
      <c r="P14" s="569">
        <v>1191.481</v>
      </c>
      <c r="Q14" s="124"/>
      <c r="R14" s="124"/>
    </row>
    <row r="15" spans="1:18" ht="32.4" customHeight="1" thickBot="1">
      <c r="A15" s="982"/>
      <c r="B15" s="540" t="s">
        <v>249</v>
      </c>
      <c r="C15" s="540" t="s">
        <v>1449</v>
      </c>
      <c r="D15" s="569">
        <v>1689.961</v>
      </c>
      <c r="E15" s="569">
        <v>1737.2650000000001</v>
      </c>
      <c r="F15" s="569">
        <v>2030.3720000000001</v>
      </c>
      <c r="G15" s="569">
        <v>1820.3790880000015</v>
      </c>
      <c r="H15" s="569">
        <v>3165.9950490000001</v>
      </c>
      <c r="I15" s="569">
        <v>978.11515499999985</v>
      </c>
      <c r="J15" s="569">
        <v>1211.529724</v>
      </c>
      <c r="K15" s="569">
        <v>1581.525963</v>
      </c>
      <c r="L15" s="569">
        <v>1299.0151170000001</v>
      </c>
      <c r="M15" s="569">
        <v>1470.3055570000001</v>
      </c>
      <c r="N15" s="569">
        <v>1646.9242609999999</v>
      </c>
      <c r="O15" s="569">
        <v>1952.4334939999999</v>
      </c>
      <c r="P15" s="569">
        <v>2017.7037409999998</v>
      </c>
      <c r="Q15" s="124"/>
      <c r="R15" s="124"/>
    </row>
    <row r="16" spans="1:18" ht="32.4" customHeight="1" thickBot="1">
      <c r="A16" s="982"/>
      <c r="B16" s="540" t="s">
        <v>250</v>
      </c>
      <c r="C16" s="540" t="s">
        <v>1448</v>
      </c>
      <c r="D16" s="569">
        <v>726.81400000000008</v>
      </c>
      <c r="E16" s="569">
        <v>1156.5830000000001</v>
      </c>
      <c r="F16" s="569">
        <v>1230.7729999999999</v>
      </c>
      <c r="G16" s="569">
        <v>1507.4070000000002</v>
      </c>
      <c r="H16" s="569">
        <v>1040.0929999999998</v>
      </c>
      <c r="I16" s="569">
        <v>668.82299999999998</v>
      </c>
      <c r="J16" s="569">
        <v>707.952</v>
      </c>
      <c r="K16" s="569">
        <v>769.25000000000045</v>
      </c>
      <c r="L16" s="569">
        <v>769.60199999999986</v>
      </c>
      <c r="M16" s="569">
        <v>793.30899999999997</v>
      </c>
      <c r="N16" s="569">
        <v>888.61300000000006</v>
      </c>
      <c r="O16" s="569">
        <v>962.404</v>
      </c>
      <c r="P16" s="569">
        <v>1042.136</v>
      </c>
      <c r="Q16" s="124"/>
      <c r="R16" s="124"/>
    </row>
    <row r="17" spans="1:18" ht="32.4" customHeight="1" thickBot="1">
      <c r="A17" s="982"/>
      <c r="B17" s="540" t="s">
        <v>251</v>
      </c>
      <c r="C17" s="540" t="s">
        <v>280</v>
      </c>
      <c r="D17" s="569">
        <v>2404.8250000000003</v>
      </c>
      <c r="E17" s="569">
        <v>2307.0520000000001</v>
      </c>
      <c r="F17" s="569">
        <v>2278.9789999999998</v>
      </c>
      <c r="G17" s="569">
        <v>2321.7100000000009</v>
      </c>
      <c r="H17" s="569">
        <v>3820.2190000000001</v>
      </c>
      <c r="I17" s="569">
        <v>4043.4409999999993</v>
      </c>
      <c r="J17" s="569">
        <v>4393.9389999999994</v>
      </c>
      <c r="K17" s="569">
        <v>4272.7829999999994</v>
      </c>
      <c r="L17" s="569">
        <v>4011.5972499999993</v>
      </c>
      <c r="M17" s="569">
        <v>4707.1391879999992</v>
      </c>
      <c r="N17" s="569">
        <v>4740.0910000000003</v>
      </c>
      <c r="O17" s="569">
        <v>4859.1187339999988</v>
      </c>
      <c r="P17" s="569">
        <v>5342.0878769999999</v>
      </c>
      <c r="Q17" s="124"/>
      <c r="R17" s="124"/>
    </row>
    <row r="18" spans="1:18" ht="32.4" customHeight="1" thickBot="1">
      <c r="A18" s="982"/>
      <c r="B18" s="540" t="s">
        <v>252</v>
      </c>
      <c r="C18" s="540" t="s">
        <v>1447</v>
      </c>
      <c r="D18" s="569">
        <v>2433.725907</v>
      </c>
      <c r="E18" s="569">
        <v>2364.123</v>
      </c>
      <c r="F18" s="569">
        <v>2363.692</v>
      </c>
      <c r="G18" s="569">
        <v>2258.9115900000006</v>
      </c>
      <c r="H18" s="569">
        <v>2582.3270000000002</v>
      </c>
      <c r="I18" s="569">
        <v>2230.9386549999999</v>
      </c>
      <c r="J18" s="569">
        <v>2392.5231269999999</v>
      </c>
      <c r="K18" s="569">
        <v>2661.1471230000006</v>
      </c>
      <c r="L18" s="569">
        <v>2861.9594460000003</v>
      </c>
      <c r="M18" s="569">
        <v>2502.259305</v>
      </c>
      <c r="N18" s="569">
        <v>2571.7405829999998</v>
      </c>
      <c r="O18" s="569">
        <v>2777.7292360000001</v>
      </c>
      <c r="P18" s="569">
        <v>3063.6034879999997</v>
      </c>
      <c r="Q18" s="124"/>
      <c r="R18" s="124"/>
    </row>
    <row r="19" spans="1:18" ht="32.4" customHeight="1" thickBot="1">
      <c r="A19" s="982"/>
      <c r="B19" s="540" t="s">
        <v>253</v>
      </c>
      <c r="C19" s="540" t="s">
        <v>282</v>
      </c>
      <c r="D19" s="569">
        <v>1016.8589999999999</v>
      </c>
      <c r="E19" s="569">
        <v>853.79399999999998</v>
      </c>
      <c r="F19" s="569">
        <v>772.98500000000001</v>
      </c>
      <c r="G19" s="569">
        <v>987.10600000000068</v>
      </c>
      <c r="H19" s="569">
        <v>988.01</v>
      </c>
      <c r="I19" s="569">
        <v>533.51199999999994</v>
      </c>
      <c r="J19" s="569">
        <v>742.21700000000021</v>
      </c>
      <c r="K19" s="569">
        <v>518.596</v>
      </c>
      <c r="L19" s="569">
        <v>1111.6370000000002</v>
      </c>
      <c r="M19" s="569">
        <v>938.96599999999989</v>
      </c>
      <c r="N19" s="569">
        <v>874.06199999999978</v>
      </c>
      <c r="O19" s="569">
        <v>811.61599999999999</v>
      </c>
      <c r="P19" s="569">
        <v>1146.6130000000003</v>
      </c>
      <c r="Q19" s="124"/>
      <c r="R19" s="124"/>
    </row>
    <row r="20" spans="1:18" ht="32.4" customHeight="1" thickBot="1">
      <c r="A20" s="982"/>
      <c r="B20" s="540" t="s">
        <v>254</v>
      </c>
      <c r="C20" s="540" t="s">
        <v>1446</v>
      </c>
      <c r="D20" s="569">
        <v>11517.324000000001</v>
      </c>
      <c r="E20" s="569">
        <v>11900.380999999999</v>
      </c>
      <c r="F20" s="569">
        <v>11833.621999999999</v>
      </c>
      <c r="G20" s="569">
        <v>320719.85800000001</v>
      </c>
      <c r="H20" s="569">
        <v>258051.17</v>
      </c>
      <c r="I20" s="569">
        <v>146423.69200000001</v>
      </c>
      <c r="J20" s="569">
        <v>238551.2</v>
      </c>
      <c r="K20" s="569">
        <v>254675.82399999991</v>
      </c>
      <c r="L20" s="569">
        <v>313378.55</v>
      </c>
      <c r="M20" s="569">
        <v>364629.89299999998</v>
      </c>
      <c r="N20" s="569">
        <v>420603.04199999996</v>
      </c>
      <c r="O20" s="569">
        <v>463691.92</v>
      </c>
      <c r="P20" s="569">
        <v>535710.50600000005</v>
      </c>
      <c r="Q20" s="124"/>
      <c r="R20" s="124"/>
    </row>
    <row r="21" spans="1:18" ht="32.4" customHeight="1" thickBot="1">
      <c r="A21" s="982"/>
      <c r="B21" s="540" t="s">
        <v>255</v>
      </c>
      <c r="C21" s="540" t="s">
        <v>283</v>
      </c>
      <c r="D21" s="569">
        <v>12304.989000000001</v>
      </c>
      <c r="E21" s="569">
        <v>17367.324000000001</v>
      </c>
      <c r="F21" s="569">
        <v>21738.092000000001</v>
      </c>
      <c r="G21" s="569">
        <v>17310.328999999998</v>
      </c>
      <c r="H21" s="569">
        <v>12074.5</v>
      </c>
      <c r="I21" s="569">
        <v>18222.803999999996</v>
      </c>
      <c r="J21" s="569">
        <v>21491.353999999999</v>
      </c>
      <c r="K21" s="569">
        <v>20585.578000000009</v>
      </c>
      <c r="L21" s="569">
        <v>14225</v>
      </c>
      <c r="M21" s="569">
        <v>19718.289000000001</v>
      </c>
      <c r="N21" s="569">
        <v>22653.771000000001</v>
      </c>
      <c r="O21" s="569">
        <v>17011.603999999992</v>
      </c>
      <c r="P21" s="569">
        <v>15767.710000000001</v>
      </c>
      <c r="Q21" s="124"/>
      <c r="R21" s="124"/>
    </row>
    <row r="22" spans="1:18" ht="32.4" customHeight="1" thickBot="1">
      <c r="A22" s="982"/>
      <c r="B22" s="540" t="s">
        <v>256</v>
      </c>
      <c r="C22" s="540" t="s">
        <v>284</v>
      </c>
      <c r="D22" s="569">
        <v>61434.034879000006</v>
      </c>
      <c r="E22" s="569">
        <v>57526.703999999998</v>
      </c>
      <c r="F22" s="569">
        <v>53962.472999999998</v>
      </c>
      <c r="G22" s="569">
        <v>52696.212162999989</v>
      </c>
      <c r="H22" s="569">
        <v>50547.257333000009</v>
      </c>
      <c r="I22" s="569">
        <v>42060.802554999987</v>
      </c>
      <c r="J22" s="569">
        <v>50736.481614000011</v>
      </c>
      <c r="K22" s="569">
        <v>55969.487445999985</v>
      </c>
      <c r="L22" s="569">
        <v>65086.999837000003</v>
      </c>
      <c r="M22" s="569">
        <v>74983.965116999985</v>
      </c>
      <c r="N22" s="569">
        <v>69961.151152999999</v>
      </c>
      <c r="O22" s="569">
        <v>85599.154679999978</v>
      </c>
      <c r="P22" s="569">
        <v>84755.936052999998</v>
      </c>
      <c r="Q22" s="124"/>
      <c r="R22" s="124"/>
    </row>
    <row r="23" spans="1:18" ht="32.4" customHeight="1" thickBot="1">
      <c r="A23" s="982"/>
      <c r="B23" s="540" t="s">
        <v>257</v>
      </c>
      <c r="C23" s="540" t="s">
        <v>285</v>
      </c>
      <c r="D23" s="569">
        <v>1607.2739999999999</v>
      </c>
      <c r="E23" s="569">
        <v>1651.7439999999999</v>
      </c>
      <c r="F23" s="569">
        <v>1744.085</v>
      </c>
      <c r="G23" s="569">
        <v>1558.8760000000002</v>
      </c>
      <c r="H23" s="569">
        <v>1529.1309999999999</v>
      </c>
      <c r="I23" s="569">
        <v>832.52199999999993</v>
      </c>
      <c r="J23" s="569">
        <v>1294.2750000000001</v>
      </c>
      <c r="K23" s="569">
        <v>1410.0240000000003</v>
      </c>
      <c r="L23" s="569">
        <v>1397.9950000000001</v>
      </c>
      <c r="M23" s="569">
        <v>1422.4007999999999</v>
      </c>
      <c r="N23" s="569">
        <v>1446.502</v>
      </c>
      <c r="O23" s="569">
        <v>1609.0322000000001</v>
      </c>
      <c r="P23" s="569">
        <v>1591.7920000000001</v>
      </c>
      <c r="Q23" s="124"/>
      <c r="R23" s="124"/>
    </row>
    <row r="24" spans="1:18" ht="32.4" customHeight="1" thickBot="1">
      <c r="A24" s="982"/>
      <c r="B24" s="540" t="s">
        <v>258</v>
      </c>
      <c r="C24" s="540" t="s">
        <v>1445</v>
      </c>
      <c r="D24" s="569">
        <v>10250.175999999999</v>
      </c>
      <c r="E24" s="569">
        <v>11413.300999999999</v>
      </c>
      <c r="F24" s="569">
        <v>10623.807000000001</v>
      </c>
      <c r="G24" s="569">
        <v>10805.528000000006</v>
      </c>
      <c r="H24" s="569">
        <v>11378.655999999999</v>
      </c>
      <c r="I24" s="569">
        <v>11919.044000000002</v>
      </c>
      <c r="J24" s="569">
        <v>10817.846</v>
      </c>
      <c r="K24" s="569">
        <v>9853.7779999999984</v>
      </c>
      <c r="L24" s="569">
        <v>11226.665911999999</v>
      </c>
      <c r="M24" s="569">
        <v>11518.217895000002</v>
      </c>
      <c r="N24" s="569">
        <v>12079.268499999998</v>
      </c>
      <c r="O24" s="569">
        <v>13124.947934</v>
      </c>
      <c r="P24" s="569">
        <v>14331.645498999998</v>
      </c>
      <c r="Q24" s="124"/>
      <c r="R24" s="124"/>
    </row>
    <row r="25" spans="1:18" ht="32.4" customHeight="1" thickBot="1">
      <c r="A25" s="982"/>
      <c r="B25" s="540" t="s">
        <v>259</v>
      </c>
      <c r="C25" s="540" t="s">
        <v>1444</v>
      </c>
      <c r="D25" s="569">
        <v>2399.7199999999998</v>
      </c>
      <c r="E25" s="569">
        <v>2622.5</v>
      </c>
      <c r="F25" s="569">
        <v>2352.5810000000001</v>
      </c>
      <c r="G25" s="569">
        <v>2497.125</v>
      </c>
      <c r="H25" s="569">
        <v>2872.5299999999997</v>
      </c>
      <c r="I25" s="569">
        <v>3144.1860000000001</v>
      </c>
      <c r="J25" s="569">
        <v>2245.7959999999998</v>
      </c>
      <c r="K25" s="569">
        <v>3795.9262499999986</v>
      </c>
      <c r="L25" s="569">
        <v>3675.221</v>
      </c>
      <c r="M25" s="569">
        <v>3752.7019999999998</v>
      </c>
      <c r="N25" s="569">
        <v>3502.4790000000003</v>
      </c>
      <c r="O25" s="569">
        <v>4353.3069999999998</v>
      </c>
      <c r="P25" s="569">
        <v>8371.8369999999995</v>
      </c>
      <c r="Q25" s="124"/>
      <c r="R25" s="124"/>
    </row>
    <row r="26" spans="1:18" ht="32.4" customHeight="1" thickBot="1">
      <c r="A26" s="982"/>
      <c r="B26" s="540" t="s">
        <v>260</v>
      </c>
      <c r="C26" s="540" t="s">
        <v>287</v>
      </c>
      <c r="D26" s="569">
        <v>5350.4679999999989</v>
      </c>
      <c r="E26" s="569">
        <v>6013.6679999999997</v>
      </c>
      <c r="F26" s="569">
        <v>5862.9870000000001</v>
      </c>
      <c r="G26" s="569">
        <v>8210.6209999999992</v>
      </c>
      <c r="H26" s="569">
        <v>6166.14</v>
      </c>
      <c r="I26" s="569">
        <v>5626.4060000000009</v>
      </c>
      <c r="J26" s="569">
        <v>5891.7503510000006</v>
      </c>
      <c r="K26" s="569">
        <v>7284.3852629999928</v>
      </c>
      <c r="L26" s="569">
        <v>6593.4162830000005</v>
      </c>
      <c r="M26" s="569">
        <v>6759.0859609999998</v>
      </c>
      <c r="N26" s="569">
        <v>6857.4511510000002</v>
      </c>
      <c r="O26" s="569">
        <v>7605.4467089999989</v>
      </c>
      <c r="P26" s="569">
        <v>7214.5662229999998</v>
      </c>
      <c r="Q26" s="124"/>
      <c r="R26" s="124"/>
    </row>
    <row r="27" spans="1:18" ht="32.4" customHeight="1" thickBot="1">
      <c r="A27" s="982"/>
      <c r="B27" s="540" t="s">
        <v>276</v>
      </c>
      <c r="C27" s="540" t="s">
        <v>288</v>
      </c>
      <c r="D27" s="569">
        <v>23323.411999999997</v>
      </c>
      <c r="E27" s="569">
        <v>23930.937999999998</v>
      </c>
      <c r="F27" s="569">
        <v>24982.58</v>
      </c>
      <c r="G27" s="569">
        <v>25658.608000000007</v>
      </c>
      <c r="H27" s="569">
        <v>25053.502999999997</v>
      </c>
      <c r="I27" s="569">
        <v>24049.262000000002</v>
      </c>
      <c r="J27" s="569">
        <v>25638.102000000003</v>
      </c>
      <c r="K27" s="569">
        <v>26235.834000000003</v>
      </c>
      <c r="L27" s="569">
        <v>26774.563000000002</v>
      </c>
      <c r="M27" s="569">
        <v>26341.667999999998</v>
      </c>
      <c r="N27" s="569">
        <v>27100.113000000005</v>
      </c>
      <c r="O27" s="569">
        <v>26793.170999999998</v>
      </c>
      <c r="P27" s="569">
        <v>28496.625</v>
      </c>
      <c r="Q27" s="125"/>
      <c r="R27" s="125"/>
    </row>
    <row r="28" spans="1:18" ht="32.4" customHeight="1" thickBot="1">
      <c r="A28" s="982"/>
      <c r="B28" s="540" t="s">
        <v>277</v>
      </c>
      <c r="C28" s="540" t="s">
        <v>289</v>
      </c>
      <c r="D28" s="569">
        <v>7963.4076530000002</v>
      </c>
      <c r="E28" s="569">
        <v>7392.2501730000013</v>
      </c>
      <c r="F28" s="569">
        <v>8131.9170000000004</v>
      </c>
      <c r="G28" s="569">
        <v>8714.9473419999886</v>
      </c>
      <c r="H28" s="569">
        <v>8494.5769340000006</v>
      </c>
      <c r="I28" s="569">
        <v>8158.2013010000001</v>
      </c>
      <c r="J28" s="569">
        <v>8273.1138149999988</v>
      </c>
      <c r="K28" s="569">
        <v>7844.4770079999944</v>
      </c>
      <c r="L28" s="569">
        <v>8058.8581159999994</v>
      </c>
      <c r="M28" s="569">
        <v>8430.3332660000015</v>
      </c>
      <c r="N28" s="569">
        <v>8190.7107779999997</v>
      </c>
      <c r="O28" s="569">
        <v>9904.0864219999949</v>
      </c>
      <c r="P28" s="569">
        <v>9331.7653710999984</v>
      </c>
      <c r="Q28" s="125"/>
      <c r="R28" s="125"/>
    </row>
    <row r="29" spans="1:18" ht="33" customHeight="1" thickBot="1">
      <c r="A29" s="982"/>
      <c r="B29" s="540" t="s">
        <v>458</v>
      </c>
      <c r="C29" s="540" t="s">
        <v>457</v>
      </c>
      <c r="D29" s="570" t="s">
        <v>74</v>
      </c>
      <c r="E29" s="569">
        <v>239.006</v>
      </c>
      <c r="F29" s="569">
        <v>230.77</v>
      </c>
      <c r="G29" s="569">
        <v>307.34944599999994</v>
      </c>
      <c r="H29" s="569">
        <v>234.61723700000002</v>
      </c>
      <c r="I29" s="569">
        <v>328.45299999999997</v>
      </c>
      <c r="J29" s="569">
        <v>241.761</v>
      </c>
      <c r="K29" s="569">
        <v>243.64901300000008</v>
      </c>
      <c r="L29" s="569">
        <v>232.82</v>
      </c>
      <c r="M29" s="569">
        <v>262.40300000000002</v>
      </c>
      <c r="N29" s="569">
        <v>2230.8530000000001</v>
      </c>
      <c r="O29" s="569">
        <v>1903.2903609999994</v>
      </c>
      <c r="P29" s="569">
        <v>3638.8741890000001</v>
      </c>
    </row>
    <row r="31" spans="1:18">
      <c r="A31" s="295" t="s">
        <v>1421</v>
      </c>
    </row>
    <row r="32" spans="1:18" ht="14" customHeight="1">
      <c r="A32" s="295" t="s">
        <v>1055</v>
      </c>
      <c r="B32" s="365"/>
      <c r="C32" s="365"/>
      <c r="D32" s="365"/>
      <c r="E32" s="365"/>
      <c r="F32" s="365"/>
      <c r="I32" s="349"/>
      <c r="J32" s="349"/>
      <c r="P32" s="349" t="s">
        <v>1422</v>
      </c>
    </row>
    <row r="33" spans="1:16">
      <c r="A33" s="365"/>
      <c r="B33" s="365"/>
      <c r="C33" s="365"/>
      <c r="D33" s="365"/>
      <c r="E33" s="365"/>
      <c r="F33" s="365"/>
      <c r="I33" s="355"/>
      <c r="J33" s="355"/>
      <c r="K33" s="355"/>
      <c r="P33" s="349" t="s">
        <v>1056</v>
      </c>
    </row>
    <row r="34" spans="1:16">
      <c r="A34" s="365"/>
      <c r="B34" s="365"/>
      <c r="C34" s="365"/>
      <c r="D34" s="365"/>
      <c r="E34" s="365"/>
      <c r="F34" s="365"/>
    </row>
    <row r="35" spans="1:16">
      <c r="A35" s="365"/>
      <c r="B35" s="365"/>
      <c r="C35" s="365"/>
      <c r="D35" s="365"/>
      <c r="E35" s="365"/>
      <c r="F35" s="365"/>
    </row>
    <row r="36" spans="1:16">
      <c r="A36" s="365"/>
      <c r="B36" s="365"/>
      <c r="C36" s="365"/>
      <c r="D36" s="365"/>
      <c r="E36" s="365"/>
      <c r="F36" s="365"/>
    </row>
    <row r="37" spans="1:16">
      <c r="A37" s="365"/>
      <c r="B37" s="365"/>
      <c r="C37" s="365"/>
      <c r="D37" s="365"/>
      <c r="E37" s="365"/>
      <c r="F37" s="365"/>
    </row>
    <row r="38" spans="1:16">
      <c r="A38" s="365"/>
      <c r="B38" s="365"/>
      <c r="C38" s="365"/>
      <c r="D38" s="365"/>
      <c r="E38" s="365"/>
      <c r="F38" s="365"/>
    </row>
    <row r="39" spans="1:16">
      <c r="A39" s="365"/>
      <c r="B39" s="365"/>
      <c r="C39" s="365"/>
      <c r="D39" s="365"/>
      <c r="E39" s="365"/>
      <c r="F39" s="365"/>
    </row>
    <row r="40" spans="1:16">
      <c r="A40" s="365"/>
      <c r="B40" s="365"/>
      <c r="C40" s="365"/>
      <c r="D40" s="365"/>
      <c r="E40" s="365"/>
      <c r="F40" s="365"/>
    </row>
    <row r="41" spans="1:16">
      <c r="A41" s="365"/>
      <c r="B41" s="365"/>
      <c r="C41" s="365"/>
      <c r="D41" s="365"/>
      <c r="E41" s="365"/>
      <c r="F41" s="365"/>
    </row>
    <row r="42" spans="1:16">
      <c r="A42" s="365"/>
      <c r="B42" s="365"/>
      <c r="C42" s="365"/>
      <c r="D42" s="365"/>
      <c r="E42" s="365"/>
      <c r="F42" s="365"/>
    </row>
    <row r="43" spans="1:16">
      <c r="A43" s="365"/>
      <c r="B43" s="365"/>
      <c r="C43" s="365"/>
      <c r="D43" s="365"/>
      <c r="E43" s="365"/>
      <c r="F43" s="365"/>
    </row>
    <row r="44" spans="1:16">
      <c r="A44" s="365"/>
      <c r="B44" s="365"/>
      <c r="C44" s="365"/>
      <c r="D44" s="365"/>
      <c r="E44" s="365"/>
      <c r="F44" s="365"/>
    </row>
    <row r="45" spans="1:16">
      <c r="A45" s="365"/>
      <c r="B45" s="365"/>
      <c r="C45" s="365"/>
      <c r="D45" s="365"/>
      <c r="E45" s="365"/>
      <c r="F45" s="365"/>
    </row>
    <row r="46" spans="1:16">
      <c r="A46" s="365"/>
      <c r="B46" s="365"/>
      <c r="C46" s="365"/>
      <c r="D46" s="365"/>
      <c r="E46" s="365"/>
      <c r="F46" s="365"/>
    </row>
    <row r="47" spans="1:16">
      <c r="A47" s="365"/>
      <c r="B47" s="365"/>
      <c r="C47" s="365"/>
      <c r="D47" s="365"/>
      <c r="E47" s="365"/>
      <c r="F47" s="365"/>
    </row>
    <row r="48" spans="1:16">
      <c r="A48" s="365"/>
      <c r="B48" s="365"/>
      <c r="C48" s="365"/>
      <c r="D48" s="365"/>
      <c r="E48" s="365"/>
      <c r="F48" s="365"/>
    </row>
  </sheetData>
  <mergeCells count="5">
    <mergeCell ref="A5:C5"/>
    <mergeCell ref="C6:F6"/>
    <mergeCell ref="O7:P7"/>
    <mergeCell ref="A9:C9"/>
    <mergeCell ref="A10:A29"/>
  </mergeCells>
  <hyperlinks>
    <hyperlink ref="A5:C5" location="Main!G8" display="العودة للصفحة الرئيسية" xr:uid="{00000000-0004-0000-11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R38"/>
  <sheetViews>
    <sheetView showGridLines="0" showRowColHeaders="0" rightToLeft="1" zoomScale="90" zoomScaleNormal="90" workbookViewId="0">
      <pane xSplit="3" ySplit="9" topLeftCell="N10" activePane="bottomRight" state="frozen"/>
      <selection pane="topRight" activeCell="D1" sqref="D1"/>
      <selection pane="bottomLeft" activeCell="A10" sqref="A10"/>
      <selection pane="bottomRight" activeCell="P10" sqref="P10"/>
    </sheetView>
  </sheetViews>
  <sheetFormatPr defaultColWidth="8.6328125" defaultRowHeight="14.5"/>
  <cols>
    <col min="1" max="1" width="10.08984375" style="298" customWidth="1"/>
    <col min="2" max="2" width="23.36328125" style="298" customWidth="1"/>
    <col min="3" max="3" width="20.54296875" style="298" customWidth="1"/>
    <col min="4" max="16" width="17.36328125" style="298" customWidth="1"/>
    <col min="17" max="26" width="13.6328125" style="298" customWidth="1"/>
    <col min="27" max="16384" width="8.6328125" style="298"/>
  </cols>
  <sheetData>
    <row r="1" spans="1:18" ht="15" customHeight="1">
      <c r="A1" s="302"/>
      <c r="B1" s="303"/>
      <c r="C1" s="303"/>
    </row>
    <row r="2" spans="1:18" ht="15" customHeight="1">
      <c r="A2" s="304"/>
      <c r="B2" s="304"/>
      <c r="C2" s="304"/>
    </row>
    <row r="3" spans="1:18" ht="15" customHeight="1">
      <c r="A3" s="304"/>
      <c r="B3" s="304"/>
      <c r="C3" s="304"/>
    </row>
    <row r="4" spans="1:18" ht="15" customHeight="1">
      <c r="A4" s="304"/>
      <c r="B4" s="304"/>
      <c r="C4" s="304"/>
    </row>
    <row r="5" spans="1:18" ht="15.5">
      <c r="A5" s="941"/>
      <c r="B5" s="941"/>
      <c r="C5" s="941"/>
    </row>
    <row r="6" spans="1:18" ht="55.5" customHeight="1">
      <c r="B6" s="944" t="s">
        <v>1612</v>
      </c>
      <c r="C6" s="944"/>
      <c r="D6" s="944"/>
      <c r="E6" s="944"/>
    </row>
    <row r="7" spans="1:18" ht="48" customHeight="1" thickBot="1">
      <c r="H7" s="352"/>
      <c r="I7" s="352"/>
      <c r="J7" s="352"/>
      <c r="P7" s="419" t="s">
        <v>365</v>
      </c>
    </row>
    <row r="8" spans="1:18" ht="24" thickBot="1">
      <c r="D8" s="358"/>
      <c r="E8" s="358"/>
      <c r="F8" s="358"/>
      <c r="G8" s="358"/>
    </row>
    <row r="9" spans="1:18" ht="44" thickBot="1">
      <c r="A9" s="960" t="s">
        <v>81</v>
      </c>
      <c r="B9" s="961"/>
      <c r="C9" s="962"/>
      <c r="D9" s="540" t="s">
        <v>1409</v>
      </c>
      <c r="E9" s="540" t="s">
        <v>351</v>
      </c>
      <c r="F9" s="540" t="s">
        <v>421</v>
      </c>
      <c r="G9" s="540" t="s">
        <v>1410</v>
      </c>
      <c r="H9" s="540" t="s">
        <v>1411</v>
      </c>
      <c r="I9" s="540" t="s">
        <v>1412</v>
      </c>
      <c r="J9" s="540" t="s">
        <v>1413</v>
      </c>
      <c r="K9" s="540" t="s">
        <v>490</v>
      </c>
      <c r="L9" s="540" t="s">
        <v>1414</v>
      </c>
      <c r="M9" s="540" t="s">
        <v>1415</v>
      </c>
      <c r="N9" s="540" t="s">
        <v>1416</v>
      </c>
      <c r="O9" s="540" t="s">
        <v>1118</v>
      </c>
      <c r="P9" s="540" t="s">
        <v>1417</v>
      </c>
    </row>
    <row r="10" spans="1:18" ht="30.75" customHeight="1" thickBot="1">
      <c r="A10" s="981" t="s">
        <v>290</v>
      </c>
      <c r="B10" s="540" t="s">
        <v>245</v>
      </c>
      <c r="C10" s="540" t="s">
        <v>278</v>
      </c>
      <c r="D10" s="569">
        <v>202.18799999999999</v>
      </c>
      <c r="E10" s="569">
        <v>417.863</v>
      </c>
      <c r="F10" s="569">
        <v>234.01499999999999</v>
      </c>
      <c r="G10" s="569">
        <v>-252.79099999999994</v>
      </c>
      <c r="H10" s="569">
        <v>-284.37</v>
      </c>
      <c r="I10" s="569">
        <v>-436.13400000000007</v>
      </c>
      <c r="J10" s="569">
        <v>-394.42099999999994</v>
      </c>
      <c r="K10" s="569">
        <v>-886.30799999999999</v>
      </c>
      <c r="L10" s="569">
        <v>-338.94599999999997</v>
      </c>
      <c r="M10" s="569">
        <v>353.15499999999997</v>
      </c>
      <c r="N10" s="569">
        <v>-320.88299999999998</v>
      </c>
      <c r="O10" s="569">
        <v>1157.9246000000001</v>
      </c>
      <c r="P10" s="569">
        <v>118.07200000000003</v>
      </c>
      <c r="Q10" s="125"/>
      <c r="R10" s="125"/>
    </row>
    <row r="11" spans="1:18" ht="29.5" thickBot="1">
      <c r="A11" s="982"/>
      <c r="B11" s="540" t="s">
        <v>246</v>
      </c>
      <c r="C11" s="540" t="s">
        <v>419</v>
      </c>
      <c r="D11" s="569">
        <v>2946.3</v>
      </c>
      <c r="E11" s="569">
        <v>3015.77</v>
      </c>
      <c r="F11" s="569">
        <v>2918.06</v>
      </c>
      <c r="G11" s="569">
        <v>2300.8700000000008</v>
      </c>
      <c r="H11" s="569">
        <v>3148</v>
      </c>
      <c r="I11" s="569">
        <v>2968</v>
      </c>
      <c r="J11" s="569">
        <v>3035.9690000000001</v>
      </c>
      <c r="K11" s="569">
        <v>2979.4609999999993</v>
      </c>
      <c r="L11" s="569">
        <v>3077.4490000000001</v>
      </c>
      <c r="M11" s="569">
        <v>3094.89</v>
      </c>
      <c r="N11" s="569">
        <v>3255.73</v>
      </c>
      <c r="O11" s="569">
        <v>2998.973</v>
      </c>
      <c r="P11" s="569">
        <v>3426.75</v>
      </c>
      <c r="Q11" s="125"/>
      <c r="R11" s="125"/>
    </row>
    <row r="12" spans="1:18" ht="29.5" thickBot="1">
      <c r="A12" s="982"/>
      <c r="B12" s="540" t="s">
        <v>247</v>
      </c>
      <c r="C12" s="540" t="s">
        <v>1454</v>
      </c>
      <c r="D12" s="569">
        <v>-13.15</v>
      </c>
      <c r="E12" s="569">
        <v>-188.54</v>
      </c>
      <c r="F12" s="569">
        <v>30.06</v>
      </c>
      <c r="G12" s="569">
        <v>-306.94</v>
      </c>
      <c r="H12" s="569">
        <v>41.83</v>
      </c>
      <c r="I12" s="569">
        <v>25.89</v>
      </c>
      <c r="J12" s="569">
        <v>62.5</v>
      </c>
      <c r="K12" s="569">
        <v>-20.679033000000004</v>
      </c>
      <c r="L12" s="569">
        <v>24.46</v>
      </c>
      <c r="M12" s="569">
        <v>29.18</v>
      </c>
      <c r="N12" s="569">
        <v>6.39</v>
      </c>
      <c r="O12" s="569">
        <v>-41.928511999999998</v>
      </c>
      <c r="P12" s="569">
        <v>30.66</v>
      </c>
      <c r="Q12" s="125"/>
      <c r="R12" s="125"/>
    </row>
    <row r="13" spans="1:18" ht="15" thickBot="1">
      <c r="A13" s="982"/>
      <c r="B13" s="540" t="s">
        <v>248</v>
      </c>
      <c r="C13" s="540" t="s">
        <v>1453</v>
      </c>
      <c r="D13" s="569">
        <v>179.92980900000001</v>
      </c>
      <c r="E13" s="569">
        <v>178.748864</v>
      </c>
      <c r="F13" s="569">
        <v>66.415683000000001</v>
      </c>
      <c r="G13" s="569">
        <v>-6.3773510000000329</v>
      </c>
      <c r="H13" s="569">
        <v>-41.181201000000001</v>
      </c>
      <c r="I13" s="569">
        <v>-1124.8090950000001</v>
      </c>
      <c r="J13" s="569">
        <v>-190.44918000000001</v>
      </c>
      <c r="K13" s="569">
        <v>-136.61365699999965</v>
      </c>
      <c r="L13" s="569">
        <v>105.715419</v>
      </c>
      <c r="M13" s="569">
        <v>427.60037399999999</v>
      </c>
      <c r="N13" s="569">
        <v>112.912797</v>
      </c>
      <c r="O13" s="569">
        <v>544.82190000000003</v>
      </c>
      <c r="P13" s="569">
        <v>6152.8249349999996</v>
      </c>
      <c r="Q13" s="125"/>
      <c r="R13" s="125"/>
    </row>
    <row r="14" spans="1:18" ht="30" customHeight="1" thickBot="1">
      <c r="A14" s="982"/>
      <c r="B14" s="540" t="s">
        <v>534</v>
      </c>
      <c r="C14" s="540" t="s">
        <v>1452</v>
      </c>
      <c r="D14" s="569">
        <v>81.400000000000006</v>
      </c>
      <c r="E14" s="569">
        <v>87</v>
      </c>
      <c r="F14" s="569">
        <v>60.8</v>
      </c>
      <c r="G14" s="569">
        <v>7</v>
      </c>
      <c r="H14" s="569">
        <v>46.7</v>
      </c>
      <c r="I14" s="569">
        <v>64.399999999999991</v>
      </c>
      <c r="J14" s="569">
        <v>66.8</v>
      </c>
      <c r="K14" s="569">
        <v>11.600000000000023</v>
      </c>
      <c r="L14" s="569">
        <v>91.5</v>
      </c>
      <c r="M14" s="569">
        <v>123.1</v>
      </c>
      <c r="N14" s="569">
        <v>196.70000000000002</v>
      </c>
      <c r="O14" s="569">
        <v>165.74502899999999</v>
      </c>
      <c r="P14" s="569">
        <v>170.29</v>
      </c>
      <c r="Q14" s="125"/>
      <c r="R14" s="125"/>
    </row>
    <row r="15" spans="1:18" ht="28.5" customHeight="1" thickBot="1">
      <c r="A15" s="982"/>
      <c r="B15" s="540" t="s">
        <v>249</v>
      </c>
      <c r="C15" s="540" t="s">
        <v>420</v>
      </c>
      <c r="D15" s="569">
        <v>134.78495599999999</v>
      </c>
      <c r="E15" s="569">
        <v>193.70608200000001</v>
      </c>
      <c r="F15" s="569">
        <v>198.08021500000001</v>
      </c>
      <c r="G15" s="569">
        <v>180.89271299999996</v>
      </c>
      <c r="H15" s="569">
        <v>1177.1839649999999</v>
      </c>
      <c r="I15" s="569">
        <v>-299.14063699999997</v>
      </c>
      <c r="J15" s="569">
        <v>-254.398382</v>
      </c>
      <c r="K15" s="569">
        <v>-805.345642</v>
      </c>
      <c r="L15" s="569">
        <v>-177.240543</v>
      </c>
      <c r="M15" s="569">
        <v>-102.32433599999999</v>
      </c>
      <c r="N15" s="569">
        <v>48.711162999999999</v>
      </c>
      <c r="O15" s="569">
        <v>49.859528000000005</v>
      </c>
      <c r="P15" s="569">
        <v>2.6672060000000006</v>
      </c>
      <c r="Q15" s="125"/>
      <c r="R15" s="125"/>
    </row>
    <row r="16" spans="1:18" ht="29.5" thickBot="1">
      <c r="A16" s="982"/>
      <c r="B16" s="540" t="s">
        <v>250</v>
      </c>
      <c r="C16" s="540" t="s">
        <v>1448</v>
      </c>
      <c r="D16" s="569">
        <v>80.680000000000007</v>
      </c>
      <c r="E16" s="569">
        <v>175.4</v>
      </c>
      <c r="F16" s="569">
        <v>224.81</v>
      </c>
      <c r="G16" s="569">
        <v>216.33999999999997</v>
      </c>
      <c r="H16" s="569">
        <v>57.94</v>
      </c>
      <c r="I16" s="569">
        <v>-92.907000000000011</v>
      </c>
      <c r="J16" s="569">
        <v>-56.58</v>
      </c>
      <c r="K16" s="569">
        <v>-82.301999999999978</v>
      </c>
      <c r="L16" s="569">
        <v>-11.639000000000003</v>
      </c>
      <c r="M16" s="569">
        <v>6.2049999999999983</v>
      </c>
      <c r="N16" s="569">
        <v>35.951000000000001</v>
      </c>
      <c r="O16" s="569">
        <v>72.767459000000002</v>
      </c>
      <c r="P16" s="569">
        <v>55.012</v>
      </c>
      <c r="Q16" s="125"/>
      <c r="R16" s="125"/>
    </row>
    <row r="17" spans="1:18" ht="29.5" thickBot="1">
      <c r="A17" s="982"/>
      <c r="B17" s="540" t="s">
        <v>251</v>
      </c>
      <c r="C17" s="540" t="s">
        <v>280</v>
      </c>
      <c r="D17" s="569">
        <v>250.46899999999999</v>
      </c>
      <c r="E17" s="569">
        <v>182.61500000000001</v>
      </c>
      <c r="F17" s="569">
        <v>204.083</v>
      </c>
      <c r="G17" s="569">
        <v>234.26</v>
      </c>
      <c r="H17" s="569">
        <v>491.07600000000002</v>
      </c>
      <c r="I17" s="569">
        <v>436.37799999999999</v>
      </c>
      <c r="J17" s="569">
        <v>630.94316200000003</v>
      </c>
      <c r="K17" s="569">
        <v>569.71815300000026</v>
      </c>
      <c r="L17" s="569">
        <v>653.51613700000007</v>
      </c>
      <c r="M17" s="569">
        <v>625.73170499999992</v>
      </c>
      <c r="N17" s="569">
        <v>641.20022100000006</v>
      </c>
      <c r="O17" s="569">
        <v>629.19480099999998</v>
      </c>
      <c r="P17" s="569">
        <v>803.18675600000006</v>
      </c>
      <c r="Q17" s="125"/>
      <c r="R17" s="125"/>
    </row>
    <row r="18" spans="1:18" ht="27" customHeight="1" thickBot="1">
      <c r="A18" s="982"/>
      <c r="B18" s="540" t="s">
        <v>252</v>
      </c>
      <c r="C18" s="540" t="s">
        <v>1455</v>
      </c>
      <c r="D18" s="569">
        <v>-73.990348999999995</v>
      </c>
      <c r="E18" s="569">
        <v>-264.29349200000001</v>
      </c>
      <c r="F18" s="569">
        <v>20.157965999999998</v>
      </c>
      <c r="G18" s="569">
        <v>-0.56878999999997859</v>
      </c>
      <c r="H18" s="569">
        <v>-77.060321000000002</v>
      </c>
      <c r="I18" s="569">
        <v>-21.799774999999997</v>
      </c>
      <c r="J18" s="569">
        <v>105.09819599999999</v>
      </c>
      <c r="K18" s="569">
        <v>-75.417228000000023</v>
      </c>
      <c r="L18" s="569">
        <v>152.19076799999996</v>
      </c>
      <c r="M18" s="569">
        <v>107.369916</v>
      </c>
      <c r="N18" s="569">
        <v>16.180545000000013</v>
      </c>
      <c r="O18" s="569">
        <v>130.74060300000008</v>
      </c>
      <c r="P18" s="569">
        <v>152.82328999999999</v>
      </c>
      <c r="Q18" s="125"/>
      <c r="R18" s="125"/>
    </row>
    <row r="19" spans="1:18" ht="29.5" thickBot="1">
      <c r="A19" s="982"/>
      <c r="B19" s="540" t="s">
        <v>253</v>
      </c>
      <c r="C19" s="540" t="s">
        <v>282</v>
      </c>
      <c r="D19" s="569">
        <v>-11.280075999999999</v>
      </c>
      <c r="E19" s="569">
        <v>-27.507218999999999</v>
      </c>
      <c r="F19" s="569">
        <v>8.5931409999999993</v>
      </c>
      <c r="G19" s="569">
        <v>-67.555603000000005</v>
      </c>
      <c r="H19" s="569">
        <v>-23.775513</v>
      </c>
      <c r="I19" s="569">
        <v>-56.797658999999996</v>
      </c>
      <c r="J19" s="569">
        <v>-20.590139999999998</v>
      </c>
      <c r="K19" s="569">
        <v>-18.392599000000018</v>
      </c>
      <c r="L19" s="569">
        <v>142.92738599999998</v>
      </c>
      <c r="M19" s="569">
        <v>55.194811000000001</v>
      </c>
      <c r="N19" s="569">
        <v>-9.6085170000000009</v>
      </c>
      <c r="O19" s="569">
        <v>-114.91229999999997</v>
      </c>
      <c r="P19" s="569">
        <v>29.875522</v>
      </c>
      <c r="Q19" s="125"/>
      <c r="R19" s="125"/>
    </row>
    <row r="20" spans="1:18" ht="27" customHeight="1" thickBot="1">
      <c r="A20" s="982"/>
      <c r="B20" s="540" t="s">
        <v>254</v>
      </c>
      <c r="C20" s="540" t="s">
        <v>1446</v>
      </c>
      <c r="D20" s="569">
        <v>464.95940000000002</v>
      </c>
      <c r="E20" s="569">
        <v>-234.902311</v>
      </c>
      <c r="F20" s="569">
        <v>556.501665</v>
      </c>
      <c r="G20" s="569">
        <v>74579.011945000006</v>
      </c>
      <c r="H20" s="569">
        <v>61131.415637999999</v>
      </c>
      <c r="I20" s="569">
        <v>23967.11347</v>
      </c>
      <c r="J20" s="569">
        <v>43951.026079999996</v>
      </c>
      <c r="K20" s="569">
        <v>52635.035074999993</v>
      </c>
      <c r="L20" s="569">
        <v>82172.181070999999</v>
      </c>
      <c r="M20" s="569">
        <v>96269.048187000008</v>
      </c>
      <c r="N20" s="569">
        <v>114377.21794</v>
      </c>
      <c r="O20" s="569">
        <v>121994.47503500001</v>
      </c>
      <c r="P20" s="569">
        <v>148881.641554</v>
      </c>
      <c r="Q20" s="125"/>
      <c r="R20" s="125"/>
    </row>
    <row r="21" spans="1:18" ht="24.75" customHeight="1" thickBot="1">
      <c r="A21" s="982"/>
      <c r="B21" s="540" t="s">
        <v>255</v>
      </c>
      <c r="C21" s="540" t="s">
        <v>283</v>
      </c>
      <c r="D21" s="569">
        <v>-1403.21</v>
      </c>
      <c r="E21" s="569">
        <v>806.84</v>
      </c>
      <c r="F21" s="569">
        <v>2711.23</v>
      </c>
      <c r="G21" s="569">
        <v>-617.08000000000015</v>
      </c>
      <c r="H21" s="569">
        <v>-2407.56</v>
      </c>
      <c r="I21" s="569">
        <v>-855.74</v>
      </c>
      <c r="J21" s="569">
        <v>2208.6999999999998</v>
      </c>
      <c r="K21" s="569">
        <v>4217.5</v>
      </c>
      <c r="L21" s="569">
        <v>1801.1390000000001</v>
      </c>
      <c r="M21" s="569">
        <v>5886.2060000000001</v>
      </c>
      <c r="N21" s="569">
        <v>7439.0389999999998</v>
      </c>
      <c r="O21" s="569">
        <v>-120.45899999999995</v>
      </c>
      <c r="P21" s="569">
        <v>1767.16</v>
      </c>
      <c r="Q21" s="125"/>
      <c r="R21" s="125"/>
    </row>
    <row r="22" spans="1:18" ht="26.25" customHeight="1" thickBot="1">
      <c r="A22" s="982"/>
      <c r="B22" s="540" t="s">
        <v>256</v>
      </c>
      <c r="C22" s="540" t="s">
        <v>284</v>
      </c>
      <c r="D22" s="569">
        <v>5412.5944289999998</v>
      </c>
      <c r="E22" s="569">
        <v>3785.0987420000001</v>
      </c>
      <c r="F22" s="569">
        <v>2524.4169959999999</v>
      </c>
      <c r="G22" s="569">
        <v>-2155.8543539999991</v>
      </c>
      <c r="H22" s="569">
        <v>-529.11917200000005</v>
      </c>
      <c r="I22" s="569">
        <v>-2383.7629920000004</v>
      </c>
      <c r="J22" s="569">
        <v>2674.4414639999995</v>
      </c>
      <c r="K22" s="569">
        <v>5161.6000120000008</v>
      </c>
      <c r="L22" s="569">
        <v>9636.2457289999966</v>
      </c>
      <c r="M22" s="569">
        <v>14491.618745999996</v>
      </c>
      <c r="N22" s="569">
        <v>11709.620427000003</v>
      </c>
      <c r="O22" s="569">
        <v>14410.612149999994</v>
      </c>
      <c r="P22" s="569">
        <v>14217.000947</v>
      </c>
      <c r="Q22" s="125"/>
      <c r="R22" s="125"/>
    </row>
    <row r="23" spans="1:18" ht="22.5" customHeight="1" thickBot="1">
      <c r="A23" s="982"/>
      <c r="B23" s="540" t="s">
        <v>257</v>
      </c>
      <c r="C23" s="540" t="s">
        <v>285</v>
      </c>
      <c r="D23" s="569">
        <v>153.86424700000001</v>
      </c>
      <c r="E23" s="569">
        <v>180.57592500000001</v>
      </c>
      <c r="F23" s="569">
        <v>269.234217</v>
      </c>
      <c r="G23" s="569">
        <v>90.021554000000037</v>
      </c>
      <c r="H23" s="569">
        <v>-22.536384000000002</v>
      </c>
      <c r="I23" s="569">
        <v>-266.32235000000003</v>
      </c>
      <c r="J23" s="569">
        <v>-130.82698199999999</v>
      </c>
      <c r="K23" s="569">
        <v>-97.933391999999856</v>
      </c>
      <c r="L23" s="569">
        <v>38.547998000000007</v>
      </c>
      <c r="M23" s="569">
        <v>-26.953286000000009</v>
      </c>
      <c r="N23" s="569">
        <v>-12.201988999999994</v>
      </c>
      <c r="O23" s="569">
        <v>-80.379987000000028</v>
      </c>
      <c r="P23" s="569">
        <v>83.402231999999998</v>
      </c>
      <c r="Q23" s="125"/>
      <c r="R23" s="125"/>
    </row>
    <row r="24" spans="1:18" ht="25.5" customHeight="1" thickBot="1">
      <c r="A24" s="982"/>
      <c r="B24" s="540" t="s">
        <v>258</v>
      </c>
      <c r="C24" s="540" t="s">
        <v>1445</v>
      </c>
      <c r="D24" s="569">
        <v>374.95350300000001</v>
      </c>
      <c r="E24" s="569">
        <v>677.56369099999995</v>
      </c>
      <c r="F24" s="569">
        <v>841.83083299999998</v>
      </c>
      <c r="G24" s="569">
        <v>288.89132299999983</v>
      </c>
      <c r="H24" s="569">
        <v>670.06017299999996</v>
      </c>
      <c r="I24" s="569">
        <v>1274.6713459999999</v>
      </c>
      <c r="J24" s="569">
        <v>956.07241499999998</v>
      </c>
      <c r="K24" s="569">
        <v>325.89892500000087</v>
      </c>
      <c r="L24" s="569">
        <v>622.16099000000008</v>
      </c>
      <c r="M24" s="569">
        <v>704.98042099999986</v>
      </c>
      <c r="N24" s="569">
        <v>578.42564200000004</v>
      </c>
      <c r="O24" s="569">
        <v>-208.14524200000002</v>
      </c>
      <c r="P24" s="569">
        <v>788.77266699999996</v>
      </c>
      <c r="Q24" s="125"/>
      <c r="R24" s="125"/>
    </row>
    <row r="25" spans="1:18" ht="29.5" thickBot="1">
      <c r="A25" s="982"/>
      <c r="B25" s="540" t="s">
        <v>259</v>
      </c>
      <c r="C25" s="540" t="s">
        <v>1456</v>
      </c>
      <c r="D25" s="569">
        <v>61.512</v>
      </c>
      <c r="E25" s="569">
        <v>58.64</v>
      </c>
      <c r="F25" s="569">
        <v>77.141999999999996</v>
      </c>
      <c r="G25" s="569">
        <v>59.879000000000019</v>
      </c>
      <c r="H25" s="569">
        <v>107.169</v>
      </c>
      <c r="I25" s="569">
        <v>144.786</v>
      </c>
      <c r="J25" s="569">
        <v>66.957999999999998</v>
      </c>
      <c r="K25" s="569">
        <v>533.90094599999998</v>
      </c>
      <c r="L25" s="569">
        <v>121.339</v>
      </c>
      <c r="M25" s="569">
        <v>144.934889</v>
      </c>
      <c r="N25" s="569">
        <v>115.773219</v>
      </c>
      <c r="O25" s="569">
        <v>192.15063800000001</v>
      </c>
      <c r="P25" s="569">
        <v>588.00350500000002</v>
      </c>
      <c r="Q25" s="125"/>
      <c r="R25" s="125"/>
    </row>
    <row r="26" spans="1:18" ht="25.5" customHeight="1" thickBot="1">
      <c r="A26" s="982"/>
      <c r="B26" s="540" t="s">
        <v>260</v>
      </c>
      <c r="C26" s="540" t="s">
        <v>287</v>
      </c>
      <c r="D26" s="569">
        <v>294.76400000000001</v>
      </c>
      <c r="E26" s="569">
        <v>482.47199999999998</v>
      </c>
      <c r="F26" s="569">
        <v>331.774</v>
      </c>
      <c r="G26" s="569">
        <v>343.51042899999993</v>
      </c>
      <c r="H26" s="569">
        <v>-598.92836499999999</v>
      </c>
      <c r="I26" s="569">
        <v>-186.83323899999999</v>
      </c>
      <c r="J26" s="569">
        <v>254.44203899999997</v>
      </c>
      <c r="K26" s="569">
        <v>335.26920999999993</v>
      </c>
      <c r="L26" s="569">
        <v>43.196092000000135</v>
      </c>
      <c r="M26" s="569">
        <v>379.502681</v>
      </c>
      <c r="N26" s="569">
        <v>401.75798700000001</v>
      </c>
      <c r="O26" s="569">
        <v>384.02195799999993</v>
      </c>
      <c r="P26" s="569">
        <v>337.36551200000002</v>
      </c>
      <c r="Q26" s="125"/>
      <c r="R26" s="125"/>
    </row>
    <row r="27" spans="1:18" ht="25.5" customHeight="1" thickBot="1">
      <c r="A27" s="982"/>
      <c r="B27" s="540" t="s">
        <v>276</v>
      </c>
      <c r="C27" s="540" t="s">
        <v>288</v>
      </c>
      <c r="D27" s="569">
        <v>14102.999</v>
      </c>
      <c r="E27" s="569">
        <v>10092.787</v>
      </c>
      <c r="F27" s="569">
        <v>12495.898999999999</v>
      </c>
      <c r="G27" s="569">
        <v>8420.4510000000009</v>
      </c>
      <c r="H27" s="569">
        <v>11284.1</v>
      </c>
      <c r="I27" s="569">
        <v>1916.2000000000003</v>
      </c>
      <c r="J27" s="569">
        <v>11911.397000000001</v>
      </c>
      <c r="K27" s="569">
        <v>9720.4539999999979</v>
      </c>
      <c r="L27" s="569">
        <v>11548.079000000002</v>
      </c>
      <c r="M27" s="569">
        <v>11089.618</v>
      </c>
      <c r="N27" s="569">
        <v>13276.099</v>
      </c>
      <c r="O27" s="569">
        <v>12449.736999999999</v>
      </c>
      <c r="P27" s="569">
        <v>14755.081040000001</v>
      </c>
      <c r="Q27" s="125"/>
      <c r="R27" s="125"/>
    </row>
    <row r="28" spans="1:18" ht="25.5" customHeight="1" thickBot="1">
      <c r="A28" s="982"/>
      <c r="B28" s="540" t="s">
        <v>277</v>
      </c>
      <c r="C28" s="540" t="s">
        <v>289</v>
      </c>
      <c r="D28" s="569">
        <v>207.38981699999999</v>
      </c>
      <c r="E28" s="569">
        <v>276.546964</v>
      </c>
      <c r="F28" s="569">
        <v>398.69927000000001</v>
      </c>
      <c r="G28" s="569">
        <v>425.63843700000007</v>
      </c>
      <c r="H28" s="569">
        <v>180.52868900000001</v>
      </c>
      <c r="I28" s="569">
        <v>1078.1189609999997</v>
      </c>
      <c r="J28" s="569">
        <v>417.72314599999999</v>
      </c>
      <c r="K28" s="569">
        <v>299.56071400000019</v>
      </c>
      <c r="L28" s="569">
        <v>196.2287390000001</v>
      </c>
      <c r="M28" s="569">
        <v>509.27161000000018</v>
      </c>
      <c r="N28" s="569">
        <v>143.85774400000003</v>
      </c>
      <c r="O28" s="569">
        <v>-357.41437299999996</v>
      </c>
      <c r="P28" s="569">
        <v>-31.658129999999943</v>
      </c>
      <c r="Q28" s="125"/>
      <c r="R28" s="125"/>
    </row>
    <row r="29" spans="1:18" ht="28.25" customHeight="1" thickBot="1">
      <c r="A29" s="982"/>
      <c r="B29" s="540" t="s">
        <v>458</v>
      </c>
      <c r="C29" s="540" t="s">
        <v>457</v>
      </c>
      <c r="D29" s="570">
        <v>11.72</v>
      </c>
      <c r="E29" s="569">
        <v>13.04</v>
      </c>
      <c r="F29" s="569">
        <v>14.39</v>
      </c>
      <c r="G29" s="569">
        <v>36.82</v>
      </c>
      <c r="H29" s="569">
        <v>15.204307999999999</v>
      </c>
      <c r="I29" s="569">
        <v>22.553697</v>
      </c>
      <c r="J29" s="569">
        <v>18.062846999999998</v>
      </c>
      <c r="K29" s="569">
        <v>18.676633000000017</v>
      </c>
      <c r="L29" s="569">
        <v>15.686857</v>
      </c>
      <c r="M29" s="569">
        <v>19.807243</v>
      </c>
      <c r="N29" s="569">
        <v>277.22997500000002</v>
      </c>
      <c r="O29" s="569">
        <v>230.55544900000001</v>
      </c>
      <c r="P29" s="569">
        <v>534.02307399999995</v>
      </c>
    </row>
    <row r="30" spans="1:18">
      <c r="E30" s="363"/>
    </row>
    <row r="31" spans="1:18">
      <c r="A31" s="295" t="s">
        <v>294</v>
      </c>
      <c r="B31" s="295"/>
      <c r="C31" s="349"/>
      <c r="D31" s="349"/>
      <c r="E31" s="349"/>
      <c r="F31" s="349"/>
      <c r="G31" s="349"/>
      <c r="H31" s="349"/>
      <c r="I31" s="349"/>
    </row>
    <row r="32" spans="1:18">
      <c r="A32" s="295" t="s">
        <v>1055</v>
      </c>
      <c r="B32" s="295"/>
      <c r="C32" s="349"/>
      <c r="D32" s="349"/>
      <c r="E32" s="349"/>
      <c r="F32" s="349"/>
      <c r="G32" s="349"/>
      <c r="H32" s="349"/>
      <c r="J32" s="349"/>
      <c r="K32" s="349"/>
      <c r="P32" s="362" t="s">
        <v>293</v>
      </c>
    </row>
    <row r="33" spans="1:16">
      <c r="A33" s="349"/>
      <c r="B33" s="349"/>
      <c r="C33" s="349"/>
      <c r="D33" s="349"/>
      <c r="E33" s="349"/>
      <c r="F33" s="349"/>
      <c r="G33" s="349"/>
      <c r="H33" s="349"/>
      <c r="I33" s="355"/>
      <c r="J33" s="355"/>
      <c r="K33" s="355"/>
      <c r="P33" s="349" t="s">
        <v>1056</v>
      </c>
    </row>
    <row r="38" spans="1:16">
      <c r="G38" s="321"/>
    </row>
  </sheetData>
  <mergeCells count="4">
    <mergeCell ref="A5:C5"/>
    <mergeCell ref="A9:C9"/>
    <mergeCell ref="A10:A29"/>
    <mergeCell ref="B6:E6"/>
  </mergeCells>
  <hyperlinks>
    <hyperlink ref="A5:C5" location="Main!G8" display="العودة للصفحة الرئيسية" xr:uid="{00000000-0004-0000-12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R33"/>
  <sheetViews>
    <sheetView showGridLines="0" showRowColHeaders="0" rightToLeft="1" zoomScale="90" zoomScaleNormal="90" workbookViewId="0">
      <pane xSplit="3" ySplit="9" topLeftCell="I10" activePane="bottomRight" state="frozen"/>
      <selection pane="topRight" activeCell="D1" sqref="D1"/>
      <selection pane="bottomLeft" activeCell="A10" sqref="A10"/>
      <selection pane="bottomRight" activeCell="P10" sqref="P10"/>
    </sheetView>
  </sheetViews>
  <sheetFormatPr defaultColWidth="8.6328125" defaultRowHeight="14.5"/>
  <cols>
    <col min="1" max="1" width="9.453125" style="298" customWidth="1"/>
    <col min="2" max="2" width="23.36328125" style="298" customWidth="1"/>
    <col min="3" max="3" width="20.54296875" style="298" customWidth="1"/>
    <col min="4" max="16" width="17.36328125" style="298" customWidth="1"/>
    <col min="17" max="20" width="14.08984375" style="298" customWidth="1"/>
    <col min="21" max="16384" width="8.6328125" style="298"/>
  </cols>
  <sheetData>
    <row r="1" spans="1:18" ht="15" customHeight="1">
      <c r="A1" s="302"/>
      <c r="B1" s="303"/>
      <c r="C1" s="303"/>
    </row>
    <row r="2" spans="1:18" ht="15" customHeight="1">
      <c r="A2" s="304"/>
      <c r="B2" s="304"/>
      <c r="C2" s="304"/>
    </row>
    <row r="3" spans="1:18" ht="15" customHeight="1">
      <c r="A3" s="304"/>
      <c r="B3" s="304"/>
      <c r="C3" s="304"/>
    </row>
    <row r="4" spans="1:18" ht="15" customHeight="1">
      <c r="A4" s="304"/>
      <c r="B4" s="304"/>
      <c r="C4" s="304"/>
    </row>
    <row r="5" spans="1:18" ht="15.5">
      <c r="A5" s="941"/>
      <c r="B5" s="941"/>
      <c r="C5" s="941"/>
    </row>
    <row r="6" spans="1:18" ht="55.5" customHeight="1">
      <c r="B6" s="944" t="s">
        <v>1613</v>
      </c>
      <c r="C6" s="944"/>
      <c r="D6" s="944"/>
      <c r="E6" s="944"/>
      <c r="F6" s="548"/>
    </row>
    <row r="7" spans="1:18" ht="52.25" customHeight="1" thickBot="1">
      <c r="H7" s="352"/>
      <c r="I7" s="352"/>
      <c r="J7" s="352"/>
      <c r="P7" s="419" t="s">
        <v>365</v>
      </c>
    </row>
    <row r="8" spans="1:18" ht="24" thickBot="1">
      <c r="D8" s="358"/>
      <c r="E8" s="358"/>
      <c r="F8" s="358"/>
      <c r="G8" s="358"/>
    </row>
    <row r="9" spans="1:18" ht="44" thickBot="1">
      <c r="A9" s="960" t="s">
        <v>81</v>
      </c>
      <c r="B9" s="961"/>
      <c r="C9" s="962"/>
      <c r="D9" s="540" t="s">
        <v>1409</v>
      </c>
      <c r="E9" s="540" t="s">
        <v>351</v>
      </c>
      <c r="F9" s="540" t="s">
        <v>421</v>
      </c>
      <c r="G9" s="540" t="s">
        <v>459</v>
      </c>
      <c r="H9" s="540" t="s">
        <v>1411</v>
      </c>
      <c r="I9" s="540" t="s">
        <v>1412</v>
      </c>
      <c r="J9" s="540" t="s">
        <v>1413</v>
      </c>
      <c r="K9" s="540" t="s">
        <v>490</v>
      </c>
      <c r="L9" s="540" t="s">
        <v>1414</v>
      </c>
      <c r="M9" s="540" t="s">
        <v>1415</v>
      </c>
      <c r="N9" s="540" t="s">
        <v>1416</v>
      </c>
      <c r="O9" s="540" t="s">
        <v>1118</v>
      </c>
      <c r="P9" s="540" t="s">
        <v>1417</v>
      </c>
    </row>
    <row r="10" spans="1:18" ht="29.25" customHeight="1" thickBot="1">
      <c r="A10" s="981" t="s">
        <v>1418</v>
      </c>
      <c r="B10" s="540" t="s">
        <v>245</v>
      </c>
      <c r="C10" s="540" t="s">
        <v>278</v>
      </c>
      <c r="D10" s="569">
        <v>55303.562000000005</v>
      </c>
      <c r="E10" s="569">
        <v>56430.009924000005</v>
      </c>
      <c r="F10" s="569">
        <v>60599.883000000002</v>
      </c>
      <c r="G10" s="569">
        <v>59507.82699999999</v>
      </c>
      <c r="H10" s="569">
        <v>58233.078599999993</v>
      </c>
      <c r="I10" s="569">
        <v>51509.257999999994</v>
      </c>
      <c r="J10" s="569">
        <v>57598.502999999997</v>
      </c>
      <c r="K10" s="569">
        <v>55569.921000000002</v>
      </c>
      <c r="L10" s="569">
        <v>55308.659512999991</v>
      </c>
      <c r="M10" s="569">
        <v>56021.6538</v>
      </c>
      <c r="N10" s="569">
        <v>58435.905000000006</v>
      </c>
      <c r="O10" s="569">
        <v>59198.110100000005</v>
      </c>
      <c r="P10" s="569">
        <v>59302.281709999996</v>
      </c>
      <c r="Q10" s="125"/>
      <c r="R10" s="125"/>
    </row>
    <row r="11" spans="1:18" ht="29.25" customHeight="1" thickBot="1">
      <c r="A11" s="982"/>
      <c r="B11" s="540" t="s">
        <v>246</v>
      </c>
      <c r="C11" s="540" t="s">
        <v>419</v>
      </c>
      <c r="D11" s="569">
        <v>87360.802000000011</v>
      </c>
      <c r="E11" s="569">
        <v>81378.146583000009</v>
      </c>
      <c r="F11" s="569">
        <v>80278.782000000007</v>
      </c>
      <c r="G11" s="569">
        <v>80909.246999999988</v>
      </c>
      <c r="H11" s="569">
        <v>82166.947999999989</v>
      </c>
      <c r="I11" s="569">
        <v>82485.953999999998</v>
      </c>
      <c r="J11" s="569">
        <v>83579.254000000001</v>
      </c>
      <c r="K11" s="569">
        <v>88694.614999999991</v>
      </c>
      <c r="L11" s="569">
        <v>89845.263000000006</v>
      </c>
      <c r="M11" s="569">
        <v>88639.807000000001</v>
      </c>
      <c r="N11" s="569">
        <v>94310.569000000003</v>
      </c>
      <c r="O11" s="569">
        <v>95704.325000000012</v>
      </c>
      <c r="P11" s="569">
        <v>97300.902000000002</v>
      </c>
      <c r="Q11" s="125"/>
      <c r="R11" s="125"/>
    </row>
    <row r="12" spans="1:18" ht="29.25" customHeight="1" thickBot="1">
      <c r="A12" s="982"/>
      <c r="B12" s="540" t="s">
        <v>247</v>
      </c>
      <c r="C12" s="540" t="s">
        <v>1454</v>
      </c>
      <c r="D12" s="569">
        <v>2909.712</v>
      </c>
      <c r="E12" s="569">
        <v>2585.239</v>
      </c>
      <c r="F12" s="569">
        <v>2428.4740000000002</v>
      </c>
      <c r="G12" s="569">
        <v>2119.672</v>
      </c>
      <c r="H12" s="569">
        <v>1884.5329999999999</v>
      </c>
      <c r="I12" s="569">
        <v>1946.92</v>
      </c>
      <c r="J12" s="569">
        <v>2043.231</v>
      </c>
      <c r="K12" s="569">
        <v>2070.9629999999997</v>
      </c>
      <c r="L12" s="569">
        <v>2108.3229999999999</v>
      </c>
      <c r="M12" s="569">
        <v>2017.1460000000002</v>
      </c>
      <c r="N12" s="569">
        <v>2014.8429999999998</v>
      </c>
      <c r="O12" s="569">
        <v>1993.405</v>
      </c>
      <c r="P12" s="569">
        <v>2016.52</v>
      </c>
      <c r="Q12" s="125"/>
      <c r="R12" s="125"/>
    </row>
    <row r="13" spans="1:18" ht="29.25" customHeight="1" thickBot="1">
      <c r="A13" s="982"/>
      <c r="B13" s="540" t="s">
        <v>248</v>
      </c>
      <c r="C13" s="540" t="s">
        <v>1453</v>
      </c>
      <c r="D13" s="569">
        <v>32247.162</v>
      </c>
      <c r="E13" s="569">
        <v>33219.404000000002</v>
      </c>
      <c r="F13" s="569">
        <v>34859.85</v>
      </c>
      <c r="G13" s="569">
        <v>36144.125</v>
      </c>
      <c r="H13" s="569">
        <v>29064.152000000002</v>
      </c>
      <c r="I13" s="569">
        <v>30195.819</v>
      </c>
      <c r="J13" s="569">
        <v>30123.118999999999</v>
      </c>
      <c r="K13" s="569">
        <v>35147.272000000004</v>
      </c>
      <c r="L13" s="569">
        <v>35214.010999999999</v>
      </c>
      <c r="M13" s="569">
        <v>37196.363000000005</v>
      </c>
      <c r="N13" s="569">
        <v>36991.059000000001</v>
      </c>
      <c r="O13" s="569">
        <v>39600.743999999999</v>
      </c>
      <c r="P13" s="569">
        <v>43643.759000000005</v>
      </c>
      <c r="Q13" s="125"/>
      <c r="R13" s="125"/>
    </row>
    <row r="14" spans="1:18" ht="29.25" customHeight="1" thickBot="1">
      <c r="A14" s="982"/>
      <c r="B14" s="540" t="s">
        <v>534</v>
      </c>
      <c r="C14" s="540" t="s">
        <v>1452</v>
      </c>
      <c r="D14" s="569">
        <v>1340.259</v>
      </c>
      <c r="E14" s="569">
        <v>1478.0550000000001</v>
      </c>
      <c r="F14" s="569">
        <v>1469.3810000000001</v>
      </c>
      <c r="G14" s="569">
        <v>1487.1179999999999</v>
      </c>
      <c r="H14" s="569">
        <v>1592.9079999999999</v>
      </c>
      <c r="I14" s="569">
        <v>1585.585</v>
      </c>
      <c r="J14" s="569">
        <v>1842.806</v>
      </c>
      <c r="K14" s="569">
        <v>1872.4270000000001</v>
      </c>
      <c r="L14" s="569">
        <v>1646.9690000000001</v>
      </c>
      <c r="M14" s="569">
        <v>2036.0440000000001</v>
      </c>
      <c r="N14" s="569">
        <v>2221.15</v>
      </c>
      <c r="O14" s="569">
        <v>3049.0680000000002</v>
      </c>
      <c r="P14" s="569">
        <v>3207.0459999999998</v>
      </c>
      <c r="Q14" s="125"/>
      <c r="R14" s="125"/>
    </row>
    <row r="15" spans="1:18" ht="29.25" customHeight="1" thickBot="1">
      <c r="A15" s="982"/>
      <c r="B15" s="540" t="s">
        <v>249</v>
      </c>
      <c r="C15" s="540" t="s">
        <v>420</v>
      </c>
      <c r="D15" s="569">
        <v>10879.834999999999</v>
      </c>
      <c r="E15" s="569">
        <v>10246.284931</v>
      </c>
      <c r="F15" s="569">
        <v>11711.612999999999</v>
      </c>
      <c r="G15" s="569">
        <v>11743.819100000001</v>
      </c>
      <c r="H15" s="569">
        <v>13212.785043000002</v>
      </c>
      <c r="I15" s="569">
        <v>12785.863507</v>
      </c>
      <c r="J15" s="569">
        <v>12625.174758000001</v>
      </c>
      <c r="K15" s="569">
        <v>11680.561994</v>
      </c>
      <c r="L15" s="569">
        <v>11460.738697999999</v>
      </c>
      <c r="M15" s="569">
        <v>11323.625689999999</v>
      </c>
      <c r="N15" s="569">
        <v>11070.613456999998</v>
      </c>
      <c r="O15" s="569">
        <v>11982.815986</v>
      </c>
      <c r="P15" s="569">
        <v>11905.500687</v>
      </c>
      <c r="Q15" s="125"/>
      <c r="R15" s="125"/>
    </row>
    <row r="16" spans="1:18" ht="29.25" customHeight="1" thickBot="1">
      <c r="A16" s="982"/>
      <c r="B16" s="540" t="s">
        <v>250</v>
      </c>
      <c r="C16" s="540" t="s">
        <v>1448</v>
      </c>
      <c r="D16" s="569">
        <v>2013.8589999999999</v>
      </c>
      <c r="E16" s="569">
        <v>2565.2829999999999</v>
      </c>
      <c r="F16" s="569">
        <v>2577.9920000000002</v>
      </c>
      <c r="G16" s="569">
        <v>2615.009</v>
      </c>
      <c r="H16" s="569">
        <v>1729.635</v>
      </c>
      <c r="I16" s="569">
        <v>1635.64</v>
      </c>
      <c r="J16" s="569">
        <v>2205.2759999999998</v>
      </c>
      <c r="K16" s="569">
        <v>2152.694</v>
      </c>
      <c r="L16" s="569">
        <v>2065.3310000000001</v>
      </c>
      <c r="M16" s="569">
        <v>2065.8890000000001</v>
      </c>
      <c r="N16" s="569">
        <v>2050.2737939999997</v>
      </c>
      <c r="O16" s="569">
        <v>2268.0860000000002</v>
      </c>
      <c r="P16" s="569">
        <v>2247.6030000000001</v>
      </c>
      <c r="Q16" s="125"/>
      <c r="R16" s="125"/>
    </row>
    <row r="17" spans="1:18" ht="29.25" customHeight="1" thickBot="1">
      <c r="A17" s="982"/>
      <c r="B17" s="540" t="s">
        <v>251</v>
      </c>
      <c r="C17" s="540" t="s">
        <v>280</v>
      </c>
      <c r="D17" s="569">
        <v>9151.7950000000001</v>
      </c>
      <c r="E17" s="569">
        <v>8911.7070000000003</v>
      </c>
      <c r="F17" s="569">
        <v>9117.27</v>
      </c>
      <c r="G17" s="569">
        <v>9295.2170000000006</v>
      </c>
      <c r="H17" s="569">
        <v>14321.86</v>
      </c>
      <c r="I17" s="569">
        <v>14261.394999999999</v>
      </c>
      <c r="J17" s="569">
        <v>14747.931</v>
      </c>
      <c r="K17" s="569">
        <v>15323.851999999999</v>
      </c>
      <c r="L17" s="569">
        <v>15375.454749999999</v>
      </c>
      <c r="M17" s="569">
        <v>16527.660441</v>
      </c>
      <c r="N17" s="569">
        <v>17012.088000000003</v>
      </c>
      <c r="O17" s="569">
        <v>16616.959569999999</v>
      </c>
      <c r="P17" s="569">
        <v>18085.520124000002</v>
      </c>
      <c r="Q17" s="125"/>
      <c r="R17" s="125"/>
    </row>
    <row r="18" spans="1:18" ht="29.25" customHeight="1" thickBot="1">
      <c r="A18" s="982"/>
      <c r="B18" s="540" t="s">
        <v>252</v>
      </c>
      <c r="C18" s="540" t="s">
        <v>1455</v>
      </c>
      <c r="D18" s="569">
        <v>7087.8643770000008</v>
      </c>
      <c r="E18" s="569">
        <v>6327.8360860000003</v>
      </c>
      <c r="F18" s="569">
        <v>6379.84</v>
      </c>
      <c r="G18" s="569">
        <v>6426.5793999999996</v>
      </c>
      <c r="H18" s="569">
        <v>6813.4050000000007</v>
      </c>
      <c r="I18" s="569">
        <v>6791.2049969999998</v>
      </c>
      <c r="J18" s="569">
        <v>7040.0159459999995</v>
      </c>
      <c r="K18" s="569">
        <v>7076.633546</v>
      </c>
      <c r="L18" s="569">
        <v>7121.3048769999996</v>
      </c>
      <c r="M18" s="569">
        <v>5949.495844</v>
      </c>
      <c r="N18" s="569">
        <v>6210.4479300000012</v>
      </c>
      <c r="O18" s="569">
        <v>6158.4373260000002</v>
      </c>
      <c r="P18" s="569">
        <v>6338.2312549999997</v>
      </c>
      <c r="Q18" s="125"/>
      <c r="R18" s="125"/>
    </row>
    <row r="19" spans="1:18" ht="29.25" customHeight="1" thickBot="1">
      <c r="A19" s="982"/>
      <c r="B19" s="540" t="s">
        <v>253</v>
      </c>
      <c r="C19" s="540" t="s">
        <v>282</v>
      </c>
      <c r="D19" s="569">
        <v>2720.9100000000003</v>
      </c>
      <c r="E19" s="569">
        <v>2658.223</v>
      </c>
      <c r="F19" s="569">
        <v>2654.654</v>
      </c>
      <c r="G19" s="569">
        <v>2959.2289999999998</v>
      </c>
      <c r="H19" s="569">
        <v>2978.5160000000001</v>
      </c>
      <c r="I19" s="569">
        <v>2923.114</v>
      </c>
      <c r="J19" s="569">
        <v>2879.6770000000001</v>
      </c>
      <c r="K19" s="569">
        <v>2863.9380000000001</v>
      </c>
      <c r="L19" s="569">
        <v>3008.8180000000002</v>
      </c>
      <c r="M19" s="569">
        <v>3225.181</v>
      </c>
      <c r="N19" s="569">
        <v>2930.8</v>
      </c>
      <c r="O19" s="569">
        <v>2948.8310000000001</v>
      </c>
      <c r="P19" s="569">
        <v>2922.2080000000005</v>
      </c>
      <c r="Q19" s="125"/>
      <c r="R19" s="125"/>
    </row>
    <row r="20" spans="1:18" ht="29.25" customHeight="1" thickBot="1">
      <c r="A20" s="982"/>
      <c r="B20" s="540" t="s">
        <v>254</v>
      </c>
      <c r="C20" s="540" t="s">
        <v>1446</v>
      </c>
      <c r="D20" s="569">
        <v>21955.465</v>
      </c>
      <c r="E20" s="569">
        <v>10595.072034000001</v>
      </c>
      <c r="F20" s="569">
        <v>21628.046999999999</v>
      </c>
      <c r="G20" s="569">
        <v>1067282.007</v>
      </c>
      <c r="H20" s="569">
        <v>1099121.9210000001</v>
      </c>
      <c r="I20" s="569">
        <v>1151033.3590000002</v>
      </c>
      <c r="J20" s="569">
        <v>1131657.7220000001</v>
      </c>
      <c r="K20" s="569">
        <v>1119196.7250000001</v>
      </c>
      <c r="L20" s="569">
        <v>1142444.878</v>
      </c>
      <c r="M20" s="569">
        <v>1208722.3189999999</v>
      </c>
      <c r="N20" s="569">
        <v>1250711.0839999998</v>
      </c>
      <c r="O20" s="569">
        <v>1300488.5930000001</v>
      </c>
      <c r="P20" s="569">
        <v>1447523.716</v>
      </c>
      <c r="Q20" s="125"/>
      <c r="R20" s="125"/>
    </row>
    <row r="21" spans="1:18" ht="29.25" customHeight="1" thickBot="1">
      <c r="A21" s="982"/>
      <c r="B21" s="540" t="s">
        <v>255</v>
      </c>
      <c r="C21" s="540" t="s">
        <v>283</v>
      </c>
      <c r="D21" s="569">
        <v>73889.103000000003</v>
      </c>
      <c r="E21" s="569">
        <v>71891.306221999999</v>
      </c>
      <c r="F21" s="569">
        <v>76329.714000000007</v>
      </c>
      <c r="G21" s="569">
        <v>75165.981</v>
      </c>
      <c r="H21" s="569">
        <v>72227.936000000002</v>
      </c>
      <c r="I21" s="569">
        <v>70454.81</v>
      </c>
      <c r="J21" s="569">
        <v>72726.294999999998</v>
      </c>
      <c r="K21" s="569">
        <v>249339.959</v>
      </c>
      <c r="L21" s="569">
        <v>251695.71400000001</v>
      </c>
      <c r="M21" s="569">
        <v>250781.79399999999</v>
      </c>
      <c r="N21" s="569">
        <v>258224.59700000001</v>
      </c>
      <c r="O21" s="569">
        <v>267951.66399999999</v>
      </c>
      <c r="P21" s="569">
        <v>272113.10899999994</v>
      </c>
      <c r="Q21" s="125"/>
      <c r="R21" s="125"/>
    </row>
    <row r="22" spans="1:18" ht="29.25" customHeight="1" thickBot="1">
      <c r="A22" s="982"/>
      <c r="B22" s="540" t="s">
        <v>256</v>
      </c>
      <c r="C22" s="540" t="s">
        <v>284</v>
      </c>
      <c r="D22" s="569">
        <v>391614.74378199998</v>
      </c>
      <c r="E22" s="569">
        <v>387506.05610000005</v>
      </c>
      <c r="F22" s="569">
        <v>386395.67200000002</v>
      </c>
      <c r="G22" s="569">
        <v>385478.91536800005</v>
      </c>
      <c r="H22" s="569">
        <v>378556.294567</v>
      </c>
      <c r="I22" s="569">
        <v>355627.13183099998</v>
      </c>
      <c r="J22" s="569">
        <v>359818.76315200015</v>
      </c>
      <c r="K22" s="569">
        <v>363251.92989800003</v>
      </c>
      <c r="L22" s="569">
        <v>377509.40765400004</v>
      </c>
      <c r="M22" s="569">
        <v>376656.09904299991</v>
      </c>
      <c r="N22" s="569">
        <v>380654.60332200001</v>
      </c>
      <c r="O22" s="569">
        <v>398005.56737499998</v>
      </c>
      <c r="P22" s="569">
        <v>407265.08991900017</v>
      </c>
      <c r="Q22" s="125"/>
      <c r="R22" s="125"/>
    </row>
    <row r="23" spans="1:18" ht="29.25" customHeight="1" thickBot="1">
      <c r="A23" s="982"/>
      <c r="B23" s="540" t="s">
        <v>257</v>
      </c>
      <c r="C23" s="540" t="s">
        <v>285</v>
      </c>
      <c r="D23" s="569">
        <v>7712.1509999999989</v>
      </c>
      <c r="E23" s="569">
        <v>7608.5060000000003</v>
      </c>
      <c r="F23" s="569">
        <v>7685.4880000000003</v>
      </c>
      <c r="G23" s="569">
        <v>7725.0109999999995</v>
      </c>
      <c r="H23" s="569">
        <v>7685.6490000000003</v>
      </c>
      <c r="I23" s="569">
        <v>7359.1889999999994</v>
      </c>
      <c r="J23" s="569">
        <v>7231.2709999999997</v>
      </c>
      <c r="K23" s="569">
        <v>7129.6059999999998</v>
      </c>
      <c r="L23" s="569">
        <v>7663.2240000000011</v>
      </c>
      <c r="M23" s="569">
        <v>7490.8010000000004</v>
      </c>
      <c r="N23" s="569">
        <v>8011.8530000000019</v>
      </c>
      <c r="O23" s="569">
        <v>8012.4339999999993</v>
      </c>
      <c r="P23" s="569">
        <v>8337.1980000000021</v>
      </c>
      <c r="Q23" s="125"/>
      <c r="R23" s="125"/>
    </row>
    <row r="24" spans="1:18" ht="29.25" customHeight="1" thickBot="1">
      <c r="A24" s="982"/>
      <c r="B24" s="540" t="s">
        <v>258</v>
      </c>
      <c r="C24" s="540" t="s">
        <v>1445</v>
      </c>
      <c r="D24" s="569">
        <v>28594.021999999994</v>
      </c>
      <c r="E24" s="569">
        <v>28344.632000000001</v>
      </c>
      <c r="F24" s="569">
        <v>29171.411</v>
      </c>
      <c r="G24" s="569">
        <v>29192.079000000002</v>
      </c>
      <c r="H24" s="569">
        <v>28724.841999999997</v>
      </c>
      <c r="I24" s="569">
        <v>29609.388999999999</v>
      </c>
      <c r="J24" s="569">
        <v>30850.998</v>
      </c>
      <c r="K24" s="569">
        <v>31185.509999999995</v>
      </c>
      <c r="L24" s="569">
        <v>31776.938603000002</v>
      </c>
      <c r="M24" s="569">
        <v>31256.195724000001</v>
      </c>
      <c r="N24" s="569">
        <v>32023.869122999997</v>
      </c>
      <c r="O24" s="569">
        <v>31115.798512000001</v>
      </c>
      <c r="P24" s="569">
        <v>31875.705143999992</v>
      </c>
      <c r="Q24" s="125"/>
      <c r="R24" s="125"/>
    </row>
    <row r="25" spans="1:18" ht="29.25" customHeight="1" thickBot="1">
      <c r="A25" s="982"/>
      <c r="B25" s="540" t="s">
        <v>259</v>
      </c>
      <c r="C25" s="540" t="s">
        <v>1456</v>
      </c>
      <c r="D25" s="569">
        <v>2446.364</v>
      </c>
      <c r="E25" s="569">
        <v>2118.7371840000001</v>
      </c>
      <c r="F25" s="569">
        <v>2197.0450000000001</v>
      </c>
      <c r="G25" s="569">
        <v>2118.3160000000003</v>
      </c>
      <c r="H25" s="569">
        <v>2087.9939999999997</v>
      </c>
      <c r="I25" s="569">
        <v>2231.59</v>
      </c>
      <c r="J25" s="569">
        <v>2027.325</v>
      </c>
      <c r="K25" s="569">
        <v>3585.6959999999999</v>
      </c>
      <c r="L25" s="569">
        <v>3388.4720000000002</v>
      </c>
      <c r="M25" s="569">
        <v>3573.384</v>
      </c>
      <c r="N25" s="569">
        <v>3387.2889999999998</v>
      </c>
      <c r="O25" s="569">
        <v>4321.5960000000005</v>
      </c>
      <c r="P25" s="569">
        <v>7279.0680000000002</v>
      </c>
      <c r="Q25" s="125"/>
      <c r="R25" s="125"/>
    </row>
    <row r="26" spans="1:18" ht="29.25" customHeight="1" thickBot="1">
      <c r="A26" s="982"/>
      <c r="B26" s="540" t="s">
        <v>260</v>
      </c>
      <c r="C26" s="540" t="s">
        <v>287</v>
      </c>
      <c r="D26" s="569">
        <v>6580.1839999999993</v>
      </c>
      <c r="E26" s="569">
        <v>6685.8760000000002</v>
      </c>
      <c r="F26" s="569">
        <v>6720.7790000000005</v>
      </c>
      <c r="G26" s="569">
        <v>7360.0099999999993</v>
      </c>
      <c r="H26" s="569">
        <v>6270.7529999999988</v>
      </c>
      <c r="I26" s="569">
        <v>5846.4489999999996</v>
      </c>
      <c r="J26" s="569">
        <v>5796.038039</v>
      </c>
      <c r="K26" s="569">
        <v>5822.5445390000004</v>
      </c>
      <c r="L26" s="569">
        <v>5433.6151150000005</v>
      </c>
      <c r="M26" s="569">
        <v>5523.8690459999998</v>
      </c>
      <c r="N26" s="569">
        <v>5619.3860329999998</v>
      </c>
      <c r="O26" s="569">
        <v>5825.3319219999994</v>
      </c>
      <c r="P26" s="569">
        <v>5697.7628920000006</v>
      </c>
      <c r="Q26" s="125"/>
      <c r="R26" s="125"/>
    </row>
    <row r="27" spans="1:18" ht="29.25" customHeight="1" thickBot="1">
      <c r="A27" s="982"/>
      <c r="B27" s="540" t="s">
        <v>276</v>
      </c>
      <c r="C27" s="540" t="s">
        <v>288</v>
      </c>
      <c r="D27" s="569">
        <v>347288.18499999994</v>
      </c>
      <c r="E27" s="569">
        <v>372706.69300000003</v>
      </c>
      <c r="F27" s="569">
        <v>376542.179</v>
      </c>
      <c r="G27" s="569">
        <v>381917.85399999999</v>
      </c>
      <c r="H27" s="569">
        <v>371173.06200000003</v>
      </c>
      <c r="I27" s="569">
        <v>382590.26199999999</v>
      </c>
      <c r="J27" s="569">
        <v>396424.967</v>
      </c>
      <c r="K27" s="569">
        <v>418304.63899999997</v>
      </c>
      <c r="L27" s="569">
        <v>418924.71499999997</v>
      </c>
      <c r="M27" s="569">
        <v>453795.17599999992</v>
      </c>
      <c r="N27" s="569">
        <v>466376.19799999997</v>
      </c>
      <c r="O27" s="569">
        <v>475298.74200000003</v>
      </c>
      <c r="P27" s="569">
        <v>495775.13599999994</v>
      </c>
      <c r="Q27" s="125"/>
    </row>
    <row r="28" spans="1:18" ht="29.25" customHeight="1" thickBot="1">
      <c r="A28" s="982"/>
      <c r="B28" s="540" t="s">
        <v>277</v>
      </c>
      <c r="C28" s="540" t="s">
        <v>289</v>
      </c>
      <c r="D28" s="569">
        <v>15618.603663000005</v>
      </c>
      <c r="E28" s="569">
        <v>14502.607368000001</v>
      </c>
      <c r="F28" s="569">
        <v>15923.334999999999</v>
      </c>
      <c r="G28" s="569">
        <v>16062.618806999999</v>
      </c>
      <c r="H28" s="569">
        <v>16168.581807000002</v>
      </c>
      <c r="I28" s="569">
        <v>17272.915451000004</v>
      </c>
      <c r="J28" s="569">
        <v>18200.506623000001</v>
      </c>
      <c r="K28" s="569">
        <v>18294.174865999998</v>
      </c>
      <c r="L28" s="569">
        <v>18295.576617000002</v>
      </c>
      <c r="M28" s="569">
        <v>18174.312567999998</v>
      </c>
      <c r="N28" s="569">
        <v>17860.808463000001</v>
      </c>
      <c r="O28" s="569">
        <v>18282.668494999994</v>
      </c>
      <c r="P28" s="569">
        <v>18991.074270000005</v>
      </c>
      <c r="Q28" s="125"/>
    </row>
    <row r="29" spans="1:18" ht="29" customHeight="1" thickBot="1">
      <c r="A29" s="982"/>
      <c r="B29" s="540" t="s">
        <v>458</v>
      </c>
      <c r="C29" s="540" t="s">
        <v>457</v>
      </c>
      <c r="D29" s="570" t="s">
        <v>74</v>
      </c>
      <c r="E29" s="569" t="s">
        <v>74</v>
      </c>
      <c r="F29" s="569">
        <v>235.22399999999999</v>
      </c>
      <c r="G29" s="569">
        <v>254.11799999999999</v>
      </c>
      <c r="H29" s="569">
        <v>406.48705699999999</v>
      </c>
      <c r="I29" s="569">
        <v>426.786</v>
      </c>
      <c r="J29" s="569">
        <v>426.53899999999999</v>
      </c>
      <c r="K29" s="569">
        <v>444.67813999999998</v>
      </c>
      <c r="L29" s="569">
        <v>439.24700000000001</v>
      </c>
      <c r="M29" s="569">
        <v>458.24700000000001</v>
      </c>
      <c r="N29" s="569">
        <v>2594.6289999999999</v>
      </c>
      <c r="O29" s="569">
        <v>2751.4434349999997</v>
      </c>
      <c r="P29" s="569">
        <v>5742.1637730000002</v>
      </c>
    </row>
    <row r="31" spans="1:18">
      <c r="A31" s="338"/>
    </row>
    <row r="32" spans="1:18">
      <c r="A32" s="295" t="s">
        <v>296</v>
      </c>
      <c r="B32" s="295"/>
      <c r="C32" s="295"/>
      <c r="D32" s="349"/>
      <c r="E32" s="361"/>
      <c r="F32" s="349"/>
      <c r="G32" s="349"/>
      <c r="H32" s="349"/>
      <c r="J32" s="349"/>
      <c r="K32" s="349"/>
      <c r="P32" s="361" t="s">
        <v>300</v>
      </c>
    </row>
    <row r="33" spans="1:16">
      <c r="A33" s="295" t="s">
        <v>1055</v>
      </c>
      <c r="B33" s="295"/>
      <c r="C33" s="295"/>
      <c r="D33" s="349"/>
      <c r="E33" s="349"/>
      <c r="F33" s="349"/>
      <c r="G33" s="349"/>
      <c r="H33" s="349"/>
      <c r="I33" s="355"/>
      <c r="J33" s="355"/>
      <c r="K33" s="355"/>
      <c r="P33" s="361" t="s">
        <v>1056</v>
      </c>
    </row>
  </sheetData>
  <mergeCells count="4">
    <mergeCell ref="A5:C5"/>
    <mergeCell ref="A9:C9"/>
    <mergeCell ref="A10:A29"/>
    <mergeCell ref="B6:E6"/>
  </mergeCells>
  <hyperlinks>
    <hyperlink ref="A5:C5" location="Main!G8" display="العودة للصفحة الرئيسية" xr:uid="{00000000-0004-0000-13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R34"/>
  <sheetViews>
    <sheetView showGridLines="0" showRowColHeaders="0" rightToLeft="1" zoomScale="90" zoomScaleNormal="90" workbookViewId="0">
      <pane xSplit="3" ySplit="9" topLeftCell="J22" activePane="bottomRight" state="frozen"/>
      <selection pane="topRight" activeCell="D1" sqref="D1"/>
      <selection pane="bottomLeft" activeCell="A10" sqref="A10"/>
      <selection pane="bottomRight" activeCell="P10" sqref="P10"/>
    </sheetView>
  </sheetViews>
  <sheetFormatPr defaultColWidth="8.6328125" defaultRowHeight="14.5"/>
  <cols>
    <col min="1" max="1" width="10.36328125" style="298" customWidth="1"/>
    <col min="2" max="2" width="23.36328125" style="298" customWidth="1"/>
    <col min="3" max="3" width="20.54296875" style="298" customWidth="1"/>
    <col min="4" max="16" width="17.36328125" style="298" customWidth="1"/>
    <col min="17" max="24" width="14.54296875" style="298" customWidth="1"/>
    <col min="25" max="16384" width="8.6328125" style="298"/>
  </cols>
  <sheetData>
    <row r="1" spans="1:18" ht="15" customHeight="1">
      <c r="A1" s="302"/>
      <c r="B1" s="303"/>
      <c r="C1" s="303"/>
    </row>
    <row r="2" spans="1:18" ht="15" customHeight="1">
      <c r="A2" s="304"/>
      <c r="B2" s="304"/>
      <c r="C2" s="304"/>
    </row>
    <row r="3" spans="1:18" ht="15" customHeight="1">
      <c r="A3" s="304"/>
      <c r="B3" s="304"/>
      <c r="C3" s="304"/>
      <c r="M3" s="403"/>
    </row>
    <row r="4" spans="1:18" ht="15" customHeight="1">
      <c r="A4" s="304"/>
      <c r="B4" s="304"/>
      <c r="C4" s="304"/>
    </row>
    <row r="5" spans="1:18" ht="15.5">
      <c r="A5" s="941"/>
      <c r="B5" s="941"/>
      <c r="C5" s="941"/>
    </row>
    <row r="6" spans="1:18" ht="55.5" customHeight="1">
      <c r="B6" s="944" t="s">
        <v>1614</v>
      </c>
      <c r="C6" s="944"/>
      <c r="D6" s="944"/>
      <c r="E6" s="944"/>
    </row>
    <row r="7" spans="1:18" ht="48" customHeight="1" thickBot="1">
      <c r="H7" s="352"/>
      <c r="I7" s="352"/>
      <c r="J7" s="352"/>
      <c r="P7" s="419" t="s">
        <v>365</v>
      </c>
    </row>
    <row r="8" spans="1:18" ht="24" thickBot="1">
      <c r="D8" s="358"/>
      <c r="E8" s="358"/>
      <c r="F8" s="358"/>
      <c r="G8" s="358"/>
    </row>
    <row r="9" spans="1:18" ht="44" thickBot="1">
      <c r="A9" s="960" t="s">
        <v>81</v>
      </c>
      <c r="B9" s="961"/>
      <c r="C9" s="962"/>
      <c r="D9" s="540" t="s">
        <v>1409</v>
      </c>
      <c r="E9" s="540" t="s">
        <v>351</v>
      </c>
      <c r="F9" s="540" t="s">
        <v>421</v>
      </c>
      <c r="G9" s="540" t="s">
        <v>1410</v>
      </c>
      <c r="H9" s="540" t="s">
        <v>1411</v>
      </c>
      <c r="I9" s="540" t="s">
        <v>1412</v>
      </c>
      <c r="J9" s="540" t="s">
        <v>1413</v>
      </c>
      <c r="K9" s="540" t="s">
        <v>490</v>
      </c>
      <c r="L9" s="540" t="s">
        <v>1414</v>
      </c>
      <c r="M9" s="540" t="s">
        <v>1415</v>
      </c>
      <c r="N9" s="540" t="s">
        <v>1416</v>
      </c>
      <c r="O9" s="540" t="s">
        <v>1118</v>
      </c>
      <c r="P9" s="540" t="s">
        <v>1417</v>
      </c>
    </row>
    <row r="10" spans="1:18" ht="29.25" customHeight="1" thickBot="1">
      <c r="A10" s="981" t="s">
        <v>297</v>
      </c>
      <c r="B10" s="540" t="s">
        <v>245</v>
      </c>
      <c r="C10" s="540" t="s">
        <v>278</v>
      </c>
      <c r="D10" s="569">
        <v>98212.202000000005</v>
      </c>
      <c r="E10" s="569">
        <v>115863.197</v>
      </c>
      <c r="F10" s="569">
        <v>115181.50900000001</v>
      </c>
      <c r="G10" s="569">
        <v>116585.08500000002</v>
      </c>
      <c r="H10" s="569">
        <v>117814.1146</v>
      </c>
      <c r="I10" s="569">
        <v>118738.12700000001</v>
      </c>
      <c r="J10" s="569">
        <v>117780.15799999998</v>
      </c>
      <c r="K10" s="569">
        <v>115975.052</v>
      </c>
      <c r="L10" s="569">
        <v>115707.27829900003</v>
      </c>
      <c r="M10" s="569">
        <v>117763.01119999998</v>
      </c>
      <c r="N10" s="569">
        <v>117659.93700000001</v>
      </c>
      <c r="O10" s="569">
        <v>117634.03565999999</v>
      </c>
      <c r="P10" s="569">
        <v>120212.90087</v>
      </c>
      <c r="Q10" s="125"/>
      <c r="R10" s="125"/>
    </row>
    <row r="11" spans="1:18" ht="29.25" customHeight="1" thickBot="1">
      <c r="A11" s="982"/>
      <c r="B11" s="540" t="s">
        <v>246</v>
      </c>
      <c r="C11" s="540" t="s">
        <v>419</v>
      </c>
      <c r="D11" s="569">
        <v>178373.29500000001</v>
      </c>
      <c r="E11" s="569">
        <v>184266.72</v>
      </c>
      <c r="F11" s="569">
        <v>179186.486</v>
      </c>
      <c r="G11" s="569">
        <v>185326.97</v>
      </c>
      <c r="H11" s="569">
        <v>189758.47600000002</v>
      </c>
      <c r="I11" s="569">
        <v>188241.88800000001</v>
      </c>
      <c r="J11" s="569">
        <v>186622.96000000002</v>
      </c>
      <c r="K11" s="569">
        <v>189798.861</v>
      </c>
      <c r="L11" s="569">
        <v>191494.55900000001</v>
      </c>
      <c r="M11" s="569">
        <v>185682.27799999999</v>
      </c>
      <c r="N11" s="569">
        <v>190147.46299999999</v>
      </c>
      <c r="O11" s="569">
        <v>195907.353</v>
      </c>
      <c r="P11" s="569">
        <v>197293.41999999998</v>
      </c>
      <c r="Q11" s="125"/>
      <c r="R11" s="125"/>
    </row>
    <row r="12" spans="1:18" ht="29.25" customHeight="1" thickBot="1">
      <c r="A12" s="982"/>
      <c r="B12" s="540" t="s">
        <v>247</v>
      </c>
      <c r="C12" s="540" t="s">
        <v>1454</v>
      </c>
      <c r="D12" s="569">
        <v>5050.3</v>
      </c>
      <c r="E12" s="569">
        <v>4994.5370000000003</v>
      </c>
      <c r="F12" s="569">
        <v>5096.7830000000004</v>
      </c>
      <c r="G12" s="569">
        <v>4623.9189999999999</v>
      </c>
      <c r="H12" s="569">
        <v>4466.9589999999998</v>
      </c>
      <c r="I12" s="569">
        <v>4756.7430000000004</v>
      </c>
      <c r="J12" s="569">
        <v>4751.817</v>
      </c>
      <c r="K12" s="569">
        <v>4682.79</v>
      </c>
      <c r="L12" s="569">
        <v>4710.8720000000003</v>
      </c>
      <c r="M12" s="569">
        <v>4601.732</v>
      </c>
      <c r="N12" s="569">
        <v>4601.6419999999998</v>
      </c>
      <c r="O12" s="569">
        <v>4434.0739999999996</v>
      </c>
      <c r="P12" s="569">
        <v>4539.9650000000001</v>
      </c>
      <c r="Q12" s="125"/>
      <c r="R12" s="125"/>
    </row>
    <row r="13" spans="1:18" ht="29.25" customHeight="1" thickBot="1">
      <c r="A13" s="982"/>
      <c r="B13" s="540" t="s">
        <v>248</v>
      </c>
      <c r="C13" s="540" t="s">
        <v>1453</v>
      </c>
      <c r="D13" s="569">
        <v>50991.975999999995</v>
      </c>
      <c r="E13" s="569">
        <v>51943.345000000001</v>
      </c>
      <c r="F13" s="569">
        <v>51876.743000000002</v>
      </c>
      <c r="G13" s="569">
        <v>52586.991999999998</v>
      </c>
      <c r="H13" s="569">
        <v>49560.826000000001</v>
      </c>
      <c r="I13" s="569">
        <v>50261.751000000004</v>
      </c>
      <c r="J13" s="569">
        <v>51343.226000000002</v>
      </c>
      <c r="K13" s="569">
        <v>53763.963000000003</v>
      </c>
      <c r="L13" s="569">
        <v>54571.841999999997</v>
      </c>
      <c r="M13" s="569">
        <v>54725.055</v>
      </c>
      <c r="N13" s="569">
        <v>54910.154999999999</v>
      </c>
      <c r="O13" s="569">
        <v>60510.146000000001</v>
      </c>
      <c r="P13" s="569">
        <v>64521.104999999996</v>
      </c>
      <c r="Q13" s="125"/>
      <c r="R13" s="125"/>
    </row>
    <row r="14" spans="1:18" ht="29.25" customHeight="1" thickBot="1">
      <c r="A14" s="982"/>
      <c r="B14" s="540" t="s">
        <v>534</v>
      </c>
      <c r="C14" s="540" t="s">
        <v>1452</v>
      </c>
      <c r="D14" s="569">
        <v>6200.2259999999997</v>
      </c>
      <c r="E14" s="569">
        <v>6342.8029999999999</v>
      </c>
      <c r="F14" s="569">
        <v>6347.6360000000004</v>
      </c>
      <c r="G14" s="569">
        <v>5748.5119999999997</v>
      </c>
      <c r="H14" s="569">
        <v>5728.5320000000002</v>
      </c>
      <c r="I14" s="569">
        <v>5854.8770000000004</v>
      </c>
      <c r="J14" s="569">
        <v>5817.0630000000001</v>
      </c>
      <c r="K14" s="569">
        <v>5689.0969999999998</v>
      </c>
      <c r="L14" s="569">
        <v>5421.2510000000002</v>
      </c>
      <c r="M14" s="569">
        <v>5618.7699999999995</v>
      </c>
      <c r="N14" s="569">
        <v>6256.223</v>
      </c>
      <c r="O14" s="569">
        <v>9834.8220000000001</v>
      </c>
      <c r="P14" s="569">
        <v>8692.9470000000001</v>
      </c>
      <c r="Q14" s="125"/>
      <c r="R14" s="125"/>
    </row>
    <row r="15" spans="1:18" ht="29.25" customHeight="1" thickBot="1">
      <c r="A15" s="982"/>
      <c r="B15" s="540" t="s">
        <v>249</v>
      </c>
      <c r="C15" s="540" t="s">
        <v>420</v>
      </c>
      <c r="D15" s="569">
        <v>21682.720999999998</v>
      </c>
      <c r="E15" s="569">
        <v>22147.171999999999</v>
      </c>
      <c r="F15" s="569">
        <v>23342.29</v>
      </c>
      <c r="G15" s="569">
        <v>23704.151811</v>
      </c>
      <c r="H15" s="569">
        <v>24432.448828000001</v>
      </c>
      <c r="I15" s="569">
        <v>23462.569664000002</v>
      </c>
      <c r="J15" s="569">
        <v>23255.161374000003</v>
      </c>
      <c r="K15" s="569">
        <v>22039.935167</v>
      </c>
      <c r="L15" s="569">
        <v>21979.445827999996</v>
      </c>
      <c r="M15" s="569">
        <v>22490.075964999996</v>
      </c>
      <c r="N15" s="569">
        <v>21463.851701</v>
      </c>
      <c r="O15" s="569">
        <v>23139.10571</v>
      </c>
      <c r="P15" s="569">
        <v>23280.773407000001</v>
      </c>
      <c r="Q15" s="125"/>
      <c r="R15" s="125"/>
    </row>
    <row r="16" spans="1:18" ht="29.25" customHeight="1" thickBot="1">
      <c r="A16" s="982"/>
      <c r="B16" s="540" t="s">
        <v>250</v>
      </c>
      <c r="C16" s="540" t="s">
        <v>1448</v>
      </c>
      <c r="D16" s="569">
        <v>4618.4940000000006</v>
      </c>
      <c r="E16" s="569">
        <v>5768.2910000000002</v>
      </c>
      <c r="F16" s="569">
        <v>5743.0590000000002</v>
      </c>
      <c r="G16" s="569">
        <v>5394.3789999999999</v>
      </c>
      <c r="H16" s="569">
        <v>5765.8920000000007</v>
      </c>
      <c r="I16" s="569">
        <v>5567.4210000000003</v>
      </c>
      <c r="J16" s="569">
        <v>5291.4589999999998</v>
      </c>
      <c r="K16" s="569">
        <v>5072.4679999999998</v>
      </c>
      <c r="L16" s="569">
        <v>5037.3509999999997</v>
      </c>
      <c r="M16" s="569">
        <v>4905.6149999999998</v>
      </c>
      <c r="N16" s="569">
        <v>4933.8129999999992</v>
      </c>
      <c r="O16" s="569">
        <v>4913.8130000000001</v>
      </c>
      <c r="P16" s="569">
        <v>4947.1860000000006</v>
      </c>
      <c r="Q16" s="125"/>
      <c r="R16" s="125"/>
    </row>
    <row r="17" spans="1:18" ht="29.25" customHeight="1" thickBot="1">
      <c r="A17" s="982"/>
      <c r="B17" s="540" t="s">
        <v>251</v>
      </c>
      <c r="C17" s="540" t="s">
        <v>280</v>
      </c>
      <c r="D17" s="569">
        <v>17121.684000000001</v>
      </c>
      <c r="E17" s="569">
        <v>17656.031999999999</v>
      </c>
      <c r="F17" s="569">
        <v>17804.982</v>
      </c>
      <c r="G17" s="569">
        <v>18308.286</v>
      </c>
      <c r="H17" s="569">
        <v>27534.561999999998</v>
      </c>
      <c r="I17" s="569">
        <v>27467.683999999997</v>
      </c>
      <c r="J17" s="569">
        <v>29691.036</v>
      </c>
      <c r="K17" s="569">
        <v>29825.130999999998</v>
      </c>
      <c r="L17" s="569">
        <v>32163.304</v>
      </c>
      <c r="M17" s="569">
        <v>32522.435616000002</v>
      </c>
      <c r="N17" s="569">
        <v>33270.805999999997</v>
      </c>
      <c r="O17" s="569">
        <v>33445.001531000002</v>
      </c>
      <c r="P17" s="569">
        <v>36441.966385</v>
      </c>
      <c r="Q17" s="125"/>
      <c r="R17" s="125"/>
    </row>
    <row r="18" spans="1:18" ht="29.25" customHeight="1" thickBot="1">
      <c r="A18" s="982"/>
      <c r="B18" s="540" t="s">
        <v>252</v>
      </c>
      <c r="C18" s="540" t="s">
        <v>1455</v>
      </c>
      <c r="D18" s="569">
        <v>19162.465914999997</v>
      </c>
      <c r="E18" s="569">
        <v>18521.304</v>
      </c>
      <c r="F18" s="569">
        <v>16732.225999999999</v>
      </c>
      <c r="G18" s="569">
        <v>16467.727412</v>
      </c>
      <c r="H18" s="569">
        <v>17445.567999999999</v>
      </c>
      <c r="I18" s="569">
        <v>17446.939331999991</v>
      </c>
      <c r="J18" s="569">
        <v>16207.301094999999</v>
      </c>
      <c r="K18" s="569">
        <v>17065.391227</v>
      </c>
      <c r="L18" s="569">
        <v>15849.139382999998</v>
      </c>
      <c r="M18" s="569">
        <v>15283.162366000002</v>
      </c>
      <c r="N18" s="569">
        <v>16357.582640999997</v>
      </c>
      <c r="O18" s="569">
        <v>14812.613731000001</v>
      </c>
      <c r="P18" s="569">
        <v>16567.475525999998</v>
      </c>
      <c r="Q18" s="125"/>
      <c r="R18" s="125"/>
    </row>
    <row r="19" spans="1:18" ht="29.25" customHeight="1" thickBot="1">
      <c r="A19" s="982"/>
      <c r="B19" s="540" t="s">
        <v>253</v>
      </c>
      <c r="C19" s="540" t="s">
        <v>282</v>
      </c>
      <c r="D19" s="569">
        <v>5195.1119999999992</v>
      </c>
      <c r="E19" s="569">
        <v>5266.3149999999996</v>
      </c>
      <c r="F19" s="569">
        <v>5185.3040000000001</v>
      </c>
      <c r="G19" s="569">
        <v>5484.34</v>
      </c>
      <c r="H19" s="569">
        <v>5605.8870000000006</v>
      </c>
      <c r="I19" s="569">
        <v>5555.8980000000001</v>
      </c>
      <c r="J19" s="569">
        <v>5208.9930000000004</v>
      </c>
      <c r="K19" s="569">
        <v>5040.793999999999</v>
      </c>
      <c r="L19" s="569">
        <v>5103.4589999999998</v>
      </c>
      <c r="M19" s="569">
        <v>5202.0239999999994</v>
      </c>
      <c r="N19" s="569">
        <v>4803.7330000000002</v>
      </c>
      <c r="O19" s="569">
        <v>4874.9369999999999</v>
      </c>
      <c r="P19" s="569">
        <v>5035.3379999999997</v>
      </c>
      <c r="Q19" s="125"/>
      <c r="R19" s="125"/>
    </row>
    <row r="20" spans="1:18" ht="29.25" customHeight="1" thickBot="1">
      <c r="A20" s="982"/>
      <c r="B20" s="540" t="s">
        <v>254</v>
      </c>
      <c r="C20" s="540" t="s">
        <v>1446</v>
      </c>
      <c r="D20" s="569">
        <v>101650.50600000001</v>
      </c>
      <c r="E20" s="569">
        <v>101187.923</v>
      </c>
      <c r="F20" s="569">
        <v>101191.83100000001</v>
      </c>
      <c r="G20" s="569">
        <v>1592766.7170000002</v>
      </c>
      <c r="H20" s="569">
        <v>1569014.1980000001</v>
      </c>
      <c r="I20" s="569">
        <v>1953542.7489999998</v>
      </c>
      <c r="J20" s="569">
        <v>1977408.8569999998</v>
      </c>
      <c r="K20" s="569">
        <v>2011041.665</v>
      </c>
      <c r="L20" s="569">
        <v>2050775.1670000001</v>
      </c>
      <c r="M20" s="569">
        <v>2147475.79</v>
      </c>
      <c r="N20" s="569">
        <v>2213188.4750000001</v>
      </c>
      <c r="O20" s="569">
        <v>2263700.5499999998</v>
      </c>
      <c r="P20" s="569">
        <v>2445422.7910000002</v>
      </c>
      <c r="Q20" s="125"/>
      <c r="R20" s="125"/>
    </row>
    <row r="21" spans="1:18" ht="29.25" customHeight="1" thickBot="1">
      <c r="A21" s="982"/>
      <c r="B21" s="540" t="s">
        <v>255</v>
      </c>
      <c r="C21" s="540" t="s">
        <v>283</v>
      </c>
      <c r="D21" s="569">
        <v>468967.09399999998</v>
      </c>
      <c r="E21" s="569">
        <v>473812.68900000001</v>
      </c>
      <c r="F21" s="569">
        <v>479608.30900000001</v>
      </c>
      <c r="G21" s="569">
        <v>481944.571</v>
      </c>
      <c r="H21" s="569">
        <v>486957.679</v>
      </c>
      <c r="I21" s="569">
        <v>490126.375</v>
      </c>
      <c r="J21" s="569">
        <v>505716.96600000001</v>
      </c>
      <c r="K21" s="569">
        <v>487738.08999999997</v>
      </c>
      <c r="L21" s="569">
        <v>489921.79499999998</v>
      </c>
      <c r="M21" s="569">
        <v>496181.07400000002</v>
      </c>
      <c r="N21" s="569">
        <v>480815.38199999998</v>
      </c>
      <c r="O21" s="569">
        <v>523617.46899999998</v>
      </c>
      <c r="P21" s="569">
        <v>526295.87300000002</v>
      </c>
      <c r="Q21" s="125"/>
      <c r="R21" s="125"/>
    </row>
    <row r="22" spans="1:18" ht="29.25" customHeight="1" thickBot="1">
      <c r="A22" s="982"/>
      <c r="B22" s="540" t="s">
        <v>256</v>
      </c>
      <c r="C22" s="540" t="s">
        <v>284</v>
      </c>
      <c r="D22" s="569">
        <v>659330.07557400002</v>
      </c>
      <c r="E22" s="569">
        <v>644135.01300000004</v>
      </c>
      <c r="F22" s="569">
        <v>632631.21499999997</v>
      </c>
      <c r="G22" s="569">
        <v>626200.43425099994</v>
      </c>
      <c r="H22" s="569">
        <v>617013.57645399997</v>
      </c>
      <c r="I22" s="569">
        <v>589725.25830899994</v>
      </c>
      <c r="J22" s="569">
        <v>596372.95845899999</v>
      </c>
      <c r="K22" s="569">
        <v>600401.1106459999</v>
      </c>
      <c r="L22" s="569">
        <v>612791.25688100001</v>
      </c>
      <c r="M22" s="569">
        <v>620423.26480999996</v>
      </c>
      <c r="N22" s="569">
        <v>616824.82358000008</v>
      </c>
      <c r="O22" s="569">
        <v>634278.50952299999</v>
      </c>
      <c r="P22" s="569">
        <v>640284.59137499996</v>
      </c>
      <c r="Q22" s="125"/>
      <c r="R22" s="125"/>
    </row>
    <row r="23" spans="1:18" ht="29.25" customHeight="1" thickBot="1">
      <c r="A23" s="982"/>
      <c r="B23" s="540" t="s">
        <v>257</v>
      </c>
      <c r="C23" s="540" t="s">
        <v>285</v>
      </c>
      <c r="D23" s="569">
        <v>12269.497000000001</v>
      </c>
      <c r="E23" s="569">
        <v>12381.61</v>
      </c>
      <c r="F23" s="569">
        <v>12967.603999999999</v>
      </c>
      <c r="G23" s="569">
        <v>13340.764999999999</v>
      </c>
      <c r="H23" s="569">
        <v>13490.366999999998</v>
      </c>
      <c r="I23" s="569">
        <v>14720.616000000002</v>
      </c>
      <c r="J23" s="569">
        <v>15718.569</v>
      </c>
      <c r="K23" s="569">
        <v>15832.161000000002</v>
      </c>
      <c r="L23" s="569">
        <v>17775.574000000001</v>
      </c>
      <c r="M23" s="569">
        <v>17922.652999999998</v>
      </c>
      <c r="N23" s="569">
        <v>18895.383999999998</v>
      </c>
      <c r="O23" s="569">
        <v>18998.095000000001</v>
      </c>
      <c r="P23" s="569">
        <v>19203.462</v>
      </c>
      <c r="Q23" s="125"/>
      <c r="R23" s="125"/>
    </row>
    <row r="24" spans="1:18" ht="29.25" customHeight="1" thickBot="1">
      <c r="A24" s="982"/>
      <c r="B24" s="540" t="s">
        <v>258</v>
      </c>
      <c r="C24" s="540" t="s">
        <v>1445</v>
      </c>
      <c r="D24" s="569">
        <v>71298.184999999998</v>
      </c>
      <c r="E24" s="569">
        <v>70573.209000000003</v>
      </c>
      <c r="F24" s="569">
        <v>71203.195999999996</v>
      </c>
      <c r="G24" s="569">
        <v>69659.350000000006</v>
      </c>
      <c r="H24" s="569">
        <v>71113.134999999995</v>
      </c>
      <c r="I24" s="569">
        <v>70420.475999999995</v>
      </c>
      <c r="J24" s="569">
        <v>71033.058999999994</v>
      </c>
      <c r="K24" s="569">
        <v>69408.67</v>
      </c>
      <c r="L24" s="569">
        <v>72076.388516999999</v>
      </c>
      <c r="M24" s="569">
        <v>71513.563819000003</v>
      </c>
      <c r="N24" s="569">
        <v>71667.838485</v>
      </c>
      <c r="O24" s="569">
        <v>71714.095098999998</v>
      </c>
      <c r="P24" s="569">
        <v>74043.272202000007</v>
      </c>
      <c r="Q24" s="125"/>
      <c r="R24" s="125"/>
    </row>
    <row r="25" spans="1:18" ht="29.25" customHeight="1" thickBot="1">
      <c r="A25" s="982"/>
      <c r="B25" s="540" t="s">
        <v>259</v>
      </c>
      <c r="C25" s="540" t="s">
        <v>1456</v>
      </c>
      <c r="D25" s="569">
        <v>7871.7389999999996</v>
      </c>
      <c r="E25" s="569">
        <v>7520.7370000000001</v>
      </c>
      <c r="F25" s="569">
        <v>7255.2550000000001</v>
      </c>
      <c r="G25" s="569">
        <v>7179.8720000000003</v>
      </c>
      <c r="H25" s="569">
        <v>7752.2330000000002</v>
      </c>
      <c r="I25" s="569">
        <v>7433.86</v>
      </c>
      <c r="J25" s="569">
        <v>7368.9439999999995</v>
      </c>
      <c r="K25" s="569">
        <v>12234.938</v>
      </c>
      <c r="L25" s="569">
        <v>13105.263999999999</v>
      </c>
      <c r="M25" s="569">
        <v>12248.805</v>
      </c>
      <c r="N25" s="569">
        <v>12088.121999999999</v>
      </c>
      <c r="O25" s="569">
        <v>13504.847000000002</v>
      </c>
      <c r="P25" s="569">
        <v>23797.507000000005</v>
      </c>
      <c r="Q25" s="125"/>
      <c r="R25" s="125"/>
    </row>
    <row r="26" spans="1:18" ht="29.25" customHeight="1" thickBot="1">
      <c r="A26" s="982"/>
      <c r="B26" s="540" t="s">
        <v>260</v>
      </c>
      <c r="C26" s="540" t="s">
        <v>287</v>
      </c>
      <c r="D26" s="569">
        <v>17991.857</v>
      </c>
      <c r="E26" s="569">
        <v>23430.06</v>
      </c>
      <c r="F26" s="569">
        <v>22611.337</v>
      </c>
      <c r="G26" s="569">
        <v>23159.677</v>
      </c>
      <c r="H26" s="569">
        <v>23853.385000000002</v>
      </c>
      <c r="I26" s="569">
        <v>22839.221999999998</v>
      </c>
      <c r="J26" s="569">
        <v>22338.843196999995</v>
      </c>
      <c r="K26" s="569">
        <v>22221.379128</v>
      </c>
      <c r="L26" s="569">
        <v>23041.484044000001</v>
      </c>
      <c r="M26" s="569">
        <v>22388.385489</v>
      </c>
      <c r="N26" s="569">
        <v>22845.814426999998</v>
      </c>
      <c r="O26" s="569">
        <v>23353.319156000001</v>
      </c>
      <c r="P26" s="569">
        <v>23995.177375999996</v>
      </c>
      <c r="Q26" s="125"/>
      <c r="R26" s="125"/>
    </row>
    <row r="27" spans="1:18" ht="29.25" customHeight="1" thickBot="1">
      <c r="A27" s="982"/>
      <c r="B27" s="540" t="s">
        <v>276</v>
      </c>
      <c r="C27" s="540" t="s">
        <v>288</v>
      </c>
      <c r="D27" s="569">
        <v>2196043.1940000001</v>
      </c>
      <c r="E27" s="569">
        <v>2347685.1379999998</v>
      </c>
      <c r="F27" s="569">
        <v>2355528.7940000002</v>
      </c>
      <c r="G27" s="569">
        <v>2445080.3670000001</v>
      </c>
      <c r="H27" s="569">
        <v>2540019.736</v>
      </c>
      <c r="I27" s="569">
        <v>2633084.716</v>
      </c>
      <c r="J27" s="569">
        <v>2689701.895</v>
      </c>
      <c r="K27" s="569">
        <v>2763420.1430000002</v>
      </c>
      <c r="L27" s="569">
        <v>2807917.2110000001</v>
      </c>
      <c r="M27" s="569">
        <v>2895473.3939999999</v>
      </c>
      <c r="N27" s="569">
        <v>2949586.4390000002</v>
      </c>
      <c r="O27" s="569">
        <v>3036569.9729999998</v>
      </c>
      <c r="P27" s="569">
        <v>3154781.3650000002</v>
      </c>
      <c r="Q27" s="125"/>
    </row>
    <row r="28" spans="1:18" ht="29.25" customHeight="1" thickBot="1">
      <c r="A28" s="982"/>
      <c r="B28" s="540" t="s">
        <v>277</v>
      </c>
      <c r="C28" s="540" t="s">
        <v>289</v>
      </c>
      <c r="D28" s="569">
        <v>18235.860293000002</v>
      </c>
      <c r="E28" s="569">
        <v>18401.588</v>
      </c>
      <c r="F28" s="569">
        <v>18633.774000000001</v>
      </c>
      <c r="G28" s="569">
        <v>18277.641181999996</v>
      </c>
      <c r="H28" s="569">
        <v>18688.221181999997</v>
      </c>
      <c r="I28" s="569">
        <v>19795.516487000001</v>
      </c>
      <c r="J28" s="569">
        <v>20539.177982999998</v>
      </c>
      <c r="K28" s="569">
        <v>20733.712325999997</v>
      </c>
      <c r="L28" s="569">
        <v>21770.170497999996</v>
      </c>
      <c r="M28" s="569">
        <v>20950.013191000002</v>
      </c>
      <c r="N28" s="569">
        <v>20610.058970999999</v>
      </c>
      <c r="O28" s="569">
        <v>21024.430703999995</v>
      </c>
      <c r="P28" s="569">
        <v>21840.023969999998</v>
      </c>
      <c r="Q28" s="125"/>
    </row>
    <row r="29" spans="1:18" ht="34.25" customHeight="1" thickBot="1">
      <c r="A29" s="982"/>
      <c r="B29" s="540" t="s">
        <v>458</v>
      </c>
      <c r="C29" s="540" t="s">
        <v>457</v>
      </c>
      <c r="D29" s="570" t="s">
        <v>74</v>
      </c>
      <c r="E29" s="569">
        <v>908.53599999999994</v>
      </c>
      <c r="F29" s="569">
        <v>980.82799999999997</v>
      </c>
      <c r="G29" s="569">
        <v>935.91200000000003</v>
      </c>
      <c r="H29" s="569">
        <v>1238.1962000000001</v>
      </c>
      <c r="I29" s="569">
        <v>1443.6769999999999</v>
      </c>
      <c r="J29" s="569">
        <v>1390.3620000000001</v>
      </c>
      <c r="K29" s="569">
        <v>1294.312709</v>
      </c>
      <c r="L29" s="569">
        <v>1322.45</v>
      </c>
      <c r="M29" s="569">
        <v>1382.2299999999998</v>
      </c>
      <c r="N29" s="569">
        <v>7584.1129999999994</v>
      </c>
      <c r="O29" s="569">
        <v>8490.0464389999997</v>
      </c>
      <c r="P29" s="569">
        <v>14254.140573000001</v>
      </c>
    </row>
    <row r="32" spans="1:18">
      <c r="A32" s="295" t="s">
        <v>1346</v>
      </c>
      <c r="B32" s="359"/>
      <c r="C32" s="359"/>
      <c r="D32" s="359"/>
      <c r="E32" s="359"/>
      <c r="H32" s="360"/>
      <c r="J32" s="349"/>
      <c r="K32" s="349"/>
      <c r="L32" s="360"/>
    </row>
    <row r="33" spans="1:16">
      <c r="A33" s="295" t="s">
        <v>1055</v>
      </c>
      <c r="B33" s="359"/>
      <c r="C33" s="359"/>
      <c r="D33" s="359"/>
      <c r="E33" s="359"/>
      <c r="J33" s="355"/>
      <c r="K33" s="355"/>
      <c r="P33" s="354" t="s">
        <v>1345</v>
      </c>
    </row>
    <row r="34" spans="1:16">
      <c r="P34" s="355" t="s">
        <v>1056</v>
      </c>
    </row>
  </sheetData>
  <mergeCells count="4">
    <mergeCell ref="B6:E6"/>
    <mergeCell ref="A5:C5"/>
    <mergeCell ref="A9:C9"/>
    <mergeCell ref="A10:A29"/>
  </mergeCells>
  <hyperlinks>
    <hyperlink ref="A5:C5" location="Main!G8" display="العودة للصفحة الرئيسية" xr:uid="{00000000-0004-0000-14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S40"/>
  <sheetViews>
    <sheetView showGridLines="0" showRowColHeaders="0" rightToLeft="1" zoomScale="90" zoomScaleNormal="90" workbookViewId="0">
      <pane xSplit="3" ySplit="8" topLeftCell="I9" activePane="bottomRight" state="frozen"/>
      <selection pane="topRight" activeCell="D1" sqref="D1"/>
      <selection pane="bottomLeft" activeCell="A9" sqref="A9"/>
      <selection pane="bottomRight" activeCell="P9" sqref="P9"/>
    </sheetView>
  </sheetViews>
  <sheetFormatPr defaultColWidth="9" defaultRowHeight="14.5"/>
  <cols>
    <col min="1" max="1" width="10.453125" style="298" customWidth="1"/>
    <col min="2" max="2" width="23.36328125" style="298" customWidth="1"/>
    <col min="3" max="3" width="20.54296875" style="298" customWidth="1"/>
    <col min="4" max="16" width="17.36328125" style="298" customWidth="1"/>
    <col min="17" max="17" width="15.90625" style="298" customWidth="1"/>
    <col min="18" max="18" width="12.54296875" style="298" bestFit="1" customWidth="1"/>
    <col min="19" max="16384" width="9" style="298"/>
  </cols>
  <sheetData>
    <row r="1" spans="1:19" ht="15" customHeight="1">
      <c r="A1" s="302"/>
      <c r="B1" s="303"/>
      <c r="C1" s="303"/>
      <c r="D1" s="303"/>
      <c r="E1" s="302"/>
      <c r="F1" s="302"/>
      <c r="G1" s="302"/>
    </row>
    <row r="2" spans="1:19" ht="15" customHeight="1">
      <c r="A2" s="304"/>
      <c r="B2" s="304"/>
      <c r="C2" s="304"/>
      <c r="D2" s="304"/>
      <c r="E2" s="304"/>
      <c r="F2" s="304"/>
      <c r="G2" s="304"/>
      <c r="H2" s="305"/>
    </row>
    <row r="3" spans="1:19" ht="15" customHeight="1">
      <c r="A3" s="304"/>
      <c r="B3" s="304"/>
      <c r="C3" s="304"/>
      <c r="D3" s="304"/>
      <c r="E3" s="304"/>
      <c r="F3" s="304"/>
      <c r="G3" s="304"/>
      <c r="H3" s="305"/>
    </row>
    <row r="4" spans="1:19" ht="24" customHeight="1">
      <c r="A4" s="304"/>
      <c r="B4" s="304"/>
      <c r="C4" s="304"/>
      <c r="D4" s="304"/>
      <c r="E4" s="304"/>
      <c r="F4" s="304"/>
      <c r="G4" s="304"/>
      <c r="H4" s="305"/>
    </row>
    <row r="5" spans="1:19" ht="55.5" customHeight="1">
      <c r="A5" s="944" t="s">
        <v>1615</v>
      </c>
      <c r="B5" s="944"/>
      <c r="C5" s="944"/>
      <c r="D5" s="944"/>
      <c r="E5" s="944"/>
      <c r="F5" s="944"/>
      <c r="G5" s="944"/>
      <c r="H5" s="944"/>
    </row>
    <row r="6" spans="1:19" ht="41.25" customHeight="1" thickBot="1">
      <c r="H6" s="352"/>
      <c r="I6" s="352"/>
      <c r="J6" s="352"/>
      <c r="O6" s="352"/>
      <c r="P6" s="419" t="s">
        <v>365</v>
      </c>
      <c r="Q6" s="352"/>
    </row>
    <row r="7" spans="1:19" ht="15" thickBot="1">
      <c r="H7" s="353"/>
      <c r="I7" s="353"/>
      <c r="J7" s="353"/>
      <c r="K7" s="353"/>
    </row>
    <row r="8" spans="1:19" ht="44" thickBot="1">
      <c r="A8" s="960" t="s">
        <v>81</v>
      </c>
      <c r="B8" s="961"/>
      <c r="C8" s="962"/>
      <c r="D8" s="540" t="s">
        <v>1463</v>
      </c>
      <c r="E8" s="540" t="s">
        <v>351</v>
      </c>
      <c r="F8" s="540" t="s">
        <v>421</v>
      </c>
      <c r="G8" s="540" t="s">
        <v>1410</v>
      </c>
      <c r="H8" s="540" t="s">
        <v>1462</v>
      </c>
      <c r="I8" s="540" t="s">
        <v>1461</v>
      </c>
      <c r="J8" s="540" t="s">
        <v>1457</v>
      </c>
      <c r="K8" s="540" t="s">
        <v>490</v>
      </c>
      <c r="L8" s="540" t="s">
        <v>1460</v>
      </c>
      <c r="M8" s="540" t="s">
        <v>1459</v>
      </c>
      <c r="N8" s="540" t="s">
        <v>1458</v>
      </c>
      <c r="O8" s="540" t="s">
        <v>1118</v>
      </c>
      <c r="P8" s="540" t="s">
        <v>1417</v>
      </c>
    </row>
    <row r="9" spans="1:19" ht="29.4" customHeight="1" thickBot="1">
      <c r="A9" s="984" t="s">
        <v>299</v>
      </c>
      <c r="B9" s="571" t="s">
        <v>245</v>
      </c>
      <c r="C9" s="571" t="s">
        <v>278</v>
      </c>
      <c r="D9" s="569">
        <v>36036.754499999995</v>
      </c>
      <c r="E9" s="569">
        <v>47992.152999999998</v>
      </c>
      <c r="F9" s="569">
        <v>46012.575400000002</v>
      </c>
      <c r="G9" s="569">
        <v>48622.304900000003</v>
      </c>
      <c r="H9" s="569">
        <v>46017.574999999997</v>
      </c>
      <c r="I9" s="569">
        <v>51694.954008000001</v>
      </c>
      <c r="J9" s="569">
        <v>45390.2546</v>
      </c>
      <c r="K9" s="569">
        <v>46176.124040999995</v>
      </c>
      <c r="L9" s="569">
        <v>45858.969548999994</v>
      </c>
      <c r="M9" s="569">
        <v>46758.719250000002</v>
      </c>
      <c r="N9" s="569">
        <v>43845.107250000001</v>
      </c>
      <c r="O9" s="569">
        <v>41602.78615</v>
      </c>
      <c r="P9" s="569">
        <v>43064.802764000007</v>
      </c>
      <c r="S9" s="321"/>
    </row>
    <row r="10" spans="1:19" ht="29.4" customHeight="1" thickBot="1">
      <c r="A10" s="985"/>
      <c r="B10" s="571" t="s">
        <v>246</v>
      </c>
      <c r="C10" s="571" t="s">
        <v>419</v>
      </c>
      <c r="D10" s="569">
        <v>33813</v>
      </c>
      <c r="E10" s="569">
        <v>38416.79</v>
      </c>
      <c r="F10" s="569">
        <v>39814.442000000003</v>
      </c>
      <c r="G10" s="569">
        <v>40872.014000000003</v>
      </c>
      <c r="H10" s="569">
        <v>38673.828700000005</v>
      </c>
      <c r="I10" s="569">
        <v>34587.676100000004</v>
      </c>
      <c r="J10" s="569">
        <v>33969.432799999995</v>
      </c>
      <c r="K10" s="569">
        <v>34431.384000000005</v>
      </c>
      <c r="L10" s="569">
        <v>32500.807000000001</v>
      </c>
      <c r="M10" s="569">
        <v>33262.8554</v>
      </c>
      <c r="N10" s="569">
        <v>33504.330699999999</v>
      </c>
      <c r="O10" s="569">
        <v>36386.967594000002</v>
      </c>
      <c r="P10" s="569">
        <v>32869.738169999997</v>
      </c>
      <c r="S10" s="321"/>
    </row>
    <row r="11" spans="1:19" ht="29.4" customHeight="1" thickBot="1">
      <c r="A11" s="985"/>
      <c r="B11" s="571" t="s">
        <v>247</v>
      </c>
      <c r="C11" s="571" t="s">
        <v>1454</v>
      </c>
      <c r="D11" s="569">
        <v>1020</v>
      </c>
      <c r="E11" s="569">
        <v>1345.529</v>
      </c>
      <c r="F11" s="569">
        <v>1354.1655000000001</v>
      </c>
      <c r="G11" s="569">
        <v>1209.7800999999999</v>
      </c>
      <c r="H11" s="569">
        <v>1354.1655000000001</v>
      </c>
      <c r="I11" s="569">
        <v>1334.2953</v>
      </c>
      <c r="J11" s="569">
        <v>1334.1359</v>
      </c>
      <c r="K11" s="569">
        <v>1351.6342999999999</v>
      </c>
      <c r="L11" s="569">
        <v>1339.4158</v>
      </c>
      <c r="M11" s="569">
        <v>1326.4553000000001</v>
      </c>
      <c r="N11" s="569">
        <v>1329.9435000000001</v>
      </c>
      <c r="O11" s="569">
        <v>1294.8167000000001</v>
      </c>
      <c r="P11" s="569">
        <v>1341.3915999999999</v>
      </c>
      <c r="S11" s="321"/>
    </row>
    <row r="12" spans="1:19" ht="29.4" customHeight="1" thickBot="1">
      <c r="A12" s="985"/>
      <c r="B12" s="571" t="s">
        <v>248</v>
      </c>
      <c r="C12" s="571" t="s">
        <v>1453</v>
      </c>
      <c r="D12" s="569">
        <v>14253</v>
      </c>
      <c r="E12" s="569">
        <v>14371.9851</v>
      </c>
      <c r="F12" s="569">
        <v>14964.9928</v>
      </c>
      <c r="G12" s="569">
        <v>14333.4362</v>
      </c>
      <c r="H12" s="569">
        <v>14858.096299999999</v>
      </c>
      <c r="I12" s="569">
        <v>15572.5224</v>
      </c>
      <c r="J12" s="569">
        <v>16865.796200000001</v>
      </c>
      <c r="K12" s="569">
        <v>16285.8506</v>
      </c>
      <c r="L12" s="569">
        <v>15012.885399999999</v>
      </c>
      <c r="M12" s="569">
        <v>14908.6746</v>
      </c>
      <c r="N12" s="569">
        <v>15322.2547</v>
      </c>
      <c r="O12" s="569">
        <v>17819.410512999999</v>
      </c>
      <c r="P12" s="569">
        <v>15802.2755</v>
      </c>
      <c r="S12" s="321"/>
    </row>
    <row r="13" spans="1:19" ht="29.4" customHeight="1" thickBot="1">
      <c r="A13" s="985"/>
      <c r="B13" s="571" t="s">
        <v>534</v>
      </c>
      <c r="C13" s="571" t="s">
        <v>1452</v>
      </c>
      <c r="D13" s="569">
        <v>1235</v>
      </c>
      <c r="E13" s="569">
        <v>1250.2973999999999</v>
      </c>
      <c r="F13" s="569">
        <v>1369.9618</v>
      </c>
      <c r="G13" s="569">
        <v>1277.2469000000001</v>
      </c>
      <c r="H13" s="569">
        <v>1247.0876000000001</v>
      </c>
      <c r="I13" s="569">
        <v>1127.711665</v>
      </c>
      <c r="J13" s="569">
        <v>1140.2713999999999</v>
      </c>
      <c r="K13" s="569">
        <v>1113.5825</v>
      </c>
      <c r="L13" s="569">
        <v>1064.2882</v>
      </c>
      <c r="M13" s="569">
        <v>1060.6179020000002</v>
      </c>
      <c r="N13" s="569">
        <v>1158.681875</v>
      </c>
      <c r="O13" s="569">
        <v>3373.0490419999996</v>
      </c>
      <c r="P13" s="569">
        <v>2077.184186</v>
      </c>
      <c r="S13" s="321"/>
    </row>
    <row r="14" spans="1:19" ht="29.4" customHeight="1" thickBot="1">
      <c r="A14" s="985"/>
      <c r="B14" s="571" t="s">
        <v>249</v>
      </c>
      <c r="C14" s="571" t="s">
        <v>420</v>
      </c>
      <c r="D14" s="569">
        <v>7785</v>
      </c>
      <c r="E14" s="569">
        <v>8052.0277999999998</v>
      </c>
      <c r="F14" s="569">
        <v>8230.5293000000001</v>
      </c>
      <c r="G14" s="569">
        <v>8867.7864000000009</v>
      </c>
      <c r="H14" s="569">
        <v>8101.9164090000004</v>
      </c>
      <c r="I14" s="569">
        <v>6914.3754953999996</v>
      </c>
      <c r="J14" s="569">
        <v>7388.7271000000001</v>
      </c>
      <c r="K14" s="569">
        <v>7182.2372639999994</v>
      </c>
      <c r="L14" s="569">
        <v>7194.7800930000003</v>
      </c>
      <c r="M14" s="569">
        <v>7751.5690970000005</v>
      </c>
      <c r="N14" s="569">
        <v>7389.9346229999992</v>
      </c>
      <c r="O14" s="569">
        <v>7949.3707060000006</v>
      </c>
      <c r="P14" s="569">
        <v>8071.6974140000011</v>
      </c>
      <c r="S14" s="321"/>
    </row>
    <row r="15" spans="1:19" ht="29.4" customHeight="1" thickBot="1">
      <c r="A15" s="985"/>
      <c r="B15" s="571" t="s">
        <v>250</v>
      </c>
      <c r="C15" s="571" t="s">
        <v>1448</v>
      </c>
      <c r="D15" s="569">
        <v>2376</v>
      </c>
      <c r="E15" s="569">
        <v>2819.7781</v>
      </c>
      <c r="F15" s="569">
        <v>1530.6992</v>
      </c>
      <c r="G15" s="569">
        <v>1421.2001</v>
      </c>
      <c r="H15" s="569">
        <v>1530.6992</v>
      </c>
      <c r="I15" s="569">
        <v>1926.4875849999999</v>
      </c>
      <c r="J15" s="569">
        <v>1753.4940000000001</v>
      </c>
      <c r="K15" s="569">
        <v>1702.7867000000001</v>
      </c>
      <c r="L15" s="569">
        <v>1685.5228</v>
      </c>
      <c r="M15" s="569">
        <v>1692.6366</v>
      </c>
      <c r="N15" s="569">
        <v>1577.3463789999998</v>
      </c>
      <c r="O15" s="569">
        <v>1361.3213149999999</v>
      </c>
      <c r="P15" s="569">
        <v>951.14429999999993</v>
      </c>
      <c r="S15" s="321"/>
    </row>
    <row r="16" spans="1:19" ht="29.4" customHeight="1" thickBot="1">
      <c r="A16" s="985"/>
      <c r="B16" s="571" t="s">
        <v>251</v>
      </c>
      <c r="C16" s="571" t="s">
        <v>280</v>
      </c>
      <c r="D16" s="569">
        <v>4917</v>
      </c>
      <c r="E16" s="569">
        <v>5625.6859000000004</v>
      </c>
      <c r="F16" s="569">
        <v>4894.0559999999996</v>
      </c>
      <c r="G16" s="569">
        <v>8837.3703999999998</v>
      </c>
      <c r="H16" s="569">
        <v>6955.5936000000002</v>
      </c>
      <c r="I16" s="569">
        <v>7775.0464000000002</v>
      </c>
      <c r="J16" s="569">
        <v>8257.2891</v>
      </c>
      <c r="K16" s="569">
        <v>8978.5510379999996</v>
      </c>
      <c r="L16" s="569">
        <v>9490.7019</v>
      </c>
      <c r="M16" s="569">
        <v>9203.6461999999992</v>
      </c>
      <c r="N16" s="569">
        <v>9433.588076</v>
      </c>
      <c r="O16" s="569">
        <v>10525.805310000002</v>
      </c>
      <c r="P16" s="569">
        <v>11622.0934</v>
      </c>
      <c r="S16" s="321"/>
    </row>
    <row r="17" spans="1:19" ht="29.4" customHeight="1" thickBot="1">
      <c r="A17" s="985"/>
      <c r="B17" s="571" t="s">
        <v>252</v>
      </c>
      <c r="C17" s="571" t="s">
        <v>1455</v>
      </c>
      <c r="D17" s="569">
        <v>7764</v>
      </c>
      <c r="E17" s="569">
        <v>7897.6666999999998</v>
      </c>
      <c r="F17" s="569">
        <v>6099.2526999999991</v>
      </c>
      <c r="G17" s="569">
        <v>5890.4841000000006</v>
      </c>
      <c r="H17" s="569">
        <v>6093.8868999999995</v>
      </c>
      <c r="I17" s="569">
        <v>6137.0414999999994</v>
      </c>
      <c r="J17" s="569">
        <v>5972.9798999999994</v>
      </c>
      <c r="K17" s="569">
        <v>5278.1387999999997</v>
      </c>
      <c r="L17" s="569">
        <v>5209.1988150000006</v>
      </c>
      <c r="M17" s="569">
        <v>5561.219000000001</v>
      </c>
      <c r="N17" s="569">
        <v>5923.2905329999994</v>
      </c>
      <c r="O17" s="569">
        <v>4792.6591030000009</v>
      </c>
      <c r="P17" s="569">
        <v>5376.9924000000001</v>
      </c>
      <c r="S17" s="321"/>
    </row>
    <row r="18" spans="1:19" ht="29.4" customHeight="1" thickBot="1">
      <c r="A18" s="985"/>
      <c r="B18" s="571" t="s">
        <v>253</v>
      </c>
      <c r="C18" s="571" t="s">
        <v>282</v>
      </c>
      <c r="D18" s="569">
        <v>1941</v>
      </c>
      <c r="E18" s="569">
        <v>2261.8273000000004</v>
      </c>
      <c r="F18" s="569">
        <v>2223.7040000000002</v>
      </c>
      <c r="G18" s="569">
        <v>1950.6914999999999</v>
      </c>
      <c r="H18" s="569">
        <v>2026.8710000000001</v>
      </c>
      <c r="I18" s="569">
        <v>1678.468858</v>
      </c>
      <c r="J18" s="569">
        <v>1589.8745000000001</v>
      </c>
      <c r="K18" s="569">
        <v>1396.6893</v>
      </c>
      <c r="L18" s="569">
        <v>1073.2417</v>
      </c>
      <c r="M18" s="569">
        <v>1032.1884000000002</v>
      </c>
      <c r="N18" s="569">
        <v>1034.2805170000001</v>
      </c>
      <c r="O18" s="569">
        <v>511.11533599999996</v>
      </c>
      <c r="P18" s="569">
        <v>1235.9781</v>
      </c>
      <c r="S18" s="321"/>
    </row>
    <row r="19" spans="1:19" ht="29.4" customHeight="1" thickBot="1">
      <c r="A19" s="985"/>
      <c r="B19" s="571" t="s">
        <v>254</v>
      </c>
      <c r="C19" s="571" t="s">
        <v>1446</v>
      </c>
      <c r="D19" s="569">
        <v>65687</v>
      </c>
      <c r="E19" s="569">
        <v>64773.858999999997</v>
      </c>
      <c r="F19" s="569">
        <v>65572.272600000011</v>
      </c>
      <c r="G19" s="569">
        <v>240006.95450000002</v>
      </c>
      <c r="H19" s="569">
        <v>250821.2726</v>
      </c>
      <c r="I19" s="569">
        <v>555014.83510000003</v>
      </c>
      <c r="J19" s="569">
        <v>473369.92270000005</v>
      </c>
      <c r="K19" s="569">
        <v>602729.19750000001</v>
      </c>
      <c r="L19" s="569">
        <v>605540.65560000006</v>
      </c>
      <c r="M19" s="569">
        <v>606028.3298999999</v>
      </c>
      <c r="N19" s="569">
        <v>601895.20240000007</v>
      </c>
      <c r="O19" s="569">
        <v>573990.37529999996</v>
      </c>
      <c r="P19" s="569">
        <v>544893.85490000003</v>
      </c>
      <c r="S19" s="321"/>
    </row>
    <row r="20" spans="1:19" ht="29.4" customHeight="1" thickBot="1">
      <c r="A20" s="985"/>
      <c r="B20" s="571" t="s">
        <v>255</v>
      </c>
      <c r="C20" s="571" t="s">
        <v>283</v>
      </c>
      <c r="D20" s="569">
        <v>160090</v>
      </c>
      <c r="E20" s="569">
        <v>161879.45700000002</v>
      </c>
      <c r="F20" s="569">
        <v>158756.83380000002</v>
      </c>
      <c r="G20" s="569">
        <v>159891.88649999999</v>
      </c>
      <c r="H20" s="569">
        <v>158756.83380000002</v>
      </c>
      <c r="I20" s="569">
        <v>164044.48389999999</v>
      </c>
      <c r="J20" s="569">
        <v>168118.50390000001</v>
      </c>
      <c r="K20" s="569">
        <v>114018.1455</v>
      </c>
      <c r="L20" s="569">
        <v>111912.61109999999</v>
      </c>
      <c r="M20" s="569">
        <v>115673.5836</v>
      </c>
      <c r="N20" s="569">
        <v>109793.338091</v>
      </c>
      <c r="O20" s="569">
        <v>133288.80899799999</v>
      </c>
      <c r="P20" s="569">
        <v>130348.5065</v>
      </c>
      <c r="S20" s="321"/>
    </row>
    <row r="21" spans="1:19" ht="29.4" customHeight="1" thickBot="1">
      <c r="A21" s="985"/>
      <c r="B21" s="571" t="s">
        <v>256</v>
      </c>
      <c r="C21" s="571" t="s">
        <v>284</v>
      </c>
      <c r="D21" s="569">
        <v>190573</v>
      </c>
      <c r="E21" s="569">
        <v>181301.86610000007</v>
      </c>
      <c r="F21" s="569">
        <v>171728.4688</v>
      </c>
      <c r="G21" s="569">
        <v>164425.83430000008</v>
      </c>
      <c r="H21" s="569">
        <v>167655.64080000002</v>
      </c>
      <c r="I21" s="569">
        <v>148880.06929000004</v>
      </c>
      <c r="J21" s="569">
        <v>152258.57820000008</v>
      </c>
      <c r="K21" s="569">
        <v>145034.08919500001</v>
      </c>
      <c r="L21" s="569">
        <v>141174.71719999996</v>
      </c>
      <c r="M21" s="569">
        <v>137996.4172</v>
      </c>
      <c r="N21" s="569">
        <v>133597.77297500003</v>
      </c>
      <c r="O21" s="569">
        <v>127632.92480400001</v>
      </c>
      <c r="P21" s="569">
        <v>126728.3723</v>
      </c>
      <c r="S21" s="321"/>
    </row>
    <row r="22" spans="1:19" ht="29.4" customHeight="1" thickBot="1">
      <c r="A22" s="985"/>
      <c r="B22" s="571" t="s">
        <v>257</v>
      </c>
      <c r="C22" s="571" t="s">
        <v>285</v>
      </c>
      <c r="D22" s="569">
        <v>3006</v>
      </c>
      <c r="E22" s="569">
        <v>3217.1113000000005</v>
      </c>
      <c r="F22" s="569">
        <v>2124.2548000000002</v>
      </c>
      <c r="G22" s="569">
        <v>2342.6337000000003</v>
      </c>
      <c r="H22" s="569">
        <v>1922.9128000000001</v>
      </c>
      <c r="I22" s="569">
        <v>2165.2856999999999</v>
      </c>
      <c r="J22" s="569">
        <v>2815.1445000000003</v>
      </c>
      <c r="K22" s="569">
        <v>3062.0326</v>
      </c>
      <c r="L22" s="569">
        <v>4369.7687000000005</v>
      </c>
      <c r="M22" s="569">
        <v>4697.1023999999998</v>
      </c>
      <c r="N22" s="569">
        <v>5074.1904170000007</v>
      </c>
      <c r="O22" s="569">
        <v>4751.8297199999997</v>
      </c>
      <c r="P22" s="569">
        <v>4681.1143000000002</v>
      </c>
      <c r="S22" s="321"/>
    </row>
    <row r="23" spans="1:19" ht="29.4" customHeight="1" thickBot="1">
      <c r="A23" s="985"/>
      <c r="B23" s="571" t="s">
        <v>258</v>
      </c>
      <c r="C23" s="571" t="s">
        <v>1445</v>
      </c>
      <c r="D23" s="569">
        <v>29914</v>
      </c>
      <c r="E23" s="569">
        <v>29895.904900000001</v>
      </c>
      <c r="F23" s="569">
        <v>29367.366300000002</v>
      </c>
      <c r="G23" s="569">
        <v>28119.078399999999</v>
      </c>
      <c r="H23" s="569">
        <v>29214.526300000001</v>
      </c>
      <c r="I23" s="569">
        <v>27083.516200000002</v>
      </c>
      <c r="J23" s="569">
        <v>26636.735100000002</v>
      </c>
      <c r="K23" s="569">
        <v>24866.044199999997</v>
      </c>
      <c r="L23" s="569">
        <v>25068.170147000001</v>
      </c>
      <c r="M23" s="569">
        <v>25386.490100000003</v>
      </c>
      <c r="N23" s="569">
        <v>24870.198065999994</v>
      </c>
      <c r="O23" s="569">
        <v>25175.5504</v>
      </c>
      <c r="P23" s="569">
        <v>25629.347099999999</v>
      </c>
      <c r="S23" s="321"/>
    </row>
    <row r="24" spans="1:19" ht="29.4" customHeight="1" thickBot="1">
      <c r="A24" s="985"/>
      <c r="B24" s="571" t="s">
        <v>259</v>
      </c>
      <c r="C24" s="571" t="s">
        <v>1456</v>
      </c>
      <c r="D24" s="569">
        <v>4999</v>
      </c>
      <c r="E24" s="569">
        <v>4892.3483999999999</v>
      </c>
      <c r="F24" s="569">
        <v>2820.5933</v>
      </c>
      <c r="G24" s="569">
        <v>2656.5056999999997</v>
      </c>
      <c r="H24" s="569">
        <v>2787.9076</v>
      </c>
      <c r="I24" s="569">
        <v>2435.4737859999996</v>
      </c>
      <c r="J24" s="569">
        <v>2808.7561999999998</v>
      </c>
      <c r="K24" s="569">
        <v>5081.2706639999997</v>
      </c>
      <c r="L24" s="569">
        <v>5278.3170200000004</v>
      </c>
      <c r="M24" s="569">
        <v>5300.0030999999999</v>
      </c>
      <c r="N24" s="569">
        <v>5285.4415709999994</v>
      </c>
      <c r="O24" s="569">
        <v>5141.3254400000005</v>
      </c>
      <c r="P24" s="569">
        <v>8594.5532900000017</v>
      </c>
      <c r="S24" s="321"/>
    </row>
    <row r="25" spans="1:19" ht="29.4" customHeight="1" thickBot="1">
      <c r="A25" s="985"/>
      <c r="B25" s="571" t="s">
        <v>260</v>
      </c>
      <c r="C25" s="571" t="s">
        <v>287</v>
      </c>
      <c r="D25" s="569">
        <v>6806.4795000000004</v>
      </c>
      <c r="E25" s="569">
        <v>11143.478499999999</v>
      </c>
      <c r="F25" s="569">
        <v>11908.6116</v>
      </c>
      <c r="G25" s="569">
        <v>12416.9663</v>
      </c>
      <c r="H25" s="569">
        <v>11050.494500000001</v>
      </c>
      <c r="I25" s="569">
        <v>11555.093041</v>
      </c>
      <c r="J25" s="569">
        <v>11620.5337</v>
      </c>
      <c r="K25" s="569">
        <v>11591.807763000001</v>
      </c>
      <c r="L25" s="569">
        <v>12145.303872</v>
      </c>
      <c r="M25" s="569">
        <v>12043.258598</v>
      </c>
      <c r="N25" s="569">
        <v>11898.467686</v>
      </c>
      <c r="O25" s="569">
        <v>11640.401001</v>
      </c>
      <c r="P25" s="569">
        <v>11954.477791000001</v>
      </c>
      <c r="S25" s="321"/>
    </row>
    <row r="26" spans="1:19" ht="29.4" customHeight="1" thickBot="1">
      <c r="A26" s="985"/>
      <c r="B26" s="571" t="s">
        <v>276</v>
      </c>
      <c r="C26" s="571" t="s">
        <v>288</v>
      </c>
      <c r="D26" s="569">
        <v>137214</v>
      </c>
      <c r="E26" s="569">
        <v>142659.21600000001</v>
      </c>
      <c r="F26" s="569">
        <v>154150.34799999997</v>
      </c>
      <c r="G26" s="569">
        <v>155822.53700000001</v>
      </c>
      <c r="H26" s="569">
        <v>199386</v>
      </c>
      <c r="I26" s="569">
        <v>258459.39199999999</v>
      </c>
      <c r="J26" s="569">
        <v>255984.62300000002</v>
      </c>
      <c r="K26" s="569">
        <v>271536.01999999996</v>
      </c>
      <c r="L26" s="569">
        <f>240300.272439+29278.233</f>
        <v>269578.50543899997</v>
      </c>
      <c r="M26" s="569">
        <v>274479.96500000003</v>
      </c>
      <c r="N26" s="569">
        <v>291702.24</v>
      </c>
      <c r="O26" s="569">
        <v>318491.19500000001</v>
      </c>
      <c r="P26" s="569">
        <v>319405.74369999999</v>
      </c>
      <c r="S26" s="321"/>
    </row>
    <row r="27" spans="1:19" ht="29.4" customHeight="1" thickBot="1">
      <c r="A27" s="985"/>
      <c r="B27" s="571" t="s">
        <v>277</v>
      </c>
      <c r="C27" s="571" t="s">
        <v>289</v>
      </c>
      <c r="D27" s="569" t="s">
        <v>74</v>
      </c>
      <c r="E27" s="569" t="s">
        <v>74</v>
      </c>
      <c r="F27" s="569" t="s">
        <v>74</v>
      </c>
      <c r="G27" s="569" t="s">
        <v>74</v>
      </c>
      <c r="H27" s="569" t="s">
        <v>74</v>
      </c>
      <c r="I27" s="569" t="s">
        <v>74</v>
      </c>
      <c r="J27" s="569" t="s">
        <v>74</v>
      </c>
      <c r="K27" s="569" t="s">
        <v>74</v>
      </c>
      <c r="L27" s="569" t="s">
        <v>74</v>
      </c>
      <c r="M27" s="569" t="s">
        <v>74</v>
      </c>
      <c r="N27" s="569" t="s">
        <v>74</v>
      </c>
      <c r="O27" s="569" t="s">
        <v>74</v>
      </c>
      <c r="P27" s="569" t="s">
        <v>74</v>
      </c>
    </row>
    <row r="28" spans="1:19" ht="29.4" customHeight="1" thickBot="1">
      <c r="A28" s="985"/>
      <c r="B28" s="571" t="s">
        <v>458</v>
      </c>
      <c r="C28" s="571" t="s">
        <v>457</v>
      </c>
      <c r="D28" s="570" t="s">
        <v>74</v>
      </c>
      <c r="E28" s="569">
        <v>286.553</v>
      </c>
      <c r="F28" s="569">
        <v>283.07159999999999</v>
      </c>
      <c r="G28" s="569">
        <v>220.2431</v>
      </c>
      <c r="H28" s="569">
        <v>283.07159999999999</v>
      </c>
      <c r="I28" s="569">
        <v>413.51625899999999</v>
      </c>
      <c r="J28" s="569">
        <v>453.80739999999997</v>
      </c>
      <c r="K28" s="569">
        <v>372.8596</v>
      </c>
      <c r="L28" s="569">
        <v>396.02699999999999</v>
      </c>
      <c r="M28" s="569">
        <v>378.26710000000003</v>
      </c>
      <c r="N28" s="569">
        <v>520.10495300000002</v>
      </c>
      <c r="O28" s="569">
        <v>402.49199699999997</v>
      </c>
      <c r="P28" s="569">
        <v>593.0883</v>
      </c>
    </row>
    <row r="29" spans="1:19">
      <c r="O29" s="321"/>
      <c r="P29" s="321"/>
    </row>
    <row r="30" spans="1:19">
      <c r="A30" s="983" t="s">
        <v>298</v>
      </c>
      <c r="B30" s="983"/>
      <c r="C30" s="983"/>
      <c r="D30" s="302"/>
      <c r="E30" s="302"/>
      <c r="F30" s="302"/>
      <c r="G30" s="354"/>
      <c r="O30" s="354"/>
      <c r="P30" s="354" t="s">
        <v>1100</v>
      </c>
    </row>
    <row r="31" spans="1:19">
      <c r="A31" s="295" t="s">
        <v>1055</v>
      </c>
      <c r="B31" s="349"/>
      <c r="C31" s="349"/>
      <c r="P31" s="355" t="s">
        <v>1101</v>
      </c>
    </row>
    <row r="33" spans="4:13">
      <c r="F33" s="321"/>
      <c r="G33" s="321"/>
    </row>
    <row r="34" spans="4:13">
      <c r="F34" s="321"/>
      <c r="G34" s="321"/>
      <c r="H34" s="321"/>
      <c r="I34" s="321"/>
      <c r="J34" s="321"/>
      <c r="K34" s="321"/>
      <c r="L34" s="321"/>
      <c r="M34" s="321"/>
    </row>
    <row r="35" spans="4:13">
      <c r="F35" s="321"/>
      <c r="G35" s="321"/>
      <c r="H35" s="321"/>
      <c r="I35" s="321"/>
      <c r="J35" s="321"/>
      <c r="K35" s="321"/>
      <c r="L35" s="321"/>
      <c r="M35" s="321"/>
    </row>
    <row r="36" spans="4:13">
      <c r="F36" s="321"/>
      <c r="G36" s="321"/>
      <c r="H36" s="321"/>
      <c r="I36" s="321"/>
      <c r="J36" s="321"/>
      <c r="K36" s="321"/>
      <c r="L36" s="321"/>
      <c r="M36" s="321"/>
    </row>
    <row r="37" spans="4:13">
      <c r="F37" s="321"/>
      <c r="G37" s="321"/>
      <c r="H37" s="321"/>
      <c r="I37" s="321"/>
      <c r="J37" s="321"/>
      <c r="K37" s="321"/>
      <c r="L37" s="321"/>
      <c r="M37" s="321"/>
    </row>
    <row r="39" spans="4:13">
      <c r="F39" s="321"/>
      <c r="G39" s="321"/>
      <c r="H39" s="321"/>
      <c r="I39" s="321"/>
      <c r="J39" s="321"/>
      <c r="K39" s="321"/>
      <c r="L39" s="321"/>
      <c r="M39" s="321"/>
    </row>
    <row r="40" spans="4:13">
      <c r="D40" s="321"/>
      <c r="E40" s="321"/>
      <c r="F40" s="321"/>
      <c r="G40" s="321"/>
      <c r="H40" s="321"/>
      <c r="I40" s="321"/>
      <c r="J40" s="321"/>
      <c r="K40" s="321"/>
    </row>
  </sheetData>
  <sortState ref="Z10:Z28">
    <sortCondition ref="Z10"/>
  </sortState>
  <mergeCells count="4">
    <mergeCell ref="A30:C30"/>
    <mergeCell ref="A8:C8"/>
    <mergeCell ref="A9:A28"/>
    <mergeCell ref="A5:H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R36"/>
  <sheetViews>
    <sheetView showGridLines="0" showRowColHeaders="0" rightToLeft="1" zoomScale="90" zoomScaleNormal="90" workbookViewId="0">
      <selection activeCell="D10" sqref="D10"/>
    </sheetView>
  </sheetViews>
  <sheetFormatPr defaultColWidth="8.6328125" defaultRowHeight="14.5"/>
  <cols>
    <col min="1" max="1" width="9.453125" style="298" customWidth="1"/>
    <col min="2" max="2" width="23.36328125" style="298" customWidth="1"/>
    <col min="3" max="3" width="20.54296875" style="298" customWidth="1"/>
    <col min="4" max="4" width="22" style="298" customWidth="1"/>
    <col min="5" max="5" width="17.36328125" style="298" customWidth="1"/>
    <col min="6" max="7" width="14.6328125" style="298" customWidth="1"/>
    <col min="8" max="8" width="12.54296875" style="298" customWidth="1"/>
    <col min="9" max="10" width="14.54296875" style="298" customWidth="1"/>
    <col min="11" max="35" width="14.36328125" style="298" customWidth="1"/>
    <col min="36" max="16384" width="8.6328125" style="298"/>
  </cols>
  <sheetData>
    <row r="1" spans="1:18" ht="15" customHeight="1">
      <c r="A1" s="302"/>
      <c r="B1" s="303"/>
      <c r="C1" s="303"/>
    </row>
    <row r="2" spans="1:18" ht="15" customHeight="1">
      <c r="A2" s="304"/>
      <c r="B2" s="304"/>
      <c r="C2" s="304"/>
    </row>
    <row r="3" spans="1:18" ht="15" customHeight="1">
      <c r="A3" s="304"/>
      <c r="B3" s="304"/>
    </row>
    <row r="4" spans="1:18" ht="15" customHeight="1">
      <c r="A4" s="304"/>
      <c r="B4" s="304"/>
      <c r="C4" s="304"/>
    </row>
    <row r="5" spans="1:18" ht="15.5">
      <c r="A5" s="941"/>
      <c r="B5" s="941"/>
      <c r="C5" s="941"/>
    </row>
    <row r="6" spans="1:18" ht="55.5" customHeight="1">
      <c r="C6" s="944" t="s">
        <v>1616</v>
      </c>
      <c r="D6" s="944"/>
      <c r="E6" s="944"/>
      <c r="F6" s="944"/>
    </row>
    <row r="7" spans="1:18" ht="30.75" customHeight="1" thickBot="1">
      <c r="E7" s="420" t="s">
        <v>365</v>
      </c>
      <c r="H7" s="352"/>
      <c r="I7" s="352"/>
      <c r="J7" s="352"/>
    </row>
    <row r="8" spans="1:18" ht="24" thickBot="1">
      <c r="F8" s="358"/>
      <c r="G8" s="358"/>
    </row>
    <row r="9" spans="1:18" ht="45.75" customHeight="1" thickBot="1">
      <c r="A9" s="987" t="s">
        <v>81</v>
      </c>
      <c r="B9" s="988"/>
      <c r="C9" s="989"/>
      <c r="D9" s="540" t="s">
        <v>1464</v>
      </c>
      <c r="E9" s="540" t="s">
        <v>1465</v>
      </c>
      <c r="F9" s="364"/>
    </row>
    <row r="10" spans="1:18" ht="32.4" customHeight="1" thickBot="1">
      <c r="A10" s="981" t="s">
        <v>295</v>
      </c>
      <c r="B10" s="540" t="s">
        <v>245</v>
      </c>
      <c r="C10" s="540" t="s">
        <v>278</v>
      </c>
      <c r="D10" s="569">
        <v>58.454000000000001</v>
      </c>
      <c r="E10" s="569">
        <v>112.572963</v>
      </c>
      <c r="Q10" s="124"/>
      <c r="R10" s="124"/>
    </row>
    <row r="11" spans="1:18" ht="32.4" customHeight="1" thickBot="1">
      <c r="A11" s="982"/>
      <c r="B11" s="540" t="s">
        <v>249</v>
      </c>
      <c r="C11" s="540" t="s">
        <v>279</v>
      </c>
      <c r="D11" s="569">
        <v>46.534866999999998</v>
      </c>
      <c r="E11" s="569">
        <v>121.808764</v>
      </c>
      <c r="Q11" s="124"/>
      <c r="R11" s="124"/>
    </row>
    <row r="12" spans="1:18" ht="32.4" customHeight="1" thickBot="1">
      <c r="A12" s="982"/>
      <c r="B12" s="540" t="s">
        <v>251</v>
      </c>
      <c r="C12" s="540" t="s">
        <v>280</v>
      </c>
      <c r="D12" s="569" t="s">
        <v>74</v>
      </c>
      <c r="E12" s="569">
        <v>40.760162999999984</v>
      </c>
      <c r="Q12" s="124"/>
      <c r="R12" s="124"/>
    </row>
    <row r="13" spans="1:18" ht="32.4" customHeight="1" thickBot="1">
      <c r="A13" s="982"/>
      <c r="B13" s="540" t="s">
        <v>252</v>
      </c>
      <c r="C13" s="540" t="s">
        <v>281</v>
      </c>
      <c r="D13" s="569">
        <v>299.214</v>
      </c>
      <c r="E13" s="569">
        <v>363.24400000000003</v>
      </c>
      <c r="Q13" s="124"/>
      <c r="R13" s="124"/>
    </row>
    <row r="14" spans="1:18" ht="32.4" customHeight="1" thickBot="1">
      <c r="A14" s="982"/>
      <c r="B14" s="540" t="s">
        <v>255</v>
      </c>
      <c r="C14" s="540" t="s">
        <v>283</v>
      </c>
      <c r="D14" s="569" t="s">
        <v>74</v>
      </c>
      <c r="E14" s="569">
        <v>44.703000000000003</v>
      </c>
      <c r="Q14" s="124"/>
      <c r="R14" s="124"/>
    </row>
    <row r="15" spans="1:18" ht="32.4" customHeight="1" thickBot="1">
      <c r="A15" s="982"/>
      <c r="B15" s="540" t="s">
        <v>256</v>
      </c>
      <c r="C15" s="540" t="s">
        <v>284</v>
      </c>
      <c r="D15" s="569">
        <v>747.31399999999996</v>
      </c>
      <c r="E15" s="569">
        <v>1504.0897239999999</v>
      </c>
      <c r="Q15" s="124"/>
      <c r="R15" s="124"/>
    </row>
    <row r="16" spans="1:18" ht="32.4" customHeight="1" thickBot="1">
      <c r="A16" s="982"/>
      <c r="B16" s="540" t="s">
        <v>258</v>
      </c>
      <c r="C16" s="540" t="s">
        <v>286</v>
      </c>
      <c r="D16" s="569">
        <v>14.171749999999999</v>
      </c>
      <c r="E16" s="569">
        <v>15.733700000000001</v>
      </c>
      <c r="Q16" s="124"/>
      <c r="R16" s="124"/>
    </row>
    <row r="17" spans="1:18" ht="32.4" customHeight="1" thickBot="1">
      <c r="A17" s="986"/>
      <c r="B17" s="540" t="s">
        <v>260</v>
      </c>
      <c r="C17" s="540" t="s">
        <v>287</v>
      </c>
      <c r="D17" s="569" t="s">
        <v>74</v>
      </c>
      <c r="E17" s="569">
        <v>146.31024099999999</v>
      </c>
      <c r="Q17" s="124"/>
      <c r="R17" s="124"/>
    </row>
    <row r="19" spans="1:18">
      <c r="A19" s="295" t="s">
        <v>291</v>
      </c>
      <c r="E19" s="349" t="s">
        <v>292</v>
      </c>
    </row>
    <row r="20" spans="1:18" ht="14" customHeight="1">
      <c r="A20" s="295"/>
      <c r="B20" s="365"/>
      <c r="C20" s="365"/>
      <c r="D20" s="365"/>
      <c r="E20" s="365"/>
      <c r="F20" s="365"/>
      <c r="I20" s="349"/>
      <c r="J20" s="349"/>
    </row>
    <row r="21" spans="1:18">
      <c r="A21" s="365"/>
      <c r="B21" s="365"/>
      <c r="C21" s="365"/>
      <c r="D21" s="365"/>
      <c r="E21" s="365"/>
      <c r="F21" s="365"/>
      <c r="I21" s="355"/>
      <c r="J21" s="355"/>
      <c r="K21" s="355"/>
      <c r="P21" s="349"/>
    </row>
    <row r="22" spans="1:18">
      <c r="A22" s="365"/>
      <c r="B22" s="365"/>
      <c r="C22" s="365"/>
      <c r="D22" s="365"/>
      <c r="E22" s="365"/>
      <c r="F22" s="365"/>
    </row>
    <row r="23" spans="1:18">
      <c r="A23" s="365"/>
      <c r="B23" s="365"/>
      <c r="C23" s="365"/>
      <c r="D23" s="365"/>
      <c r="E23" s="365"/>
      <c r="F23" s="365"/>
    </row>
    <row r="24" spans="1:18">
      <c r="A24" s="365"/>
      <c r="B24" s="365"/>
      <c r="C24" s="365"/>
      <c r="D24" s="365"/>
      <c r="E24" s="365"/>
      <c r="F24" s="365"/>
    </row>
    <row r="25" spans="1:18">
      <c r="A25" s="365"/>
      <c r="B25" s="365"/>
      <c r="C25" s="365"/>
      <c r="D25" s="365"/>
      <c r="E25" s="365"/>
      <c r="F25" s="365"/>
    </row>
    <row r="26" spans="1:18">
      <c r="A26" s="365"/>
      <c r="B26" s="365"/>
      <c r="C26" s="365"/>
      <c r="D26" s="365"/>
      <c r="E26" s="365"/>
      <c r="F26" s="365"/>
    </row>
    <row r="27" spans="1:18">
      <c r="A27" s="365"/>
      <c r="B27" s="365"/>
      <c r="C27" s="365"/>
      <c r="D27" s="365"/>
      <c r="E27" s="365"/>
      <c r="F27" s="365"/>
    </row>
    <row r="28" spans="1:18">
      <c r="A28" s="365"/>
      <c r="B28" s="365"/>
      <c r="C28" s="365"/>
      <c r="D28" s="365"/>
      <c r="E28" s="365"/>
      <c r="F28" s="365"/>
    </row>
    <row r="29" spans="1:18">
      <c r="A29" s="365"/>
      <c r="B29" s="365"/>
      <c r="C29" s="365"/>
      <c r="D29" s="365"/>
      <c r="E29" s="365"/>
      <c r="F29" s="365"/>
    </row>
    <row r="30" spans="1:18">
      <c r="A30" s="365"/>
      <c r="B30" s="365"/>
      <c r="C30" s="365"/>
      <c r="D30" s="365"/>
      <c r="E30" s="365"/>
      <c r="F30" s="365"/>
    </row>
    <row r="31" spans="1:18">
      <c r="A31" s="365"/>
      <c r="B31" s="365"/>
      <c r="C31" s="365"/>
      <c r="D31" s="365"/>
      <c r="E31" s="365"/>
      <c r="F31" s="365"/>
    </row>
    <row r="32" spans="1:18">
      <c r="A32" s="365"/>
      <c r="B32" s="365"/>
      <c r="C32" s="365"/>
      <c r="D32" s="365"/>
      <c r="E32" s="365"/>
      <c r="F32" s="365"/>
    </row>
    <row r="33" spans="1:6">
      <c r="A33" s="365"/>
      <c r="B33" s="365"/>
      <c r="C33" s="365"/>
      <c r="D33" s="365"/>
      <c r="E33" s="365"/>
      <c r="F33" s="365"/>
    </row>
    <row r="34" spans="1:6">
      <c r="A34" s="365"/>
      <c r="B34" s="365"/>
      <c r="C34" s="365"/>
      <c r="D34" s="365"/>
      <c r="E34" s="365"/>
      <c r="F34" s="365"/>
    </row>
    <row r="35" spans="1:6">
      <c r="A35" s="365"/>
      <c r="B35" s="365"/>
      <c r="C35" s="365"/>
      <c r="D35" s="365"/>
      <c r="E35" s="365"/>
      <c r="F35" s="365"/>
    </row>
    <row r="36" spans="1:6">
      <c r="A36" s="365"/>
      <c r="B36" s="365"/>
      <c r="C36" s="365"/>
      <c r="D36" s="365"/>
      <c r="E36" s="365"/>
      <c r="F36" s="365"/>
    </row>
  </sheetData>
  <mergeCells count="4">
    <mergeCell ref="A10:A17"/>
    <mergeCell ref="A5:C5"/>
    <mergeCell ref="A9:C9"/>
    <mergeCell ref="C6:F6"/>
  </mergeCells>
  <hyperlinks>
    <hyperlink ref="A5:C5" location="Main!G8" display="العودة للصفحة الرئيسية" xr:uid="{00000000-0004-0000-16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R38"/>
  <sheetViews>
    <sheetView showGridLines="0" showRowColHeaders="0" rightToLeft="1" topLeftCell="A2" zoomScale="90" zoomScaleNormal="90" workbookViewId="0">
      <selection activeCell="G16" sqref="G16"/>
    </sheetView>
  </sheetViews>
  <sheetFormatPr defaultColWidth="8.6328125" defaultRowHeight="14.5"/>
  <cols>
    <col min="1" max="1" width="10.08984375" style="298" customWidth="1"/>
    <col min="2" max="2" width="23.36328125" style="298" customWidth="1"/>
    <col min="3" max="3" width="20.54296875" style="298" customWidth="1"/>
    <col min="4" max="5" width="17.36328125" style="298" customWidth="1"/>
    <col min="6" max="6" width="14.90625" style="298" customWidth="1"/>
    <col min="7" max="7" width="16.08984375" style="298" customWidth="1"/>
    <col min="8" max="8" width="13.36328125" style="298" customWidth="1"/>
    <col min="9" max="9" width="13" style="298" customWidth="1"/>
    <col min="10" max="10" width="14.54296875" style="298" customWidth="1"/>
    <col min="11" max="26" width="13.6328125" style="298" customWidth="1"/>
    <col min="27" max="16384" width="8.6328125" style="298"/>
  </cols>
  <sheetData>
    <row r="1" spans="1:18" ht="15" customHeight="1">
      <c r="A1" s="302"/>
      <c r="B1" s="303"/>
      <c r="C1" s="303"/>
    </row>
    <row r="2" spans="1:18" ht="15" customHeight="1">
      <c r="A2" s="304"/>
      <c r="B2" s="304"/>
      <c r="C2" s="304"/>
    </row>
    <row r="3" spans="1:18" ht="15" customHeight="1">
      <c r="A3" s="304"/>
      <c r="B3" s="304"/>
      <c r="C3" s="304"/>
    </row>
    <row r="4" spans="1:18" ht="15" customHeight="1">
      <c r="A4" s="304"/>
      <c r="B4" s="304"/>
      <c r="C4" s="304"/>
    </row>
    <row r="5" spans="1:18" ht="15.5">
      <c r="A5" s="941"/>
      <c r="B5" s="941"/>
      <c r="C5" s="941"/>
    </row>
    <row r="6" spans="1:18" ht="55.5" customHeight="1">
      <c r="B6" s="944" t="s">
        <v>1617</v>
      </c>
      <c r="C6" s="944"/>
      <c r="D6" s="944"/>
      <c r="E6" s="944"/>
    </row>
    <row r="7" spans="1:18" ht="48" customHeight="1" thickBot="1">
      <c r="E7" s="419" t="s">
        <v>365</v>
      </c>
      <c r="H7" s="352"/>
      <c r="I7" s="352"/>
      <c r="J7" s="352"/>
    </row>
    <row r="8" spans="1:18" ht="24" thickBot="1">
      <c r="D8" s="358"/>
      <c r="E8" s="358"/>
      <c r="F8" s="358"/>
      <c r="G8" s="358"/>
      <c r="H8" s="358"/>
      <c r="I8" s="358"/>
      <c r="J8" s="358"/>
      <c r="K8" s="358"/>
      <c r="L8" s="358"/>
      <c r="M8" s="358"/>
      <c r="N8" s="358"/>
      <c r="O8" s="358"/>
      <c r="P8" s="358"/>
    </row>
    <row r="9" spans="1:18" ht="51" customHeight="1" thickBot="1">
      <c r="A9" s="987" t="s">
        <v>81</v>
      </c>
      <c r="B9" s="988"/>
      <c r="C9" s="989"/>
      <c r="D9" s="540" t="s">
        <v>1464</v>
      </c>
      <c r="E9" s="540" t="s">
        <v>1465</v>
      </c>
      <c r="F9" s="358"/>
      <c r="G9" s="358"/>
      <c r="H9" s="358"/>
      <c r="I9" s="358"/>
      <c r="J9" s="358"/>
      <c r="K9" s="358"/>
      <c r="L9" s="358"/>
      <c r="M9" s="358"/>
      <c r="N9" s="358"/>
      <c r="O9" s="358"/>
      <c r="P9" s="358"/>
    </row>
    <row r="10" spans="1:18" ht="24" customHeight="1" thickBot="1">
      <c r="A10" s="981" t="s">
        <v>290</v>
      </c>
      <c r="B10" s="540" t="s">
        <v>245</v>
      </c>
      <c r="C10" s="540" t="s">
        <v>278</v>
      </c>
      <c r="D10" s="569">
        <v>47.496000000000002</v>
      </c>
      <c r="E10" s="569">
        <v>53.485831000000005</v>
      </c>
      <c r="F10" s="358"/>
      <c r="G10" s="358"/>
      <c r="H10" s="358"/>
      <c r="I10" s="358"/>
      <c r="J10" s="358"/>
      <c r="K10" s="358"/>
      <c r="L10" s="358"/>
      <c r="M10" s="358"/>
      <c r="N10" s="358"/>
      <c r="O10" s="358"/>
      <c r="P10" s="358"/>
      <c r="Q10" s="125"/>
      <c r="R10" s="125"/>
    </row>
    <row r="11" spans="1:18" ht="24" thickBot="1">
      <c r="A11" s="982"/>
      <c r="B11" s="540" t="s">
        <v>249</v>
      </c>
      <c r="C11" s="540" t="s">
        <v>279</v>
      </c>
      <c r="D11" s="569">
        <v>-2.091396</v>
      </c>
      <c r="E11" s="569">
        <v>9.052052999999999</v>
      </c>
      <c r="F11" s="358"/>
      <c r="G11" s="358"/>
      <c r="H11" s="358"/>
      <c r="I11" s="358"/>
      <c r="J11" s="358"/>
      <c r="K11" s="358"/>
      <c r="L11" s="358"/>
      <c r="M11" s="358"/>
      <c r="N11" s="358"/>
      <c r="O11" s="358"/>
      <c r="P11" s="358"/>
      <c r="Q11" s="125"/>
      <c r="R11" s="125"/>
    </row>
    <row r="12" spans="1:18" ht="29.5" thickBot="1">
      <c r="A12" s="982"/>
      <c r="B12" s="540" t="s">
        <v>251</v>
      </c>
      <c r="C12" s="540" t="s">
        <v>280</v>
      </c>
      <c r="D12" s="569" t="s">
        <v>74</v>
      </c>
      <c r="E12" s="569">
        <v>8.8197150000000004</v>
      </c>
      <c r="F12" s="358"/>
      <c r="G12" s="358"/>
      <c r="H12" s="358"/>
      <c r="I12" s="358"/>
      <c r="J12" s="358"/>
      <c r="K12" s="358"/>
      <c r="L12" s="358"/>
      <c r="M12" s="358"/>
      <c r="N12" s="358"/>
      <c r="O12" s="358"/>
      <c r="P12" s="358"/>
      <c r="Q12" s="125"/>
      <c r="R12" s="125"/>
    </row>
    <row r="13" spans="1:18" ht="22.5" customHeight="1" thickBot="1">
      <c r="A13" s="982"/>
      <c r="B13" s="540" t="s">
        <v>252</v>
      </c>
      <c r="C13" s="540" t="s">
        <v>281</v>
      </c>
      <c r="D13" s="569">
        <v>25.091999999999999</v>
      </c>
      <c r="E13" s="569">
        <v>55.587000000000003</v>
      </c>
      <c r="F13" s="358"/>
      <c r="G13" s="358"/>
      <c r="H13" s="358"/>
      <c r="I13" s="358"/>
      <c r="J13" s="358"/>
      <c r="K13" s="358"/>
      <c r="L13" s="358"/>
      <c r="M13" s="358"/>
      <c r="N13" s="358"/>
      <c r="O13" s="358"/>
      <c r="P13" s="358"/>
      <c r="Q13" s="125"/>
      <c r="R13" s="125"/>
    </row>
    <row r="14" spans="1:18" ht="30" customHeight="1" thickBot="1">
      <c r="A14" s="982"/>
      <c r="B14" s="540" t="s">
        <v>255</v>
      </c>
      <c r="C14" s="540" t="s">
        <v>283</v>
      </c>
      <c r="D14" s="569" t="s">
        <v>74</v>
      </c>
      <c r="E14" s="569">
        <v>1.2529999999999999</v>
      </c>
      <c r="F14" s="358"/>
      <c r="G14" s="358"/>
      <c r="H14" s="358"/>
      <c r="I14" s="358"/>
      <c r="J14" s="358"/>
      <c r="K14" s="358"/>
      <c r="L14" s="358"/>
      <c r="M14" s="358"/>
      <c r="N14" s="358"/>
      <c r="O14" s="358"/>
      <c r="P14" s="358"/>
      <c r="Q14" s="125"/>
      <c r="R14" s="125"/>
    </row>
    <row r="15" spans="1:18" ht="28.5" customHeight="1" thickBot="1">
      <c r="A15" s="982"/>
      <c r="B15" s="540" t="s">
        <v>256</v>
      </c>
      <c r="C15" s="540" t="s">
        <v>284</v>
      </c>
      <c r="D15" s="569">
        <v>194.43100000000001</v>
      </c>
      <c r="E15" s="569">
        <v>130.74651600000001</v>
      </c>
      <c r="F15" s="358"/>
      <c r="G15" s="358"/>
      <c r="H15" s="358"/>
      <c r="I15" s="358"/>
      <c r="J15" s="358"/>
      <c r="K15" s="358"/>
      <c r="L15" s="358"/>
      <c r="M15" s="358"/>
      <c r="N15" s="358"/>
      <c r="O15" s="358"/>
      <c r="P15" s="358"/>
      <c r="Q15" s="125"/>
      <c r="R15" s="125"/>
    </row>
    <row r="16" spans="1:18" ht="24" thickBot="1">
      <c r="A16" s="982"/>
      <c r="B16" s="540" t="s">
        <v>258</v>
      </c>
      <c r="C16" s="540" t="s">
        <v>286</v>
      </c>
      <c r="D16" s="569">
        <v>2.04969</v>
      </c>
      <c r="E16" s="569">
        <v>-0.64875400000000016</v>
      </c>
      <c r="F16" s="358"/>
      <c r="G16" s="358"/>
      <c r="H16" s="358"/>
      <c r="I16" s="358"/>
      <c r="J16" s="358"/>
      <c r="K16" s="358"/>
      <c r="L16" s="358"/>
      <c r="M16" s="358"/>
      <c r="N16" s="358"/>
      <c r="O16" s="358"/>
      <c r="P16" s="358"/>
      <c r="Q16" s="125"/>
      <c r="R16" s="125"/>
    </row>
    <row r="17" spans="1:18" ht="24" thickBot="1">
      <c r="A17" s="986"/>
      <c r="B17" s="540" t="s">
        <v>260</v>
      </c>
      <c r="C17" s="540" t="s">
        <v>287</v>
      </c>
      <c r="D17" s="569" t="s">
        <v>74</v>
      </c>
      <c r="E17" s="569">
        <v>6.2811809999999992</v>
      </c>
      <c r="F17" s="358"/>
      <c r="G17" s="358"/>
      <c r="H17" s="358"/>
      <c r="I17" s="358"/>
      <c r="J17" s="358"/>
      <c r="K17" s="358"/>
      <c r="L17" s="358"/>
      <c r="M17" s="358"/>
      <c r="N17" s="358"/>
      <c r="O17" s="358"/>
      <c r="P17" s="358"/>
      <c r="Q17" s="125"/>
      <c r="R17" s="125"/>
    </row>
    <row r="18" spans="1:18" ht="27" customHeight="1">
      <c r="A18" s="295" t="s">
        <v>294</v>
      </c>
      <c r="B18" s="358"/>
      <c r="C18" s="358"/>
      <c r="D18" s="358"/>
      <c r="E18" s="362" t="s">
        <v>293</v>
      </c>
      <c r="F18" s="358"/>
      <c r="G18" s="358"/>
      <c r="H18" s="358"/>
      <c r="I18" s="358"/>
      <c r="J18" s="358"/>
      <c r="K18" s="358"/>
      <c r="L18" s="358"/>
      <c r="M18" s="358"/>
      <c r="N18" s="358"/>
      <c r="O18" s="358"/>
      <c r="P18" s="358"/>
      <c r="Q18" s="125"/>
      <c r="R18" s="125"/>
    </row>
    <row r="19" spans="1:18" ht="23.5">
      <c r="A19" s="358"/>
      <c r="B19" s="358"/>
      <c r="C19" s="358"/>
      <c r="D19" s="358"/>
      <c r="E19" s="358"/>
      <c r="F19" s="358"/>
      <c r="G19" s="358"/>
      <c r="H19" s="358"/>
      <c r="I19" s="358"/>
      <c r="J19" s="358"/>
      <c r="K19" s="358"/>
      <c r="L19" s="358"/>
      <c r="M19" s="358"/>
      <c r="N19" s="358"/>
      <c r="O19" s="358"/>
      <c r="P19" s="358"/>
      <c r="Q19" s="125"/>
      <c r="R19" s="125"/>
    </row>
    <row r="20" spans="1:18" ht="27" customHeight="1">
      <c r="A20" s="358"/>
      <c r="B20" s="358"/>
      <c r="C20" s="358"/>
      <c r="D20" s="358"/>
      <c r="E20" s="358"/>
      <c r="F20" s="358"/>
      <c r="G20" s="358"/>
      <c r="H20" s="358"/>
      <c r="I20" s="358"/>
      <c r="J20" s="358"/>
      <c r="K20" s="358"/>
      <c r="L20" s="358"/>
      <c r="M20" s="358"/>
      <c r="N20" s="358"/>
      <c r="O20" s="358"/>
      <c r="P20" s="358"/>
      <c r="Q20" s="125"/>
      <c r="R20" s="125"/>
    </row>
    <row r="21" spans="1:18" ht="24.75" customHeight="1">
      <c r="A21" s="358"/>
      <c r="B21" s="358"/>
      <c r="C21" s="358"/>
      <c r="D21" s="358"/>
      <c r="E21" s="358"/>
      <c r="F21" s="358"/>
      <c r="G21" s="358"/>
      <c r="H21" s="358"/>
      <c r="I21" s="358"/>
      <c r="J21" s="358"/>
      <c r="K21" s="358"/>
      <c r="L21" s="358"/>
      <c r="M21" s="358"/>
      <c r="N21" s="358"/>
      <c r="O21" s="358"/>
      <c r="P21" s="358"/>
      <c r="Q21" s="125"/>
      <c r="R21" s="125"/>
    </row>
    <row r="22" spans="1:18" ht="26.25" customHeight="1">
      <c r="A22" s="358"/>
      <c r="B22" s="358"/>
      <c r="C22" s="358"/>
      <c r="D22" s="358"/>
      <c r="E22" s="358"/>
      <c r="F22" s="358"/>
      <c r="G22" s="358"/>
      <c r="H22" s="358"/>
      <c r="I22" s="358"/>
      <c r="J22" s="358"/>
      <c r="K22" s="358"/>
      <c r="L22" s="358"/>
      <c r="M22" s="358"/>
      <c r="N22" s="358"/>
      <c r="O22" s="358"/>
      <c r="P22" s="358"/>
      <c r="Q22" s="125"/>
      <c r="R22" s="125"/>
    </row>
    <row r="23" spans="1:18" ht="22.5" customHeight="1">
      <c r="A23" s="358"/>
      <c r="B23" s="358"/>
      <c r="C23" s="358"/>
      <c r="D23" s="358"/>
      <c r="E23" s="358"/>
      <c r="F23" s="358"/>
      <c r="G23" s="358"/>
      <c r="H23" s="358"/>
      <c r="I23" s="358"/>
      <c r="J23" s="358"/>
      <c r="K23" s="358"/>
      <c r="L23" s="358"/>
      <c r="M23" s="358"/>
      <c r="N23" s="358"/>
      <c r="O23" s="358"/>
      <c r="P23" s="358"/>
      <c r="Q23" s="125"/>
      <c r="R23" s="125"/>
    </row>
    <row r="24" spans="1:18" ht="25.5" customHeight="1">
      <c r="A24" s="358"/>
      <c r="B24" s="358"/>
      <c r="C24" s="358"/>
      <c r="D24" s="358"/>
      <c r="E24" s="358"/>
      <c r="F24" s="358"/>
      <c r="G24" s="358"/>
      <c r="H24" s="358"/>
      <c r="I24" s="358"/>
      <c r="J24" s="358"/>
      <c r="K24" s="358"/>
      <c r="L24" s="358"/>
      <c r="M24" s="358"/>
      <c r="N24" s="358"/>
      <c r="O24" s="358"/>
      <c r="P24" s="358"/>
      <c r="Q24" s="125"/>
      <c r="R24" s="125"/>
    </row>
    <row r="25" spans="1:18" ht="23.5">
      <c r="A25" s="358"/>
      <c r="B25" s="358"/>
      <c r="C25" s="358"/>
      <c r="D25" s="358"/>
      <c r="E25" s="358"/>
      <c r="F25" s="358"/>
      <c r="G25" s="358"/>
      <c r="H25" s="358"/>
      <c r="I25" s="358"/>
      <c r="J25" s="358"/>
      <c r="K25" s="358"/>
      <c r="L25" s="358"/>
      <c r="M25" s="358"/>
      <c r="N25" s="358"/>
      <c r="O25" s="358"/>
      <c r="P25" s="358"/>
      <c r="Q25" s="125"/>
      <c r="R25" s="125"/>
    </row>
    <row r="26" spans="1:18" ht="25.5" customHeight="1">
      <c r="A26" s="358"/>
      <c r="B26" s="358"/>
      <c r="C26" s="358"/>
      <c r="D26" s="358"/>
      <c r="E26" s="358"/>
      <c r="F26" s="358"/>
      <c r="G26" s="358"/>
      <c r="H26" s="358"/>
      <c r="I26" s="358"/>
      <c r="J26" s="358"/>
      <c r="K26" s="358"/>
      <c r="L26" s="358"/>
      <c r="M26" s="358"/>
      <c r="N26" s="358"/>
      <c r="O26" s="358"/>
      <c r="P26" s="358"/>
      <c r="Q26" s="125"/>
      <c r="R26" s="125"/>
    </row>
    <row r="27" spans="1:18" ht="25.5" customHeight="1">
      <c r="A27" s="358"/>
      <c r="B27" s="358"/>
      <c r="C27" s="358"/>
      <c r="D27" s="358"/>
      <c r="E27" s="358"/>
      <c r="F27" s="358"/>
      <c r="G27" s="358"/>
      <c r="H27" s="358"/>
      <c r="I27" s="358"/>
      <c r="J27" s="358"/>
      <c r="K27" s="358"/>
      <c r="L27" s="358"/>
      <c r="M27" s="358"/>
      <c r="N27" s="358"/>
      <c r="O27" s="358"/>
      <c r="P27" s="358"/>
      <c r="Q27" s="125"/>
      <c r="R27" s="125"/>
    </row>
    <row r="28" spans="1:18" ht="25.5" customHeight="1">
      <c r="A28" s="358"/>
      <c r="B28" s="358"/>
      <c r="C28" s="358"/>
      <c r="D28" s="358"/>
      <c r="E28" s="358"/>
      <c r="F28" s="358"/>
      <c r="G28" s="358"/>
      <c r="H28" s="358"/>
      <c r="I28" s="358"/>
      <c r="J28" s="358"/>
      <c r="K28" s="358"/>
      <c r="L28" s="358"/>
      <c r="M28" s="358"/>
      <c r="N28" s="358"/>
      <c r="O28" s="358"/>
      <c r="P28" s="358"/>
      <c r="Q28" s="125"/>
      <c r="R28" s="125"/>
    </row>
    <row r="29" spans="1:18" ht="28.25" customHeight="1">
      <c r="A29" s="358"/>
      <c r="B29" s="358"/>
      <c r="C29" s="358"/>
      <c r="D29" s="358"/>
      <c r="E29" s="358"/>
      <c r="F29" s="358"/>
      <c r="G29" s="358"/>
      <c r="H29" s="358"/>
      <c r="I29" s="358"/>
      <c r="J29" s="358"/>
      <c r="K29" s="358"/>
      <c r="L29" s="358"/>
      <c r="M29" s="358"/>
      <c r="N29" s="358"/>
      <c r="O29" s="358"/>
      <c r="P29" s="358"/>
    </row>
    <row r="30" spans="1:18" ht="23.5">
      <c r="A30" s="358"/>
      <c r="B30" s="358"/>
      <c r="C30" s="358"/>
      <c r="D30" s="358"/>
      <c r="E30" s="358"/>
    </row>
    <row r="31" spans="1:18">
      <c r="B31" s="295"/>
      <c r="C31" s="349"/>
      <c r="D31" s="349"/>
      <c r="E31" s="349"/>
      <c r="F31" s="349"/>
      <c r="G31" s="349"/>
      <c r="H31" s="349"/>
      <c r="I31" s="349"/>
    </row>
    <row r="32" spans="1:18">
      <c r="A32" s="295"/>
      <c r="B32" s="295"/>
      <c r="C32" s="349"/>
      <c r="D32" s="349"/>
      <c r="E32" s="349"/>
      <c r="F32" s="349"/>
      <c r="G32" s="349"/>
      <c r="H32" s="349"/>
      <c r="J32" s="349"/>
      <c r="K32" s="349"/>
    </row>
    <row r="33" spans="1:11">
      <c r="A33" s="349"/>
      <c r="B33" s="349"/>
      <c r="C33" s="349"/>
      <c r="D33" s="349"/>
      <c r="E33" s="349"/>
      <c r="F33" s="349"/>
      <c r="G33" s="349"/>
      <c r="H33" s="349"/>
      <c r="I33" s="355"/>
      <c r="J33" s="355"/>
      <c r="K33" s="355"/>
    </row>
    <row r="38" spans="1:11">
      <c r="G38" s="321"/>
    </row>
  </sheetData>
  <mergeCells count="4">
    <mergeCell ref="A5:C5"/>
    <mergeCell ref="B6:E6"/>
    <mergeCell ref="A9:C9"/>
    <mergeCell ref="A10:A17"/>
  </mergeCells>
  <hyperlinks>
    <hyperlink ref="A5:C5" location="Main!G8" display="العودة للصفحة الرئيسية" xr:uid="{00000000-0004-0000-17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R33"/>
  <sheetViews>
    <sheetView showGridLines="0" showRowColHeaders="0" rightToLeft="1" zoomScale="90" zoomScaleNormal="90" workbookViewId="0">
      <selection activeCell="D10" sqref="D10:E17"/>
    </sheetView>
  </sheetViews>
  <sheetFormatPr defaultColWidth="8.6328125" defaultRowHeight="14.5"/>
  <cols>
    <col min="1" max="1" width="9.453125" style="298" customWidth="1"/>
    <col min="2" max="2" width="23.36328125" style="298" customWidth="1"/>
    <col min="3" max="3" width="20.54296875" style="298" customWidth="1"/>
    <col min="4" max="6" width="17.36328125" style="298" customWidth="1"/>
    <col min="7" max="7" width="15" style="298" customWidth="1"/>
    <col min="8" max="9" width="13.54296875" style="298" customWidth="1"/>
    <col min="10" max="20" width="14.08984375" style="298" customWidth="1"/>
    <col min="21" max="16384" width="8.6328125" style="298"/>
  </cols>
  <sheetData>
    <row r="1" spans="1:18" ht="15" customHeight="1">
      <c r="A1" s="302"/>
      <c r="B1" s="303"/>
      <c r="C1" s="303"/>
    </row>
    <row r="2" spans="1:18" ht="15" customHeight="1">
      <c r="A2" s="304"/>
      <c r="B2" s="304"/>
      <c r="C2" s="304"/>
    </row>
    <row r="3" spans="1:18" ht="15" customHeight="1">
      <c r="A3" s="304"/>
      <c r="B3" s="304"/>
      <c r="C3" s="304"/>
    </row>
    <row r="4" spans="1:18" ht="15" customHeight="1">
      <c r="A4" s="304"/>
      <c r="B4" s="304"/>
      <c r="C4" s="304"/>
    </row>
    <row r="5" spans="1:18" ht="15.5">
      <c r="A5" s="941"/>
      <c r="B5" s="941"/>
      <c r="C5" s="941"/>
    </row>
    <row r="6" spans="1:18" ht="55.5" customHeight="1">
      <c r="B6" s="944" t="s">
        <v>1618</v>
      </c>
      <c r="C6" s="944"/>
      <c r="D6" s="944"/>
      <c r="E6" s="944"/>
    </row>
    <row r="7" spans="1:18" ht="52.25" customHeight="1" thickBot="1">
      <c r="E7" s="419" t="s">
        <v>365</v>
      </c>
      <c r="H7" s="352"/>
      <c r="I7" s="352"/>
      <c r="J7" s="352"/>
    </row>
    <row r="8" spans="1:18" ht="24" thickBot="1">
      <c r="D8" s="358"/>
      <c r="E8" s="358"/>
      <c r="F8" s="358"/>
      <c r="G8" s="358"/>
      <c r="H8" s="358"/>
      <c r="I8" s="358"/>
      <c r="J8" s="358"/>
      <c r="K8" s="358"/>
      <c r="L8" s="358"/>
      <c r="M8" s="358"/>
      <c r="N8" s="358"/>
      <c r="O8" s="358"/>
      <c r="P8" s="358"/>
    </row>
    <row r="9" spans="1:18" ht="48" customHeight="1" thickBot="1">
      <c r="A9" s="987" t="s">
        <v>81</v>
      </c>
      <c r="B9" s="988"/>
      <c r="C9" s="989"/>
      <c r="D9" s="540" t="s">
        <v>1464</v>
      </c>
      <c r="E9" s="540" t="s">
        <v>1465</v>
      </c>
      <c r="F9" s="358"/>
      <c r="G9" s="358"/>
      <c r="H9" s="358"/>
      <c r="I9" s="358"/>
      <c r="J9" s="358"/>
      <c r="K9" s="358"/>
      <c r="L9" s="358"/>
      <c r="M9" s="358"/>
      <c r="N9" s="358"/>
      <c r="O9" s="358"/>
      <c r="P9" s="358"/>
    </row>
    <row r="10" spans="1:18" ht="29.25" customHeight="1" thickBot="1">
      <c r="A10" s="981" t="s">
        <v>1418</v>
      </c>
      <c r="B10" s="540" t="s">
        <v>245</v>
      </c>
      <c r="C10" s="540" t="s">
        <v>278</v>
      </c>
      <c r="D10" s="569">
        <v>445.65899999999999</v>
      </c>
      <c r="E10" s="569">
        <v>1437.0510689999999</v>
      </c>
      <c r="F10" s="358"/>
      <c r="G10" s="358"/>
      <c r="H10" s="358"/>
      <c r="I10" s="358"/>
      <c r="J10" s="358"/>
      <c r="K10" s="358"/>
      <c r="L10" s="358"/>
      <c r="M10" s="358"/>
      <c r="N10" s="358"/>
      <c r="O10" s="358"/>
      <c r="P10" s="358"/>
      <c r="Q10" s="125"/>
      <c r="R10" s="125"/>
    </row>
    <row r="11" spans="1:18" ht="29.25" customHeight="1" thickBot="1">
      <c r="A11" s="982"/>
      <c r="B11" s="540" t="s">
        <v>249</v>
      </c>
      <c r="C11" s="540" t="s">
        <v>279</v>
      </c>
      <c r="D11" s="569">
        <v>34.264528999999996</v>
      </c>
      <c r="E11" s="569">
        <v>54.741999999999997</v>
      </c>
      <c r="F11" s="358"/>
      <c r="G11" s="358"/>
      <c r="H11" s="358"/>
      <c r="I11" s="358"/>
      <c r="J11" s="358"/>
      <c r="K11" s="358"/>
      <c r="L11" s="358"/>
      <c r="M11" s="358"/>
      <c r="N11" s="358"/>
      <c r="O11" s="358"/>
      <c r="P11" s="358"/>
      <c r="Q11" s="125"/>
      <c r="R11" s="125"/>
    </row>
    <row r="12" spans="1:18" ht="29.25" customHeight="1" thickBot="1">
      <c r="A12" s="982"/>
      <c r="B12" s="540" t="s">
        <v>251</v>
      </c>
      <c r="C12" s="540" t="s">
        <v>280</v>
      </c>
      <c r="D12" s="569" t="s">
        <v>74</v>
      </c>
      <c r="E12" s="569">
        <v>94.450061000000005</v>
      </c>
      <c r="F12" s="358"/>
      <c r="G12" s="358"/>
      <c r="H12" s="358"/>
      <c r="I12" s="358"/>
      <c r="J12" s="358"/>
      <c r="K12" s="358"/>
      <c r="L12" s="358"/>
      <c r="M12" s="358"/>
      <c r="N12" s="358"/>
      <c r="O12" s="358"/>
      <c r="P12" s="358"/>
      <c r="Q12" s="125"/>
      <c r="R12" s="125"/>
    </row>
    <row r="13" spans="1:18" ht="29.25" customHeight="1" thickBot="1">
      <c r="A13" s="982"/>
      <c r="B13" s="540" t="s">
        <v>252</v>
      </c>
      <c r="C13" s="540" t="s">
        <v>281</v>
      </c>
      <c r="D13" s="569">
        <v>184.09800000000001</v>
      </c>
      <c r="E13" s="569">
        <v>241.411</v>
      </c>
      <c r="F13" s="358"/>
      <c r="G13" s="358"/>
      <c r="H13" s="358"/>
      <c r="I13" s="358"/>
      <c r="J13" s="358"/>
      <c r="K13" s="358"/>
      <c r="L13" s="358"/>
      <c r="M13" s="358"/>
      <c r="N13" s="358"/>
      <c r="O13" s="358"/>
      <c r="P13" s="358"/>
      <c r="Q13" s="125"/>
      <c r="R13" s="125"/>
    </row>
    <row r="14" spans="1:18" ht="29.25" customHeight="1" thickBot="1">
      <c r="A14" s="982"/>
      <c r="B14" s="540" t="s">
        <v>255</v>
      </c>
      <c r="C14" s="540" t="s">
        <v>283</v>
      </c>
      <c r="D14" s="569" t="s">
        <v>74</v>
      </c>
      <c r="E14" s="569">
        <v>56.186999999999998</v>
      </c>
      <c r="F14" s="358"/>
      <c r="G14" s="358"/>
      <c r="H14" s="358"/>
      <c r="I14" s="358"/>
      <c r="J14" s="358"/>
      <c r="K14" s="358"/>
      <c r="L14" s="358"/>
      <c r="M14" s="358"/>
      <c r="N14" s="358"/>
      <c r="O14" s="358"/>
      <c r="P14" s="358"/>
      <c r="Q14" s="125"/>
      <c r="R14" s="125"/>
    </row>
    <row r="15" spans="1:18" ht="29.25" customHeight="1" thickBot="1">
      <c r="A15" s="982"/>
      <c r="B15" s="540" t="s">
        <v>256</v>
      </c>
      <c r="C15" s="540" t="s">
        <v>284</v>
      </c>
      <c r="D15" s="569">
        <v>1952.481</v>
      </c>
      <c r="E15" s="569">
        <v>2316.1584739999998</v>
      </c>
      <c r="F15" s="358"/>
      <c r="G15" s="358"/>
      <c r="H15" s="358"/>
      <c r="I15" s="358"/>
      <c r="J15" s="358"/>
      <c r="K15" s="358"/>
      <c r="L15" s="358"/>
      <c r="M15" s="358"/>
      <c r="N15" s="358"/>
      <c r="O15" s="358"/>
      <c r="P15" s="358"/>
      <c r="Q15" s="125"/>
      <c r="R15" s="125"/>
    </row>
    <row r="16" spans="1:18" ht="29.25" customHeight="1" thickBot="1">
      <c r="A16" s="982"/>
      <c r="B16" s="540" t="s">
        <v>258</v>
      </c>
      <c r="C16" s="540" t="s">
        <v>286</v>
      </c>
      <c r="D16" s="569">
        <v>14.664294</v>
      </c>
      <c r="E16" s="569">
        <v>14.01003</v>
      </c>
      <c r="F16" s="358"/>
      <c r="G16" s="358"/>
      <c r="H16" s="358"/>
      <c r="I16" s="358"/>
      <c r="J16" s="358"/>
      <c r="K16" s="358"/>
      <c r="L16" s="358"/>
      <c r="M16" s="358"/>
      <c r="N16" s="358"/>
      <c r="O16" s="358"/>
      <c r="P16" s="358"/>
      <c r="Q16" s="125"/>
      <c r="R16" s="125"/>
    </row>
    <row r="17" spans="1:18" ht="29.25" customHeight="1" thickBot="1">
      <c r="A17" s="986"/>
      <c r="B17" s="540" t="s">
        <v>260</v>
      </c>
      <c r="C17" s="540" t="s">
        <v>287</v>
      </c>
      <c r="D17" s="569" t="s">
        <v>74</v>
      </c>
      <c r="E17" s="569">
        <v>29.062000000000001</v>
      </c>
      <c r="F17" s="358"/>
      <c r="G17" s="358"/>
      <c r="H17" s="358"/>
      <c r="I17" s="358"/>
      <c r="J17" s="358"/>
      <c r="K17" s="358"/>
      <c r="L17" s="358"/>
      <c r="M17" s="358"/>
      <c r="N17" s="358"/>
      <c r="O17" s="358"/>
      <c r="P17" s="358"/>
      <c r="Q17" s="125"/>
      <c r="R17" s="125"/>
    </row>
    <row r="18" spans="1:18" ht="29.25" customHeight="1">
      <c r="A18" s="295" t="s">
        <v>296</v>
      </c>
      <c r="F18" s="358"/>
      <c r="G18" s="358"/>
      <c r="H18" s="358"/>
      <c r="I18" s="358"/>
      <c r="J18" s="358"/>
      <c r="K18" s="358"/>
      <c r="L18" s="358"/>
      <c r="M18" s="358"/>
      <c r="N18" s="358"/>
      <c r="O18" s="358"/>
      <c r="P18" s="358"/>
      <c r="Q18" s="125"/>
      <c r="R18" s="125"/>
    </row>
    <row r="19" spans="1:18" ht="29.25" customHeight="1">
      <c r="A19" s="338"/>
      <c r="E19" s="361" t="s">
        <v>300</v>
      </c>
      <c r="F19" s="358"/>
      <c r="G19" s="358"/>
      <c r="H19" s="358"/>
      <c r="I19" s="358"/>
      <c r="J19" s="358"/>
      <c r="K19" s="358"/>
      <c r="L19" s="358"/>
      <c r="M19" s="358"/>
      <c r="N19" s="358"/>
      <c r="O19" s="358"/>
      <c r="P19" s="358"/>
      <c r="Q19" s="125"/>
      <c r="R19" s="125"/>
    </row>
    <row r="20" spans="1:18" ht="29.25" customHeight="1">
      <c r="B20" s="295"/>
      <c r="C20" s="295"/>
      <c r="D20" s="349"/>
      <c r="E20" s="361"/>
      <c r="F20" s="358"/>
      <c r="G20" s="358"/>
      <c r="H20" s="358"/>
      <c r="I20" s="358"/>
      <c r="J20" s="358"/>
      <c r="K20" s="358"/>
      <c r="L20" s="358"/>
      <c r="M20" s="358"/>
      <c r="N20" s="358"/>
      <c r="O20" s="358"/>
      <c r="P20" s="358"/>
      <c r="Q20" s="125"/>
      <c r="R20" s="125"/>
    </row>
    <row r="21" spans="1:18" ht="29.25" customHeight="1">
      <c r="A21" s="295"/>
      <c r="B21" s="295"/>
      <c r="C21" s="295"/>
      <c r="D21" s="349"/>
      <c r="E21" s="349"/>
      <c r="F21" s="358"/>
      <c r="G21" s="358"/>
      <c r="H21" s="358"/>
      <c r="I21" s="358"/>
      <c r="J21" s="358"/>
      <c r="K21" s="358"/>
      <c r="L21" s="358"/>
      <c r="M21" s="358"/>
      <c r="N21" s="358"/>
      <c r="O21" s="358"/>
      <c r="P21" s="358"/>
      <c r="Q21" s="125"/>
      <c r="R21" s="125"/>
    </row>
    <row r="22" spans="1:18" ht="29.25" customHeight="1">
      <c r="F22" s="358"/>
      <c r="G22" s="358"/>
      <c r="H22" s="358"/>
      <c r="I22" s="358"/>
      <c r="J22" s="358"/>
      <c r="K22" s="358"/>
      <c r="L22" s="358"/>
      <c r="M22" s="358"/>
      <c r="N22" s="358"/>
      <c r="O22" s="358"/>
      <c r="P22" s="358"/>
      <c r="Q22" s="125"/>
      <c r="R22" s="125"/>
    </row>
    <row r="23" spans="1:18" ht="29.25" customHeight="1">
      <c r="F23" s="358"/>
      <c r="G23" s="358"/>
      <c r="H23" s="358"/>
      <c r="I23" s="358"/>
      <c r="J23" s="358"/>
      <c r="K23" s="358"/>
      <c r="L23" s="358"/>
      <c r="M23" s="358"/>
      <c r="N23" s="358"/>
      <c r="O23" s="358"/>
      <c r="P23" s="358"/>
      <c r="Q23" s="125"/>
      <c r="R23" s="125"/>
    </row>
    <row r="24" spans="1:18" ht="29.25" customHeight="1">
      <c r="F24" s="358"/>
      <c r="G24" s="358"/>
      <c r="H24" s="358"/>
      <c r="I24" s="358"/>
      <c r="J24" s="358"/>
      <c r="K24" s="358"/>
      <c r="L24" s="358"/>
      <c r="M24" s="358"/>
      <c r="N24" s="358"/>
      <c r="O24" s="358"/>
      <c r="P24" s="358"/>
      <c r="Q24" s="125"/>
      <c r="R24" s="125"/>
    </row>
    <row r="25" spans="1:18" ht="29.25" customHeight="1">
      <c r="F25" s="358"/>
      <c r="G25" s="358"/>
      <c r="H25" s="358"/>
      <c r="I25" s="358"/>
      <c r="J25" s="358"/>
      <c r="K25" s="358"/>
      <c r="L25" s="358"/>
      <c r="M25" s="358"/>
      <c r="N25" s="358"/>
      <c r="O25" s="358"/>
      <c r="P25" s="358"/>
      <c r="Q25" s="125"/>
      <c r="R25" s="125"/>
    </row>
    <row r="26" spans="1:18" ht="29.25" customHeight="1">
      <c r="F26" s="358"/>
      <c r="G26" s="358"/>
      <c r="H26" s="358"/>
      <c r="I26" s="358"/>
      <c r="J26" s="358"/>
      <c r="K26" s="358"/>
      <c r="L26" s="358"/>
      <c r="M26" s="358"/>
      <c r="N26" s="358"/>
      <c r="O26" s="358"/>
      <c r="P26" s="358"/>
      <c r="Q26" s="125"/>
      <c r="R26" s="125"/>
    </row>
    <row r="27" spans="1:18" ht="29.25" customHeight="1">
      <c r="F27" s="358"/>
      <c r="G27" s="358"/>
      <c r="H27" s="358"/>
      <c r="I27" s="358"/>
      <c r="J27" s="358"/>
      <c r="K27" s="358"/>
      <c r="L27" s="358"/>
      <c r="M27" s="358"/>
      <c r="N27" s="358"/>
      <c r="O27" s="358"/>
      <c r="P27" s="358"/>
      <c r="Q27" s="125"/>
    </row>
    <row r="28" spans="1:18" ht="29.25" customHeight="1">
      <c r="F28" s="358"/>
      <c r="G28" s="358"/>
      <c r="H28" s="358"/>
      <c r="I28" s="358"/>
      <c r="J28" s="358"/>
      <c r="K28" s="358"/>
      <c r="L28" s="358"/>
      <c r="M28" s="358"/>
      <c r="N28" s="358"/>
      <c r="O28" s="358"/>
      <c r="P28" s="358"/>
      <c r="Q28" s="125"/>
    </row>
    <row r="29" spans="1:18" ht="29" customHeight="1">
      <c r="F29" s="358"/>
      <c r="G29" s="358"/>
      <c r="H29" s="358"/>
      <c r="I29" s="358"/>
      <c r="J29" s="358"/>
      <c r="K29" s="358"/>
      <c r="L29" s="358"/>
      <c r="M29" s="358"/>
      <c r="N29" s="358"/>
      <c r="O29" s="358"/>
      <c r="P29" s="358"/>
    </row>
    <row r="32" spans="1:18">
      <c r="F32" s="349"/>
      <c r="G32" s="349"/>
      <c r="H32" s="349"/>
      <c r="J32" s="349"/>
      <c r="K32" s="349"/>
    </row>
    <row r="33" spans="6:11">
      <c r="F33" s="349"/>
      <c r="G33" s="349"/>
      <c r="H33" s="349"/>
      <c r="I33" s="355"/>
      <c r="J33" s="355"/>
      <c r="K33" s="355"/>
    </row>
  </sheetData>
  <mergeCells count="4">
    <mergeCell ref="A5:C5"/>
    <mergeCell ref="A9:C9"/>
    <mergeCell ref="A10:A17"/>
    <mergeCell ref="B6:E6"/>
  </mergeCells>
  <hyperlinks>
    <hyperlink ref="A5:C5" location="Main!G8" display="العودة للصفحة الرئيسية" xr:uid="{00000000-0004-0000-18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R33"/>
  <sheetViews>
    <sheetView showGridLines="0" showRowColHeaders="0" rightToLeft="1" topLeftCell="A6" zoomScale="90" zoomScaleNormal="90" workbookViewId="0">
      <selection activeCell="G15" sqref="G15"/>
    </sheetView>
  </sheetViews>
  <sheetFormatPr defaultColWidth="8.6328125" defaultRowHeight="14.5"/>
  <cols>
    <col min="1" max="1" width="10.36328125" style="298" customWidth="1"/>
    <col min="2" max="2" width="23.36328125" style="298" customWidth="1"/>
    <col min="3" max="3" width="20.54296875" style="298" customWidth="1"/>
    <col min="4" max="10" width="17.36328125" style="298" customWidth="1"/>
    <col min="11" max="24" width="14.54296875" style="298" customWidth="1"/>
    <col min="25" max="16384" width="8.6328125" style="298"/>
  </cols>
  <sheetData>
    <row r="1" spans="1:18" ht="15" customHeight="1">
      <c r="A1" s="302"/>
      <c r="B1" s="303"/>
      <c r="C1" s="303"/>
    </row>
    <row r="2" spans="1:18" ht="15" customHeight="1">
      <c r="A2" s="304"/>
      <c r="B2" s="304"/>
      <c r="C2" s="304"/>
    </row>
    <row r="3" spans="1:18" ht="15" customHeight="1">
      <c r="A3" s="304"/>
      <c r="B3" s="304"/>
      <c r="C3" s="304"/>
    </row>
    <row r="4" spans="1:18" ht="15" customHeight="1">
      <c r="A4" s="304"/>
      <c r="B4" s="304"/>
      <c r="C4" s="304"/>
    </row>
    <row r="5" spans="1:18" ht="15.5">
      <c r="A5" s="941"/>
      <c r="B5" s="941"/>
      <c r="C5" s="941"/>
    </row>
    <row r="6" spans="1:18" ht="55.5" customHeight="1">
      <c r="B6" s="944" t="s">
        <v>1619</v>
      </c>
      <c r="C6" s="944"/>
      <c r="D6" s="944"/>
      <c r="E6" s="944"/>
    </row>
    <row r="7" spans="1:18" ht="48" customHeight="1" thickBot="1">
      <c r="E7" s="419" t="s">
        <v>365</v>
      </c>
      <c r="H7" s="352"/>
      <c r="I7" s="352"/>
      <c r="J7" s="352"/>
    </row>
    <row r="8" spans="1:18" ht="24" thickBot="1">
      <c r="D8" s="358"/>
      <c r="E8" s="358"/>
      <c r="F8" s="358"/>
      <c r="G8" s="358"/>
      <c r="H8" s="358"/>
      <c r="I8" s="358"/>
      <c r="J8" s="358"/>
      <c r="K8" s="358"/>
      <c r="L8" s="358"/>
      <c r="M8" s="358"/>
      <c r="N8" s="358"/>
      <c r="O8" s="358"/>
      <c r="P8" s="358"/>
    </row>
    <row r="9" spans="1:18" ht="49.5" customHeight="1" thickBot="1">
      <c r="A9" s="987" t="s">
        <v>81</v>
      </c>
      <c r="B9" s="988"/>
      <c r="C9" s="989"/>
      <c r="D9" s="540" t="s">
        <v>1464</v>
      </c>
      <c r="E9" s="540" t="s">
        <v>1465</v>
      </c>
      <c r="F9" s="358"/>
      <c r="G9" s="358"/>
      <c r="H9" s="358"/>
      <c r="I9" s="358"/>
      <c r="J9" s="358"/>
      <c r="K9" s="358"/>
      <c r="L9" s="358"/>
      <c r="M9" s="358"/>
      <c r="N9" s="358"/>
      <c r="O9" s="358"/>
      <c r="P9" s="358"/>
    </row>
    <row r="10" spans="1:18" ht="29.25" customHeight="1" thickBot="1">
      <c r="A10" s="981" t="s">
        <v>297</v>
      </c>
      <c r="B10" s="540" t="s">
        <v>245</v>
      </c>
      <c r="C10" s="540" t="s">
        <v>278</v>
      </c>
      <c r="D10" s="569">
        <v>472.99299999999999</v>
      </c>
      <c r="E10" s="569">
        <v>1847.6059930000001</v>
      </c>
      <c r="F10" s="358"/>
      <c r="G10" s="358"/>
      <c r="H10" s="358"/>
      <c r="I10" s="358"/>
      <c r="J10" s="358"/>
      <c r="K10" s="358"/>
      <c r="L10" s="358"/>
      <c r="M10" s="358"/>
      <c r="N10" s="358"/>
      <c r="O10" s="358"/>
      <c r="P10" s="358"/>
      <c r="Q10" s="125"/>
      <c r="R10" s="125"/>
    </row>
    <row r="11" spans="1:18" ht="29.25" customHeight="1" thickBot="1">
      <c r="A11" s="982"/>
      <c r="B11" s="540" t="s">
        <v>249</v>
      </c>
      <c r="C11" s="540" t="s">
        <v>279</v>
      </c>
      <c r="D11" s="569">
        <v>109.001952</v>
      </c>
      <c r="E11" s="569">
        <v>143.67500000000001</v>
      </c>
      <c r="F11" s="358"/>
      <c r="G11" s="358"/>
      <c r="H11" s="358"/>
      <c r="I11" s="358"/>
      <c r="J11" s="358"/>
      <c r="K11" s="358"/>
      <c r="L11" s="358"/>
      <c r="M11" s="358"/>
      <c r="N11" s="358"/>
      <c r="O11" s="358"/>
      <c r="P11" s="358"/>
      <c r="Q11" s="125"/>
      <c r="R11" s="125"/>
    </row>
    <row r="12" spans="1:18" ht="29.25" customHeight="1" thickBot="1">
      <c r="A12" s="982"/>
      <c r="B12" s="540" t="s">
        <v>251</v>
      </c>
      <c r="C12" s="540" t="s">
        <v>280</v>
      </c>
      <c r="D12" s="569" t="s">
        <v>74</v>
      </c>
      <c r="E12" s="569">
        <v>116.735929</v>
      </c>
      <c r="F12" s="358"/>
      <c r="G12" s="358"/>
      <c r="H12" s="358"/>
      <c r="I12" s="358"/>
      <c r="J12" s="358"/>
      <c r="K12" s="358"/>
      <c r="L12" s="358"/>
      <c r="M12" s="358"/>
      <c r="N12" s="358"/>
      <c r="O12" s="358"/>
      <c r="P12" s="358"/>
      <c r="Q12" s="125"/>
      <c r="R12" s="125"/>
    </row>
    <row r="13" spans="1:18" ht="29.25" customHeight="1" thickBot="1">
      <c r="A13" s="982"/>
      <c r="B13" s="540" t="s">
        <v>252</v>
      </c>
      <c r="C13" s="540" t="s">
        <v>281</v>
      </c>
      <c r="D13" s="569">
        <v>543.03200000000004</v>
      </c>
      <c r="E13" s="569">
        <v>609.80799999999999</v>
      </c>
      <c r="F13" s="358"/>
      <c r="G13" s="358"/>
      <c r="H13" s="358"/>
      <c r="I13" s="358"/>
      <c r="J13" s="358"/>
      <c r="K13" s="358"/>
      <c r="L13" s="358"/>
      <c r="M13" s="358"/>
      <c r="N13" s="358"/>
      <c r="O13" s="358"/>
      <c r="P13" s="358"/>
      <c r="Q13" s="125"/>
      <c r="R13" s="125"/>
    </row>
    <row r="14" spans="1:18" ht="29.25" customHeight="1" thickBot="1">
      <c r="A14" s="982"/>
      <c r="B14" s="540" t="s">
        <v>255</v>
      </c>
      <c r="C14" s="540" t="s">
        <v>283</v>
      </c>
      <c r="D14" s="569" t="s">
        <v>74</v>
      </c>
      <c r="E14" s="569">
        <v>90.625</v>
      </c>
      <c r="F14" s="358"/>
      <c r="G14" s="358"/>
      <c r="H14" s="358"/>
      <c r="I14" s="358"/>
      <c r="J14" s="358"/>
      <c r="K14" s="358"/>
      <c r="L14" s="358"/>
      <c r="M14" s="358"/>
      <c r="N14" s="358"/>
      <c r="O14" s="358"/>
      <c r="P14" s="358"/>
      <c r="Q14" s="125"/>
      <c r="R14" s="125"/>
    </row>
    <row r="15" spans="1:18" ht="29.25" customHeight="1" thickBot="1">
      <c r="A15" s="982"/>
      <c r="B15" s="540" t="s">
        <v>256</v>
      </c>
      <c r="C15" s="540" t="s">
        <v>284</v>
      </c>
      <c r="D15" s="569">
        <v>2378.2460000000001</v>
      </c>
      <c r="E15" s="569">
        <v>4268.1262350000006</v>
      </c>
      <c r="F15" s="358"/>
      <c r="G15" s="358"/>
      <c r="H15" s="358"/>
      <c r="I15" s="358"/>
      <c r="J15" s="358"/>
      <c r="K15" s="358"/>
      <c r="L15" s="358"/>
      <c r="M15" s="358"/>
      <c r="N15" s="358"/>
      <c r="O15" s="358"/>
      <c r="P15" s="358"/>
      <c r="Q15" s="125"/>
      <c r="R15" s="125"/>
    </row>
    <row r="16" spans="1:18" ht="29.25" customHeight="1" thickBot="1">
      <c r="A16" s="982"/>
      <c r="B16" s="540" t="s">
        <v>258</v>
      </c>
      <c r="C16" s="540" t="s">
        <v>286</v>
      </c>
      <c r="D16" s="569">
        <v>23.899259999999998</v>
      </c>
      <c r="E16" s="569">
        <v>22.521674999999998</v>
      </c>
      <c r="F16" s="358"/>
      <c r="G16" s="358"/>
      <c r="H16" s="358"/>
      <c r="I16" s="358"/>
      <c r="J16" s="358"/>
      <c r="K16" s="358"/>
      <c r="L16" s="358"/>
      <c r="M16" s="358"/>
      <c r="N16" s="358"/>
      <c r="O16" s="358"/>
      <c r="P16" s="358"/>
      <c r="Q16" s="125"/>
      <c r="R16" s="125"/>
    </row>
    <row r="17" spans="1:18" ht="29.25" customHeight="1" thickBot="1">
      <c r="A17" s="986"/>
      <c r="B17" s="540" t="s">
        <v>260</v>
      </c>
      <c r="C17" s="540" t="s">
        <v>287</v>
      </c>
      <c r="D17" s="569" t="s">
        <v>74</v>
      </c>
      <c r="E17" s="569">
        <v>95.98</v>
      </c>
      <c r="F17" s="358"/>
      <c r="G17" s="358"/>
      <c r="H17" s="358"/>
      <c r="I17" s="358"/>
      <c r="J17" s="358"/>
      <c r="K17" s="358"/>
      <c r="L17" s="358"/>
      <c r="M17" s="358"/>
      <c r="N17" s="358"/>
      <c r="O17" s="358"/>
      <c r="P17" s="358"/>
      <c r="Q17" s="125"/>
      <c r="R17" s="125"/>
    </row>
    <row r="18" spans="1:18" ht="29.25" customHeight="1">
      <c r="A18" s="295" t="s">
        <v>1343</v>
      </c>
      <c r="B18" s="358"/>
      <c r="C18" s="358"/>
      <c r="D18" s="358"/>
      <c r="E18" s="354" t="s">
        <v>1344</v>
      </c>
      <c r="F18" s="358"/>
      <c r="G18" s="358"/>
      <c r="H18" s="358"/>
      <c r="I18" s="358"/>
      <c r="J18" s="358"/>
      <c r="K18" s="358"/>
      <c r="L18" s="358"/>
      <c r="M18" s="358"/>
      <c r="N18" s="358"/>
      <c r="O18" s="358"/>
      <c r="P18" s="358"/>
      <c r="Q18" s="125"/>
      <c r="R18" s="125"/>
    </row>
    <row r="19" spans="1:18" ht="29.25" customHeight="1">
      <c r="B19" s="358"/>
      <c r="C19" s="358"/>
      <c r="D19" s="358"/>
      <c r="F19" s="358"/>
      <c r="G19" s="358"/>
      <c r="H19" s="358"/>
      <c r="I19" s="358"/>
      <c r="J19" s="358"/>
      <c r="K19" s="358"/>
      <c r="L19" s="358"/>
      <c r="M19" s="358"/>
      <c r="N19" s="358"/>
      <c r="O19" s="358"/>
      <c r="P19" s="358"/>
      <c r="Q19" s="125"/>
      <c r="R19" s="125"/>
    </row>
    <row r="20" spans="1:18" ht="29.25" customHeight="1">
      <c r="A20" s="358"/>
      <c r="B20" s="358"/>
      <c r="C20" s="358"/>
      <c r="D20" s="358"/>
      <c r="E20" s="355"/>
      <c r="F20" s="358"/>
      <c r="G20" s="358"/>
      <c r="H20" s="358"/>
      <c r="I20" s="358"/>
      <c r="J20" s="358"/>
      <c r="K20" s="358"/>
      <c r="L20" s="358"/>
      <c r="M20" s="358"/>
      <c r="N20" s="358"/>
      <c r="O20" s="358"/>
      <c r="P20" s="358"/>
      <c r="Q20" s="125"/>
      <c r="R20" s="125"/>
    </row>
    <row r="21" spans="1:18" ht="29.25" customHeight="1">
      <c r="A21" s="358"/>
      <c r="B21" s="358"/>
      <c r="C21" s="358"/>
      <c r="D21" s="358"/>
      <c r="E21" s="358"/>
      <c r="F21" s="358"/>
      <c r="G21" s="358"/>
      <c r="H21" s="358"/>
      <c r="I21" s="358"/>
      <c r="J21" s="358"/>
      <c r="K21" s="358"/>
      <c r="L21" s="358"/>
      <c r="M21" s="358"/>
      <c r="N21" s="358"/>
      <c r="O21" s="358"/>
      <c r="P21" s="358"/>
      <c r="Q21" s="125"/>
      <c r="R21" s="125"/>
    </row>
    <row r="22" spans="1:18" ht="29.25" customHeight="1">
      <c r="A22" s="358"/>
      <c r="B22" s="358"/>
      <c r="C22" s="358"/>
      <c r="D22" s="358"/>
      <c r="E22" s="358"/>
      <c r="F22" s="358"/>
      <c r="G22" s="358"/>
      <c r="H22" s="358"/>
      <c r="I22" s="358"/>
      <c r="J22" s="358"/>
      <c r="K22" s="358"/>
      <c r="L22" s="358"/>
      <c r="M22" s="358"/>
      <c r="N22" s="358"/>
      <c r="O22" s="358"/>
      <c r="P22" s="358"/>
      <c r="Q22" s="125"/>
      <c r="R22" s="125"/>
    </row>
    <row r="23" spans="1:18" ht="29.25" customHeight="1">
      <c r="A23" s="358"/>
      <c r="B23" s="358"/>
      <c r="C23" s="358"/>
      <c r="D23" s="358"/>
      <c r="E23" s="358"/>
      <c r="F23" s="358"/>
      <c r="G23" s="358"/>
      <c r="H23" s="358"/>
      <c r="I23" s="358"/>
      <c r="J23" s="358"/>
      <c r="K23" s="358"/>
      <c r="L23" s="358"/>
      <c r="M23" s="358"/>
      <c r="N23" s="358"/>
      <c r="O23" s="358"/>
      <c r="P23" s="358"/>
      <c r="Q23" s="125"/>
      <c r="R23" s="125"/>
    </row>
    <row r="24" spans="1:18" ht="29.25" customHeight="1">
      <c r="A24" s="358"/>
      <c r="B24" s="358"/>
      <c r="C24" s="358"/>
      <c r="D24" s="358"/>
      <c r="E24" s="358"/>
      <c r="F24" s="358"/>
      <c r="G24" s="358"/>
      <c r="H24" s="358"/>
      <c r="I24" s="358"/>
      <c r="J24" s="358"/>
      <c r="K24" s="358"/>
      <c r="L24" s="358"/>
      <c r="M24" s="358"/>
      <c r="N24" s="358"/>
      <c r="O24" s="358"/>
      <c r="P24" s="358"/>
      <c r="Q24" s="125"/>
      <c r="R24" s="125"/>
    </row>
    <row r="25" spans="1:18" ht="29.25" customHeight="1">
      <c r="A25" s="358"/>
      <c r="B25" s="358"/>
      <c r="C25" s="358"/>
      <c r="D25" s="358"/>
      <c r="E25" s="358"/>
      <c r="F25" s="358"/>
      <c r="G25" s="358"/>
      <c r="H25" s="358"/>
      <c r="I25" s="358"/>
      <c r="J25" s="358"/>
      <c r="K25" s="358"/>
      <c r="L25" s="358"/>
      <c r="M25" s="358"/>
      <c r="N25" s="358"/>
      <c r="O25" s="358"/>
      <c r="P25" s="358"/>
      <c r="Q25" s="125"/>
      <c r="R25" s="125"/>
    </row>
    <row r="26" spans="1:18" ht="29.25" customHeight="1">
      <c r="A26" s="358"/>
      <c r="B26" s="358"/>
      <c r="C26" s="358"/>
      <c r="D26" s="358"/>
      <c r="E26" s="358"/>
      <c r="F26" s="358"/>
      <c r="G26" s="358"/>
      <c r="H26" s="358"/>
      <c r="I26" s="358"/>
      <c r="J26" s="358"/>
      <c r="K26" s="358"/>
      <c r="L26" s="358"/>
      <c r="M26" s="358"/>
      <c r="N26" s="358"/>
      <c r="O26" s="358"/>
      <c r="P26" s="358"/>
      <c r="Q26" s="125"/>
      <c r="R26" s="125"/>
    </row>
    <row r="27" spans="1:18" ht="29.25" customHeight="1">
      <c r="A27" s="358"/>
      <c r="B27" s="358"/>
      <c r="C27" s="358"/>
      <c r="D27" s="358"/>
      <c r="E27" s="358"/>
      <c r="F27" s="358"/>
      <c r="G27" s="358"/>
      <c r="H27" s="358"/>
      <c r="I27" s="358"/>
      <c r="J27" s="358"/>
      <c r="K27" s="358"/>
      <c r="L27" s="358"/>
      <c r="M27" s="358"/>
      <c r="N27" s="358"/>
      <c r="O27" s="358"/>
      <c r="P27" s="358"/>
      <c r="Q27" s="125"/>
    </row>
    <row r="28" spans="1:18" ht="29.25" customHeight="1">
      <c r="A28" s="358"/>
      <c r="B28" s="358"/>
      <c r="C28" s="358"/>
      <c r="D28" s="358"/>
      <c r="E28" s="358"/>
      <c r="F28" s="358"/>
      <c r="G28" s="358"/>
      <c r="H28" s="358"/>
      <c r="I28" s="358"/>
      <c r="J28" s="358"/>
      <c r="K28" s="358"/>
      <c r="L28" s="358"/>
      <c r="M28" s="358"/>
      <c r="N28" s="358"/>
      <c r="O28" s="358"/>
      <c r="P28" s="358"/>
      <c r="Q28" s="125"/>
    </row>
    <row r="29" spans="1:18" ht="34.25" customHeight="1">
      <c r="A29" s="358"/>
      <c r="B29" s="358"/>
      <c r="C29" s="358"/>
      <c r="D29" s="358"/>
      <c r="E29" s="358"/>
      <c r="F29" s="358"/>
      <c r="G29" s="358"/>
      <c r="H29" s="358"/>
      <c r="I29" s="358"/>
      <c r="J29" s="358"/>
      <c r="K29" s="358"/>
      <c r="L29" s="358"/>
      <c r="M29" s="358"/>
      <c r="N29" s="358"/>
      <c r="O29" s="358"/>
      <c r="P29" s="358"/>
    </row>
    <row r="32" spans="1:18">
      <c r="B32" s="359"/>
      <c r="C32" s="359"/>
      <c r="D32" s="359"/>
      <c r="E32" s="359"/>
      <c r="H32" s="360"/>
      <c r="J32" s="349"/>
      <c r="K32" s="349"/>
      <c r="L32" s="360"/>
    </row>
    <row r="33" spans="1:11">
      <c r="A33" s="295"/>
      <c r="B33" s="359"/>
      <c r="C33" s="359"/>
      <c r="D33" s="359"/>
      <c r="E33" s="359"/>
      <c r="J33" s="355"/>
      <c r="K33" s="355"/>
    </row>
  </sheetData>
  <mergeCells count="4">
    <mergeCell ref="A5:C5"/>
    <mergeCell ref="B6:E6"/>
    <mergeCell ref="A9:C9"/>
    <mergeCell ref="A10:A17"/>
  </mergeCells>
  <hyperlinks>
    <hyperlink ref="A5:C5" location="Main!G8" display="العودة للصفحة الرئيسية" xr:uid="{00000000-0004-0000-19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S40"/>
  <sheetViews>
    <sheetView showGridLines="0" showRowColHeaders="0" rightToLeft="1" zoomScale="90" zoomScaleNormal="90" workbookViewId="0">
      <selection activeCell="D9" sqref="D9:E16"/>
    </sheetView>
  </sheetViews>
  <sheetFormatPr defaultColWidth="9" defaultRowHeight="14.5"/>
  <cols>
    <col min="1" max="1" width="10.453125" style="298" customWidth="1"/>
    <col min="2" max="2" width="23.36328125" style="298" customWidth="1"/>
    <col min="3" max="3" width="20.54296875" style="298" customWidth="1"/>
    <col min="4" max="11" width="17.36328125" style="298" customWidth="1"/>
    <col min="12" max="12" width="13.90625" style="298" bestFit="1" customWidth="1"/>
    <col min="13" max="13" width="14.90625" style="298" bestFit="1" customWidth="1"/>
    <col min="14" max="14" width="15.36328125" style="298" customWidth="1"/>
    <col min="15" max="15" width="15" style="298" bestFit="1" customWidth="1"/>
    <col min="16" max="17" width="15.90625" style="298" customWidth="1"/>
    <col min="18" max="18" width="12.54296875" style="298" bestFit="1" customWidth="1"/>
    <col min="19" max="16384" width="9" style="298"/>
  </cols>
  <sheetData>
    <row r="1" spans="1:19" ht="15" customHeight="1">
      <c r="A1" s="302"/>
      <c r="B1" s="303"/>
      <c r="C1" s="303"/>
      <c r="D1" s="303"/>
      <c r="E1" s="302"/>
      <c r="F1" s="302"/>
      <c r="G1" s="302"/>
    </row>
    <row r="2" spans="1:19" ht="15" customHeight="1">
      <c r="A2" s="304"/>
      <c r="B2" s="304"/>
      <c r="C2" s="304"/>
      <c r="D2" s="304"/>
      <c r="E2" s="304"/>
      <c r="F2" s="304"/>
      <c r="G2" s="304"/>
      <c r="H2" s="305"/>
    </row>
    <row r="3" spans="1:19" ht="15" customHeight="1">
      <c r="A3" s="304"/>
      <c r="B3" s="304"/>
      <c r="C3" s="304"/>
      <c r="D3" s="304"/>
      <c r="E3" s="304"/>
      <c r="F3" s="304"/>
      <c r="G3" s="304"/>
      <c r="H3" s="305"/>
    </row>
    <row r="4" spans="1:19" ht="24" customHeight="1">
      <c r="A4" s="304"/>
      <c r="B4" s="304"/>
      <c r="C4" s="304"/>
      <c r="D4" s="304"/>
      <c r="E4" s="304"/>
      <c r="F4" s="304"/>
      <c r="G4" s="304"/>
      <c r="H4" s="305"/>
    </row>
    <row r="5" spans="1:19" ht="55.5" customHeight="1">
      <c r="B5" s="944" t="s">
        <v>1620</v>
      </c>
      <c r="C5" s="944"/>
      <c r="D5" s="944"/>
      <c r="E5" s="944"/>
      <c r="F5" s="418"/>
      <c r="G5" s="418"/>
      <c r="H5" s="418"/>
    </row>
    <row r="6" spans="1:19" ht="41.25" customHeight="1" thickBot="1">
      <c r="E6" s="419" t="s">
        <v>365</v>
      </c>
      <c r="H6" s="352"/>
      <c r="I6" s="352"/>
      <c r="J6" s="352"/>
      <c r="O6" s="352"/>
      <c r="Q6" s="352"/>
    </row>
    <row r="7" spans="1:19" ht="15" thickBot="1">
      <c r="H7" s="353"/>
      <c r="I7" s="353"/>
      <c r="J7" s="353"/>
      <c r="K7" s="353"/>
    </row>
    <row r="8" spans="1:19" ht="48.75" customHeight="1" thickBot="1">
      <c r="A8" s="987" t="s">
        <v>81</v>
      </c>
      <c r="B8" s="988"/>
      <c r="C8" s="989"/>
      <c r="D8" s="540" t="s">
        <v>1464</v>
      </c>
      <c r="E8" s="540" t="s">
        <v>1465</v>
      </c>
      <c r="H8" s="353"/>
      <c r="I8" s="353"/>
      <c r="J8" s="353"/>
      <c r="K8" s="353"/>
    </row>
    <row r="9" spans="1:19" ht="29.4" customHeight="1" thickBot="1">
      <c r="A9" s="981" t="s">
        <v>299</v>
      </c>
      <c r="B9" s="540" t="s">
        <v>245</v>
      </c>
      <c r="C9" s="540" t="s">
        <v>278</v>
      </c>
      <c r="D9" s="569">
        <v>8.2760818</v>
      </c>
      <c r="E9" s="569">
        <v>177.28645500000002</v>
      </c>
      <c r="H9" s="353"/>
      <c r="I9" s="353"/>
      <c r="J9" s="353"/>
      <c r="K9" s="353"/>
      <c r="S9" s="321"/>
    </row>
    <row r="10" spans="1:19" ht="29.4" customHeight="1" thickBot="1">
      <c r="A10" s="982"/>
      <c r="B10" s="540" t="s">
        <v>249</v>
      </c>
      <c r="C10" s="540" t="s">
        <v>279</v>
      </c>
      <c r="D10" s="569">
        <v>63.141239999999996</v>
      </c>
      <c r="E10" s="569">
        <v>57.582785999999999</v>
      </c>
      <c r="H10" s="353"/>
      <c r="I10" s="353"/>
      <c r="J10" s="353"/>
      <c r="K10" s="353"/>
      <c r="S10" s="321"/>
    </row>
    <row r="11" spans="1:19" ht="29.4" customHeight="1" thickBot="1">
      <c r="A11" s="982"/>
      <c r="B11" s="540" t="s">
        <v>251</v>
      </c>
      <c r="C11" s="540" t="s">
        <v>280</v>
      </c>
      <c r="D11" s="569">
        <v>0</v>
      </c>
      <c r="E11" s="569">
        <v>77.195089999999993</v>
      </c>
      <c r="H11" s="353"/>
      <c r="I11" s="353"/>
      <c r="J11" s="353"/>
      <c r="K11" s="353"/>
      <c r="S11" s="321"/>
    </row>
    <row r="12" spans="1:19" ht="29.4" customHeight="1" thickBot="1">
      <c r="A12" s="982"/>
      <c r="B12" s="540" t="s">
        <v>252</v>
      </c>
      <c r="C12" s="540" t="s">
        <v>281</v>
      </c>
      <c r="D12" s="569">
        <v>275.679508</v>
      </c>
      <c r="E12" s="569">
        <v>295.47934100000003</v>
      </c>
      <c r="H12" s="353"/>
      <c r="I12" s="353"/>
      <c r="J12" s="353"/>
      <c r="K12" s="353"/>
      <c r="S12" s="321"/>
    </row>
    <row r="13" spans="1:19" ht="29.4" customHeight="1" thickBot="1">
      <c r="A13" s="982"/>
      <c r="B13" s="540" t="s">
        <v>255</v>
      </c>
      <c r="C13" s="540" t="s">
        <v>283</v>
      </c>
      <c r="D13" s="569">
        <v>0</v>
      </c>
      <c r="E13" s="569">
        <v>12.299054</v>
      </c>
      <c r="H13" s="353"/>
      <c r="I13" s="353"/>
      <c r="J13" s="353"/>
      <c r="K13" s="353"/>
      <c r="S13" s="321"/>
    </row>
    <row r="14" spans="1:19" ht="29.4" customHeight="1" thickBot="1">
      <c r="A14" s="982"/>
      <c r="B14" s="540" t="s">
        <v>256</v>
      </c>
      <c r="C14" s="540" t="s">
        <v>284</v>
      </c>
      <c r="D14" s="569">
        <v>155.31617399999999</v>
      </c>
      <c r="E14" s="569">
        <v>1097.8909409999999</v>
      </c>
      <c r="H14" s="353"/>
      <c r="I14" s="353"/>
      <c r="J14" s="353"/>
      <c r="K14" s="353"/>
      <c r="S14" s="321"/>
    </row>
    <row r="15" spans="1:19" ht="29.4" customHeight="1" thickBot="1">
      <c r="A15" s="982"/>
      <c r="B15" s="540" t="s">
        <v>258</v>
      </c>
      <c r="C15" s="540" t="s">
        <v>286</v>
      </c>
      <c r="D15" s="569">
        <v>1.8598730000000001</v>
      </c>
      <c r="E15" s="569">
        <v>1.8131169999999999</v>
      </c>
      <c r="H15" s="353"/>
      <c r="I15" s="353"/>
      <c r="J15" s="353"/>
      <c r="K15" s="353"/>
      <c r="S15" s="321"/>
    </row>
    <row r="16" spans="1:19" ht="29.4" customHeight="1" thickBot="1">
      <c r="A16" s="986"/>
      <c r="B16" s="540" t="s">
        <v>260</v>
      </c>
      <c r="C16" s="540" t="s">
        <v>287</v>
      </c>
      <c r="D16" s="569">
        <v>0</v>
      </c>
      <c r="E16" s="569">
        <v>1.3429149999999999</v>
      </c>
      <c r="H16" s="353"/>
      <c r="I16" s="353"/>
      <c r="J16" s="353"/>
      <c r="K16" s="353"/>
      <c r="S16" s="321"/>
    </row>
    <row r="17" spans="1:19" ht="29.4" customHeight="1">
      <c r="H17" s="353"/>
      <c r="I17" s="353"/>
      <c r="J17" s="353"/>
      <c r="K17" s="353"/>
      <c r="S17" s="321"/>
    </row>
    <row r="18" spans="1:19" ht="29.4" customHeight="1">
      <c r="A18" s="983" t="s">
        <v>1347</v>
      </c>
      <c r="B18" s="983"/>
      <c r="C18" s="983"/>
      <c r="D18" s="354"/>
      <c r="E18" s="355" t="s">
        <v>1366</v>
      </c>
      <c r="F18" s="302"/>
      <c r="G18" s="354"/>
      <c r="O18" s="354"/>
      <c r="S18" s="321"/>
    </row>
    <row r="19" spans="1:19" ht="29.4" customHeight="1">
      <c r="A19" s="295"/>
      <c r="B19" s="349"/>
      <c r="C19" s="349"/>
      <c r="S19" s="321"/>
    </row>
    <row r="20" spans="1:19" ht="29.4" customHeight="1">
      <c r="H20" s="353"/>
      <c r="I20" s="353"/>
      <c r="J20" s="353"/>
      <c r="K20" s="353"/>
      <c r="S20" s="321"/>
    </row>
    <row r="21" spans="1:19" ht="29.4" customHeight="1">
      <c r="H21" s="353"/>
      <c r="I21" s="353"/>
      <c r="J21" s="353"/>
      <c r="K21" s="353"/>
      <c r="S21" s="321"/>
    </row>
    <row r="22" spans="1:19" ht="29.4" customHeight="1">
      <c r="H22" s="353"/>
      <c r="I22" s="353"/>
      <c r="J22" s="353"/>
      <c r="K22" s="353"/>
      <c r="S22" s="321"/>
    </row>
    <row r="23" spans="1:19" ht="29.4" customHeight="1">
      <c r="H23" s="353"/>
      <c r="I23" s="353"/>
      <c r="J23" s="353"/>
      <c r="K23" s="353"/>
      <c r="S23" s="321"/>
    </row>
    <row r="24" spans="1:19" ht="29.4" customHeight="1">
      <c r="H24" s="353"/>
      <c r="I24" s="353"/>
      <c r="J24" s="353"/>
      <c r="K24" s="353"/>
      <c r="S24" s="321"/>
    </row>
    <row r="25" spans="1:19" ht="29.4" customHeight="1">
      <c r="H25" s="353"/>
      <c r="I25" s="353"/>
      <c r="J25" s="353"/>
      <c r="K25" s="353"/>
      <c r="S25" s="321"/>
    </row>
    <row r="26" spans="1:19" ht="29.4" customHeight="1">
      <c r="H26" s="353"/>
      <c r="I26" s="353"/>
      <c r="J26" s="353"/>
      <c r="K26" s="353"/>
      <c r="S26" s="321"/>
    </row>
    <row r="27" spans="1:19" ht="29.4" customHeight="1">
      <c r="H27" s="353"/>
      <c r="I27" s="353"/>
      <c r="J27" s="353"/>
      <c r="K27" s="353"/>
    </row>
    <row r="28" spans="1:19" ht="29.4" customHeight="1">
      <c r="H28" s="353"/>
      <c r="I28" s="353"/>
      <c r="J28" s="353"/>
      <c r="K28" s="353"/>
    </row>
    <row r="29" spans="1:19">
      <c r="H29" s="353"/>
      <c r="I29" s="353"/>
      <c r="J29" s="353"/>
      <c r="K29" s="353"/>
    </row>
    <row r="33" spans="4:13">
      <c r="F33" s="321"/>
      <c r="G33" s="321"/>
    </row>
    <row r="34" spans="4:13">
      <c r="F34" s="321"/>
      <c r="G34" s="321"/>
      <c r="H34" s="321"/>
      <c r="I34" s="321"/>
      <c r="J34" s="321"/>
      <c r="K34" s="321"/>
      <c r="L34" s="321"/>
      <c r="M34" s="321"/>
    </row>
    <row r="35" spans="4:13">
      <c r="F35" s="321"/>
      <c r="G35" s="321"/>
      <c r="H35" s="321"/>
      <c r="I35" s="321"/>
      <c r="J35" s="321"/>
      <c r="K35" s="321"/>
      <c r="L35" s="321"/>
      <c r="M35" s="321"/>
    </row>
    <row r="36" spans="4:13">
      <c r="F36" s="321"/>
      <c r="G36" s="321"/>
      <c r="H36" s="321"/>
      <c r="I36" s="321"/>
      <c r="J36" s="321"/>
      <c r="K36" s="321"/>
      <c r="L36" s="321"/>
      <c r="M36" s="321"/>
    </row>
    <row r="37" spans="4:13">
      <c r="F37" s="321"/>
      <c r="G37" s="321"/>
      <c r="H37" s="321"/>
      <c r="I37" s="321"/>
      <c r="J37" s="321"/>
      <c r="K37" s="321"/>
      <c r="L37" s="321"/>
      <c r="M37" s="321"/>
    </row>
    <row r="39" spans="4:13">
      <c r="F39" s="321"/>
      <c r="G39" s="321"/>
      <c r="H39" s="321"/>
      <c r="I39" s="321"/>
      <c r="J39" s="321"/>
      <c r="K39" s="321"/>
      <c r="L39" s="321"/>
      <c r="M39" s="321"/>
    </row>
    <row r="40" spans="4:13">
      <c r="D40" s="321"/>
      <c r="E40" s="321"/>
      <c r="F40" s="321"/>
      <c r="G40" s="321"/>
      <c r="H40" s="321"/>
      <c r="I40" s="321"/>
      <c r="J40" s="321"/>
      <c r="K40" s="321"/>
    </row>
  </sheetData>
  <mergeCells count="4">
    <mergeCell ref="A8:C8"/>
    <mergeCell ref="A18:C18"/>
    <mergeCell ref="A9:A16"/>
    <mergeCell ref="B5:E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G46"/>
  <sheetViews>
    <sheetView showGridLines="0" showRowColHeaders="0" rightToLeft="1" zoomScale="90" zoomScaleNormal="90" workbookViewId="0">
      <pane ySplit="7" topLeftCell="A32" activePane="bottomLeft" state="frozen"/>
      <selection pane="bottomLeft" activeCell="G35" sqref="G35"/>
    </sheetView>
  </sheetViews>
  <sheetFormatPr defaultColWidth="9.08984375" defaultRowHeight="14.5"/>
  <cols>
    <col min="1" max="1" width="19.54296875" style="298" customWidth="1"/>
    <col min="2" max="2" width="23.36328125" style="298" customWidth="1"/>
    <col min="3" max="3" width="20.54296875" style="298" customWidth="1"/>
    <col min="4" max="4" width="23" style="298" customWidth="1"/>
    <col min="5" max="5" width="22" style="298" bestFit="1" customWidth="1"/>
    <col min="6" max="16384" width="9.08984375" style="298"/>
  </cols>
  <sheetData>
    <row r="1" spans="1:7" ht="15" customHeight="1">
      <c r="A1" s="302"/>
      <c r="B1" s="303"/>
      <c r="C1" s="303"/>
      <c r="D1" s="303"/>
      <c r="E1" s="302"/>
      <c r="F1" s="302"/>
    </row>
    <row r="2" spans="1:7" ht="15" customHeight="1">
      <c r="A2" s="304"/>
      <c r="B2" s="304"/>
      <c r="C2" s="304"/>
      <c r="D2" s="304"/>
      <c r="E2" s="304"/>
      <c r="F2" s="304"/>
      <c r="G2" s="305"/>
    </row>
    <row r="3" spans="1:7" ht="15" customHeight="1">
      <c r="A3" s="304"/>
      <c r="B3" s="304"/>
      <c r="C3" s="304"/>
      <c r="D3" s="304"/>
      <c r="E3" s="304"/>
      <c r="F3" s="304"/>
      <c r="G3" s="305"/>
    </row>
    <row r="4" spans="1:7" ht="31.5" customHeight="1">
      <c r="A4" s="304"/>
      <c r="B4" s="304"/>
      <c r="C4" s="304"/>
      <c r="D4" s="304"/>
      <c r="E4" s="304"/>
      <c r="F4" s="304"/>
      <c r="G4" s="305"/>
    </row>
    <row r="5" spans="1:7" ht="55.5" customHeight="1">
      <c r="B5" s="944" t="s">
        <v>1621</v>
      </c>
      <c r="C5" s="944"/>
      <c r="D5" s="944"/>
      <c r="E5" s="944"/>
    </row>
    <row r="6" spans="1:7" ht="15" thickBot="1"/>
    <row r="7" spans="1:7" ht="72" customHeight="1" thickBot="1">
      <c r="A7" s="540" t="s">
        <v>108</v>
      </c>
      <c r="B7" s="540" t="s">
        <v>82</v>
      </c>
      <c r="C7" s="540" t="s">
        <v>83</v>
      </c>
      <c r="D7" s="540" t="s">
        <v>84</v>
      </c>
      <c r="E7" s="540" t="s">
        <v>85</v>
      </c>
    </row>
    <row r="8" spans="1:7" ht="27" thickTop="1" thickBot="1">
      <c r="A8" s="415" t="s">
        <v>331</v>
      </c>
      <c r="B8" s="346">
        <v>3448572</v>
      </c>
      <c r="C8" s="346">
        <v>850568</v>
      </c>
      <c r="D8" s="346">
        <v>4299140</v>
      </c>
      <c r="E8" s="347">
        <v>7905328</v>
      </c>
    </row>
    <row r="9" spans="1:7" ht="27" thickTop="1" thickBot="1">
      <c r="A9" s="415" t="s">
        <v>332</v>
      </c>
      <c r="B9" s="346">
        <v>3466943</v>
      </c>
      <c r="C9" s="346">
        <v>865052</v>
      </c>
      <c r="D9" s="346">
        <v>4331995</v>
      </c>
      <c r="E9" s="347">
        <v>7750803</v>
      </c>
    </row>
    <row r="10" spans="1:7" ht="27" thickTop="1" thickBot="1">
      <c r="A10" s="415" t="s">
        <v>333</v>
      </c>
      <c r="B10" s="346">
        <v>3507611</v>
      </c>
      <c r="C10" s="346">
        <v>892884</v>
      </c>
      <c r="D10" s="346">
        <v>4400495</v>
      </c>
      <c r="E10" s="347">
        <v>8139037</v>
      </c>
    </row>
    <row r="11" spans="1:7" ht="27" thickTop="1" thickBot="1">
      <c r="A11" s="415" t="s">
        <v>334</v>
      </c>
      <c r="B11" s="346">
        <v>3543784</v>
      </c>
      <c r="C11" s="346">
        <v>918280</v>
      </c>
      <c r="D11" s="346">
        <v>4462064</v>
      </c>
      <c r="E11" s="347">
        <v>8032697</v>
      </c>
    </row>
    <row r="12" spans="1:7" ht="27" thickTop="1" thickBot="1">
      <c r="A12" s="415" t="s">
        <v>352</v>
      </c>
      <c r="B12" s="346">
        <v>3581159</v>
      </c>
      <c r="C12" s="346">
        <v>942423</v>
      </c>
      <c r="D12" s="346">
        <v>4523582</v>
      </c>
      <c r="E12" s="347">
        <v>9095508</v>
      </c>
    </row>
    <row r="13" spans="1:7" ht="27" thickTop="1" thickBot="1">
      <c r="A13" s="415" t="s">
        <v>336</v>
      </c>
      <c r="B13" s="346">
        <v>4057270</v>
      </c>
      <c r="C13" s="346">
        <v>1081301</v>
      </c>
      <c r="D13" s="346">
        <v>5138571</v>
      </c>
      <c r="E13" s="347">
        <v>9135818</v>
      </c>
    </row>
    <row r="14" spans="1:7" ht="27" thickTop="1" thickBot="1">
      <c r="A14" s="415" t="s">
        <v>337</v>
      </c>
      <c r="B14" s="346">
        <v>3597034</v>
      </c>
      <c r="C14" s="346">
        <v>950179</v>
      </c>
      <c r="D14" s="346">
        <v>4547213</v>
      </c>
      <c r="E14" s="347">
        <v>8665901</v>
      </c>
    </row>
    <row r="15" spans="1:7" ht="27" thickTop="1" thickBot="1">
      <c r="A15" s="415" t="s">
        <v>338</v>
      </c>
      <c r="B15" s="346">
        <v>3610214</v>
      </c>
      <c r="C15" s="346">
        <v>957351</v>
      </c>
      <c r="D15" s="346">
        <v>4567565</v>
      </c>
      <c r="E15" s="347">
        <v>8793291</v>
      </c>
      <c r="F15" s="321"/>
    </row>
    <row r="16" spans="1:7" ht="27" thickTop="1" thickBot="1">
      <c r="A16" s="415" t="s">
        <v>339</v>
      </c>
      <c r="B16" s="346">
        <v>3622998</v>
      </c>
      <c r="C16" s="346">
        <v>964501</v>
      </c>
      <c r="D16" s="346">
        <v>4587499</v>
      </c>
      <c r="E16" s="347">
        <v>8972042</v>
      </c>
      <c r="F16" s="321"/>
    </row>
    <row r="17" spans="1:6" ht="27" thickTop="1" thickBot="1">
      <c r="A17" s="415" t="s">
        <v>340</v>
      </c>
      <c r="B17" s="346">
        <v>3631596</v>
      </c>
      <c r="C17" s="346">
        <v>968964</v>
      </c>
      <c r="D17" s="346">
        <v>4600560</v>
      </c>
      <c r="E17" s="347">
        <v>9101797</v>
      </c>
      <c r="F17" s="321"/>
    </row>
    <row r="18" spans="1:6" ht="27" thickTop="1" thickBot="1">
      <c r="A18" s="415" t="s">
        <v>341</v>
      </c>
      <c r="B18" s="346">
        <v>3640172</v>
      </c>
      <c r="C18" s="346">
        <v>971945</v>
      </c>
      <c r="D18" s="346">
        <v>4612117</v>
      </c>
      <c r="E18" s="347">
        <v>9206167</v>
      </c>
    </row>
    <row r="19" spans="1:6" ht="27" thickTop="1" thickBot="1">
      <c r="A19" s="415" t="s">
        <v>353</v>
      </c>
      <c r="B19" s="346">
        <v>3650214</v>
      </c>
      <c r="C19" s="346">
        <v>975798</v>
      </c>
      <c r="D19" s="346">
        <v>4626012</v>
      </c>
      <c r="E19" s="347">
        <v>9332378</v>
      </c>
    </row>
    <row r="20" spans="1:6" ht="27" thickTop="1" thickBot="1">
      <c r="A20" s="415" t="s">
        <v>343</v>
      </c>
      <c r="B20" s="346">
        <v>3659259</v>
      </c>
      <c r="C20" s="346">
        <v>980114</v>
      </c>
      <c r="D20" s="346">
        <v>4639373</v>
      </c>
      <c r="E20" s="347">
        <v>9218599</v>
      </c>
    </row>
    <row r="21" spans="1:6" ht="27" thickTop="1" thickBot="1">
      <c r="A21" s="415" t="s">
        <v>344</v>
      </c>
      <c r="B21" s="348">
        <v>3669284</v>
      </c>
      <c r="C21" s="348">
        <v>985495</v>
      </c>
      <c r="D21" s="348">
        <v>4654779</v>
      </c>
      <c r="E21" s="347">
        <v>9328156</v>
      </c>
    </row>
    <row r="22" spans="1:6" ht="27" thickTop="1" thickBot="1">
      <c r="A22" s="415" t="s">
        <v>345</v>
      </c>
      <c r="B22" s="348">
        <v>3680236</v>
      </c>
      <c r="C22" s="348">
        <v>989708</v>
      </c>
      <c r="D22" s="348">
        <f>B22+C22</f>
        <v>4669944</v>
      </c>
      <c r="E22" s="347">
        <v>9369057</v>
      </c>
    </row>
    <row r="23" spans="1:6" ht="27" thickTop="1" thickBot="1">
      <c r="A23" s="415" t="s">
        <v>361</v>
      </c>
      <c r="B23" s="348">
        <v>3693421</v>
      </c>
      <c r="C23" s="348">
        <v>995272</v>
      </c>
      <c r="D23" s="348">
        <f>B23+C23</f>
        <v>4688693</v>
      </c>
      <c r="E23" s="347">
        <v>9505529</v>
      </c>
    </row>
    <row r="24" spans="1:6" ht="27" thickTop="1" thickBot="1">
      <c r="A24" s="415" t="s">
        <v>362</v>
      </c>
      <c r="B24" s="348">
        <v>3680756</v>
      </c>
      <c r="C24" s="348">
        <v>989922</v>
      </c>
      <c r="D24" s="348">
        <f>B24+C24</f>
        <v>4670678</v>
      </c>
      <c r="E24" s="347">
        <v>9625413</v>
      </c>
    </row>
    <row r="25" spans="1:6" ht="27" thickTop="1" thickBot="1">
      <c r="A25" s="415" t="s">
        <v>363</v>
      </c>
      <c r="B25" s="348">
        <v>3715376</v>
      </c>
      <c r="C25" s="348">
        <v>1003352</v>
      </c>
      <c r="D25" s="348">
        <v>4718728</v>
      </c>
      <c r="E25" s="347">
        <v>9751510</v>
      </c>
    </row>
    <row r="26" spans="1:6" ht="27" thickTop="1" thickBot="1">
      <c r="A26" s="415" t="s">
        <v>349</v>
      </c>
      <c r="B26" s="348">
        <v>3727620</v>
      </c>
      <c r="C26" s="348">
        <v>1008054</v>
      </c>
      <c r="D26" s="348">
        <v>4735674</v>
      </c>
      <c r="E26" s="347">
        <v>9832164</v>
      </c>
    </row>
    <row r="27" spans="1:6" ht="27" thickTop="1" thickBot="1">
      <c r="A27" s="415" t="s">
        <v>350</v>
      </c>
      <c r="B27" s="348">
        <v>3737075</v>
      </c>
      <c r="C27" s="348">
        <v>1011911</v>
      </c>
      <c r="D27" s="348">
        <v>4748986</v>
      </c>
      <c r="E27" s="347">
        <v>9872523</v>
      </c>
    </row>
    <row r="28" spans="1:6" ht="27" thickTop="1" thickBot="1">
      <c r="A28" s="415" t="s">
        <v>351</v>
      </c>
      <c r="B28" s="346">
        <v>3719125</v>
      </c>
      <c r="C28" s="346">
        <v>1003506</v>
      </c>
      <c r="D28" s="346">
        <v>4722631</v>
      </c>
      <c r="E28" s="347">
        <v>9110472</v>
      </c>
    </row>
    <row r="29" spans="1:6" ht="27" thickTop="1" thickBot="1">
      <c r="A29" s="415" t="s">
        <v>421</v>
      </c>
      <c r="B29" s="346">
        <v>3750482</v>
      </c>
      <c r="C29" s="346">
        <v>1016554</v>
      </c>
      <c r="D29" s="346">
        <v>4767036</v>
      </c>
      <c r="E29" s="347">
        <v>8806322</v>
      </c>
    </row>
    <row r="30" spans="1:6" ht="27" thickTop="1" thickBot="1">
      <c r="A30" s="415" t="s">
        <v>459</v>
      </c>
      <c r="B30" s="346">
        <v>4124651</v>
      </c>
      <c r="C30" s="346">
        <v>1352546</v>
      </c>
      <c r="D30" s="346">
        <v>5477197</v>
      </c>
      <c r="E30" s="346">
        <v>9864757</v>
      </c>
    </row>
    <row r="31" spans="1:6" ht="27" thickTop="1" thickBot="1">
      <c r="A31" s="415" t="s">
        <v>465</v>
      </c>
      <c r="B31" s="346">
        <v>4140143</v>
      </c>
      <c r="C31" s="346">
        <v>1359778</v>
      </c>
      <c r="D31" s="346">
        <v>5499921</v>
      </c>
      <c r="E31" s="346">
        <v>9955764</v>
      </c>
    </row>
    <row r="32" spans="1:6" ht="27" thickTop="1" thickBot="1">
      <c r="A32" s="415" t="s">
        <v>479</v>
      </c>
      <c r="B32" s="346">
        <v>4153334</v>
      </c>
      <c r="C32" s="346">
        <v>1365122</v>
      </c>
      <c r="D32" s="346">
        <v>5518456</v>
      </c>
      <c r="E32" s="346">
        <v>9087997</v>
      </c>
    </row>
    <row r="33" spans="1:5" ht="27" thickTop="1" thickBot="1">
      <c r="A33" s="415" t="s">
        <v>484</v>
      </c>
      <c r="B33" s="346">
        <v>4170334</v>
      </c>
      <c r="C33" s="346">
        <v>1375587</v>
      </c>
      <c r="D33" s="346">
        <v>5545921</v>
      </c>
      <c r="E33" s="346">
        <v>9196367</v>
      </c>
    </row>
    <row r="34" spans="1:5" ht="27" thickTop="1" thickBot="1">
      <c r="A34" s="415" t="s">
        <v>490</v>
      </c>
      <c r="B34" s="346">
        <v>4197288</v>
      </c>
      <c r="C34" s="346">
        <v>1389412</v>
      </c>
      <c r="D34" s="346">
        <v>5586700</v>
      </c>
      <c r="E34" s="346">
        <v>9032507</v>
      </c>
    </row>
    <row r="35" spans="1:5" ht="27" thickTop="1" thickBot="1">
      <c r="A35" s="415" t="s">
        <v>526</v>
      </c>
      <c r="B35" s="346">
        <v>4225686</v>
      </c>
      <c r="C35" s="346">
        <v>1404351</v>
      </c>
      <c r="D35" s="346">
        <f>C35+B35</f>
        <v>5630037</v>
      </c>
      <c r="E35" s="346">
        <v>9203768</v>
      </c>
    </row>
    <row r="36" spans="1:5" ht="27" thickTop="1" thickBot="1">
      <c r="A36" s="415" t="s">
        <v>1040</v>
      </c>
      <c r="B36" s="346">
        <v>4244991</v>
      </c>
      <c r="C36" s="346">
        <v>1416651</v>
      </c>
      <c r="D36" s="346">
        <v>5661642</v>
      </c>
      <c r="E36" s="346">
        <v>9296287</v>
      </c>
    </row>
    <row r="37" spans="1:5" ht="27" thickTop="1" thickBot="1">
      <c r="A37" s="415" t="s">
        <v>1102</v>
      </c>
      <c r="B37" s="346">
        <v>4287328</v>
      </c>
      <c r="C37" s="346">
        <v>1459269</v>
      </c>
      <c r="D37" s="346">
        <v>5746597</v>
      </c>
      <c r="E37" s="346">
        <v>10015196</v>
      </c>
    </row>
    <row r="38" spans="1:5" ht="27" thickTop="1" thickBot="1">
      <c r="A38" s="415" t="s">
        <v>1118</v>
      </c>
      <c r="B38" s="346">
        <v>4345219</v>
      </c>
      <c r="C38" s="346">
        <v>1516995</v>
      </c>
      <c r="D38" s="346">
        <v>5862214</v>
      </c>
      <c r="E38" s="346">
        <v>10325419</v>
      </c>
    </row>
    <row r="39" spans="1:5" ht="27" thickTop="1" thickBot="1">
      <c r="A39" s="415" t="s">
        <v>1309</v>
      </c>
      <c r="B39" s="346">
        <v>4410226</v>
      </c>
      <c r="C39" s="346">
        <v>1573118</v>
      </c>
      <c r="D39" s="346">
        <v>5983344</v>
      </c>
      <c r="E39" s="346">
        <v>10114663</v>
      </c>
    </row>
    <row r="40" spans="1:5" ht="27" thickTop="1" thickBot="1">
      <c r="A40" s="415" t="s">
        <v>1348</v>
      </c>
      <c r="B40" s="346">
        <v>4182662</v>
      </c>
      <c r="C40" s="346">
        <v>1487775</v>
      </c>
      <c r="D40" s="346">
        <v>5670437</v>
      </c>
      <c r="E40" s="346">
        <v>10762613</v>
      </c>
    </row>
    <row r="41" spans="1:5" ht="15" thickTop="1"/>
    <row r="42" spans="1:5">
      <c r="A42" s="337" t="s">
        <v>1471</v>
      </c>
      <c r="E42" s="349" t="s">
        <v>478</v>
      </c>
    </row>
    <row r="43" spans="1:5" ht="15" thickBot="1">
      <c r="A43" s="672" t="s">
        <v>1665</v>
      </c>
      <c r="E43" s="349" t="s">
        <v>1666</v>
      </c>
    </row>
    <row r="44" spans="1:5" ht="15.5" thickTop="1" thickBot="1">
      <c r="B44" s="350"/>
      <c r="C44" s="350"/>
      <c r="D44" s="350"/>
      <c r="E44" s="351"/>
    </row>
    <row r="45" spans="1:5">
      <c r="D45" s="321"/>
    </row>
    <row r="46" spans="1:5">
      <c r="B46" s="321"/>
      <c r="C46" s="321"/>
      <c r="D46" s="321"/>
      <c r="E46" s="321"/>
    </row>
  </sheetData>
  <mergeCells count="1">
    <mergeCell ref="B5:E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85"/>
  <sheetViews>
    <sheetView showGridLines="0" showRowColHeaders="0" rightToLeft="1" zoomScale="90" zoomScaleNormal="90" workbookViewId="0">
      <pane xSplit="2" ySplit="9" topLeftCell="C64" activePane="bottomRight" state="frozen"/>
      <selection activeCell="D34" sqref="D34"/>
      <selection pane="topRight" activeCell="D34" sqref="D34"/>
      <selection pane="bottomLeft" activeCell="D34" sqref="D34"/>
      <selection pane="bottomRight" activeCell="A66" sqref="A66:A67"/>
    </sheetView>
  </sheetViews>
  <sheetFormatPr defaultColWidth="9.08984375" defaultRowHeight="14.5"/>
  <cols>
    <col min="1" max="1" width="19.6328125" style="298" customWidth="1"/>
    <col min="2" max="2" width="11" style="381" bestFit="1" customWidth="1"/>
    <col min="3" max="3" width="10.6328125" style="298" customWidth="1"/>
    <col min="4" max="4" width="9.6328125" style="298" bestFit="1" customWidth="1"/>
    <col min="5" max="5" width="11.54296875" style="298" customWidth="1"/>
    <col min="6" max="6" width="9.54296875" style="298" bestFit="1" customWidth="1"/>
    <col min="7" max="7" width="15.36328125" style="298" bestFit="1" customWidth="1"/>
    <col min="8" max="8" width="9.6328125" style="298" bestFit="1" customWidth="1"/>
    <col min="9" max="9" width="10.6328125" style="298" bestFit="1" customWidth="1"/>
    <col min="10" max="10" width="9.6328125" style="298" bestFit="1" customWidth="1"/>
    <col min="11" max="11" width="9.54296875" style="298" bestFit="1" customWidth="1"/>
    <col min="12" max="12" width="9.6328125" style="298" bestFit="1" customWidth="1"/>
    <col min="13" max="13" width="9.54296875" style="298" bestFit="1" customWidth="1"/>
    <col min="14" max="14" width="9.6328125" style="298" bestFit="1" customWidth="1"/>
    <col min="15" max="15" width="9.453125" style="298" customWidth="1"/>
    <col min="16" max="16" width="11.08984375" style="298" customWidth="1"/>
    <col min="17" max="17" width="11.6328125" style="298" customWidth="1"/>
    <col min="18" max="18" width="12" style="298" bestFit="1" customWidth="1"/>
    <col min="19" max="19" width="19.90625" style="340" customWidth="1"/>
    <col min="20" max="20" width="13.453125" style="298" bestFit="1" customWidth="1"/>
    <col min="21" max="21" width="9.08984375" style="298"/>
    <col min="22" max="22" width="17.453125" style="298" bestFit="1" customWidth="1"/>
    <col min="23" max="16384" width="9.08984375" style="298"/>
  </cols>
  <sheetData>
    <row r="1" spans="1:19">
      <c r="A1" s="302"/>
      <c r="B1" s="426"/>
      <c r="C1" s="303"/>
      <c r="D1" s="303"/>
      <c r="E1" s="302"/>
      <c r="F1" s="302"/>
      <c r="G1" s="302"/>
    </row>
    <row r="2" spans="1:19" ht="15.5">
      <c r="A2" s="948"/>
      <c r="B2" s="948"/>
      <c r="C2" s="948"/>
      <c r="D2" s="304"/>
      <c r="E2" s="304"/>
      <c r="F2" s="304"/>
      <c r="G2" s="304"/>
      <c r="H2" s="305"/>
    </row>
    <row r="3" spans="1:19" ht="15.5">
      <c r="A3" s="948"/>
      <c r="B3" s="948"/>
      <c r="C3" s="948"/>
      <c r="D3" s="304"/>
      <c r="E3" s="304"/>
      <c r="F3" s="304"/>
      <c r="G3" s="304"/>
      <c r="H3" s="305"/>
    </row>
    <row r="4" spans="1:19" ht="54" customHeight="1">
      <c r="B4" s="968"/>
      <c r="C4" s="968"/>
      <c r="D4" s="968"/>
    </row>
    <row r="5" spans="1:19" ht="35.25" customHeight="1">
      <c r="A5" s="944" t="s">
        <v>1622</v>
      </c>
      <c r="B5" s="944"/>
      <c r="C5" s="944"/>
      <c r="D5" s="944"/>
      <c r="E5" s="944"/>
      <c r="F5" s="944"/>
      <c r="G5" s="944"/>
      <c r="H5" s="944"/>
      <c r="I5" s="944"/>
      <c r="J5" s="944"/>
      <c r="K5" s="944"/>
      <c r="L5" s="944"/>
      <c r="M5" s="944"/>
      <c r="N5" s="944"/>
      <c r="O5" s="944"/>
      <c r="P5" s="944"/>
      <c r="Q5" s="944"/>
      <c r="R5" s="944"/>
      <c r="S5" s="944"/>
    </row>
    <row r="6" spans="1:19" ht="15" thickBot="1"/>
    <row r="7" spans="1:19" ht="41.25" customHeight="1" thickBot="1">
      <c r="A7" s="988" t="s">
        <v>108</v>
      </c>
      <c r="B7" s="988"/>
      <c r="C7" s="993" t="s">
        <v>107</v>
      </c>
      <c r="D7" s="961"/>
      <c r="E7" s="961"/>
      <c r="F7" s="961"/>
      <c r="G7" s="961"/>
      <c r="H7" s="961"/>
      <c r="I7" s="961"/>
      <c r="J7" s="994"/>
      <c r="K7" s="993" t="s">
        <v>106</v>
      </c>
      <c r="L7" s="961"/>
      <c r="M7" s="994"/>
      <c r="N7" s="993" t="s">
        <v>105</v>
      </c>
      <c r="O7" s="961"/>
      <c r="P7" s="961"/>
      <c r="Q7" s="961"/>
      <c r="R7" s="994"/>
      <c r="S7" s="989" t="s">
        <v>104</v>
      </c>
    </row>
    <row r="8" spans="1:19" ht="64" thickBot="1">
      <c r="A8" s="992"/>
      <c r="B8" s="992"/>
      <c r="C8" s="552" t="s">
        <v>21</v>
      </c>
      <c r="D8" s="552" t="s">
        <v>8</v>
      </c>
      <c r="E8" s="552" t="s">
        <v>102</v>
      </c>
      <c r="F8" s="552" t="s">
        <v>9</v>
      </c>
      <c r="G8" s="552" t="s">
        <v>10</v>
      </c>
      <c r="H8" s="552" t="s">
        <v>11</v>
      </c>
      <c r="I8" s="552" t="s">
        <v>12</v>
      </c>
      <c r="J8" s="552" t="s">
        <v>13</v>
      </c>
      <c r="K8" s="552" t="s">
        <v>14</v>
      </c>
      <c r="L8" s="552" t="s">
        <v>15</v>
      </c>
      <c r="M8" s="552" t="s">
        <v>16</v>
      </c>
      <c r="N8" s="552" t="s">
        <v>17</v>
      </c>
      <c r="O8" s="552" t="s">
        <v>18</v>
      </c>
      <c r="P8" s="552" t="s">
        <v>103</v>
      </c>
      <c r="Q8" s="552" t="s">
        <v>19</v>
      </c>
      <c r="R8" s="552" t="s">
        <v>16</v>
      </c>
      <c r="S8" s="995"/>
    </row>
    <row r="9" spans="1:19" ht="81" thickBot="1">
      <c r="A9" s="955"/>
      <c r="B9" s="955"/>
      <c r="C9" s="551" t="s">
        <v>86</v>
      </c>
      <c r="D9" s="422" t="s">
        <v>87</v>
      </c>
      <c r="E9" s="422" t="s">
        <v>88</v>
      </c>
      <c r="F9" s="422" t="s">
        <v>89</v>
      </c>
      <c r="G9" s="422" t="s">
        <v>90</v>
      </c>
      <c r="H9" s="422" t="s">
        <v>91</v>
      </c>
      <c r="I9" s="422" t="s">
        <v>92</v>
      </c>
      <c r="J9" s="422" t="s">
        <v>93</v>
      </c>
      <c r="K9" s="422" t="s">
        <v>94</v>
      </c>
      <c r="L9" s="422" t="s">
        <v>95</v>
      </c>
      <c r="M9" s="422" t="s">
        <v>96</v>
      </c>
      <c r="N9" s="422" t="s">
        <v>97</v>
      </c>
      <c r="O9" s="422" t="s">
        <v>98</v>
      </c>
      <c r="P9" s="422" t="s">
        <v>99</v>
      </c>
      <c r="Q9" s="422" t="s">
        <v>100</v>
      </c>
      <c r="R9" s="422" t="s">
        <v>101</v>
      </c>
      <c r="S9" s="996"/>
    </row>
    <row r="10" spans="1:19" ht="40" thickTop="1" thickBot="1">
      <c r="A10" s="990" t="s">
        <v>352</v>
      </c>
      <c r="B10" s="425" t="s">
        <v>367</v>
      </c>
      <c r="C10" s="341">
        <v>177890.15</v>
      </c>
      <c r="D10" s="341">
        <v>91430.93</v>
      </c>
      <c r="E10" s="341">
        <v>389778.59</v>
      </c>
      <c r="F10" s="341">
        <v>6348.92</v>
      </c>
      <c r="G10" s="341">
        <v>372279.66</v>
      </c>
      <c r="H10" s="341">
        <v>51761.77</v>
      </c>
      <c r="I10" s="341">
        <v>701603.03</v>
      </c>
      <c r="J10" s="341">
        <v>70756.039999999994</v>
      </c>
      <c r="K10" s="341">
        <v>2742.84</v>
      </c>
      <c r="L10" s="341">
        <v>48390.86</v>
      </c>
      <c r="M10" s="341">
        <v>944.17</v>
      </c>
      <c r="N10" s="341">
        <v>22980.76</v>
      </c>
      <c r="O10" s="341">
        <v>6957.77</v>
      </c>
      <c r="P10" s="341">
        <v>75.64</v>
      </c>
      <c r="Q10" s="341">
        <v>69133.460000000006</v>
      </c>
      <c r="R10" s="341">
        <v>22.07</v>
      </c>
      <c r="S10" s="342">
        <v>2013096.64</v>
      </c>
    </row>
    <row r="11" spans="1:19" ht="15.5" thickTop="1" thickBot="1">
      <c r="A11" s="991"/>
      <c r="B11" s="425" t="s">
        <v>1466</v>
      </c>
      <c r="C11" s="343">
        <f t="shared" ref="C11:R11" si="0">(C10/$S10)*100</f>
        <v>8.8366423382436334</v>
      </c>
      <c r="D11" s="343">
        <f t="shared" si="0"/>
        <v>4.541805305482006</v>
      </c>
      <c r="E11" s="343">
        <f t="shared" si="0"/>
        <v>19.36214001132107</v>
      </c>
      <c r="F11" s="343">
        <f t="shared" si="0"/>
        <v>0.31538078569342803</v>
      </c>
      <c r="G11" s="343">
        <f t="shared" si="0"/>
        <v>18.492885666929531</v>
      </c>
      <c r="H11" s="343">
        <f t="shared" si="0"/>
        <v>2.5712511248342258</v>
      </c>
      <c r="I11" s="343">
        <f t="shared" si="0"/>
        <v>34.851929910329595</v>
      </c>
      <c r="J11" s="343">
        <f t="shared" si="0"/>
        <v>3.5147860561726434</v>
      </c>
      <c r="K11" s="343">
        <f t="shared" si="0"/>
        <v>0.1362497927570929</v>
      </c>
      <c r="L11" s="343">
        <f t="shared" si="0"/>
        <v>2.4038021344072189</v>
      </c>
      <c r="M11" s="343">
        <f t="shared" si="0"/>
        <v>4.6901374789438822E-2</v>
      </c>
      <c r="N11" s="343">
        <f t="shared" si="0"/>
        <v>1.1415626822565259</v>
      </c>
      <c r="O11" s="343">
        <f t="shared" si="0"/>
        <v>0.3456252353587953</v>
      </c>
      <c r="P11" s="343">
        <f t="shared" si="0"/>
        <v>3.7573953727328266E-3</v>
      </c>
      <c r="Q11" s="343">
        <f t="shared" si="0"/>
        <v>3.434184858606689</v>
      </c>
      <c r="R11" s="343">
        <f t="shared" si="0"/>
        <v>1.0963209396643771E-3</v>
      </c>
      <c r="S11" s="344">
        <v>100</v>
      </c>
    </row>
    <row r="12" spans="1:19" ht="40" thickTop="1" thickBot="1">
      <c r="A12" s="990" t="s">
        <v>336</v>
      </c>
      <c r="B12" s="425" t="s">
        <v>367</v>
      </c>
      <c r="C12" s="341">
        <v>141220.91</v>
      </c>
      <c r="D12" s="341">
        <v>73597.59</v>
      </c>
      <c r="E12" s="341">
        <v>323728.34999999998</v>
      </c>
      <c r="F12" s="341">
        <v>4679.2</v>
      </c>
      <c r="G12" s="341">
        <v>305188.45</v>
      </c>
      <c r="H12" s="341">
        <v>42862.94</v>
      </c>
      <c r="I12" s="341">
        <v>597303.51</v>
      </c>
      <c r="J12" s="341">
        <v>54012.35</v>
      </c>
      <c r="K12" s="341">
        <v>2142.08</v>
      </c>
      <c r="L12" s="341">
        <v>39453.57</v>
      </c>
      <c r="M12" s="341">
        <v>741.72</v>
      </c>
      <c r="N12" s="341">
        <v>18059.57</v>
      </c>
      <c r="O12" s="341">
        <v>5766.04</v>
      </c>
      <c r="P12" s="341">
        <v>456.3</v>
      </c>
      <c r="Q12" s="341">
        <v>57820.73</v>
      </c>
      <c r="R12" s="341">
        <v>10.19</v>
      </c>
      <c r="S12" s="342">
        <v>1667043.51</v>
      </c>
    </row>
    <row r="13" spans="1:19" ht="15.5" thickTop="1" thickBot="1">
      <c r="A13" s="991"/>
      <c r="B13" s="425" t="s">
        <v>1466</v>
      </c>
      <c r="C13" s="343">
        <f t="shared" ref="C13:R13" si="1">(C12/$S12)*100</f>
        <v>8.4713391793835058</v>
      </c>
      <c r="D13" s="343">
        <f t="shared" si="1"/>
        <v>4.414857174303747</v>
      </c>
      <c r="E13" s="343">
        <f t="shared" si="1"/>
        <v>19.419310177453013</v>
      </c>
      <c r="F13" s="343">
        <f t="shared" si="1"/>
        <v>0.2806885346381871</v>
      </c>
      <c r="G13" s="343">
        <f t="shared" si="1"/>
        <v>18.307167639553693</v>
      </c>
      <c r="H13" s="343">
        <f t="shared" si="1"/>
        <v>2.5711950373748795</v>
      </c>
      <c r="I13" s="343">
        <f t="shared" si="1"/>
        <v>35.830109197329833</v>
      </c>
      <c r="J13" s="343">
        <f t="shared" si="1"/>
        <v>3.2400084146573955</v>
      </c>
      <c r="K13" s="343">
        <f t="shared" si="1"/>
        <v>0.12849574634077787</v>
      </c>
      <c r="L13" s="343">
        <f t="shared" si="1"/>
        <v>2.3666790796600146</v>
      </c>
      <c r="M13" s="343">
        <f t="shared" si="1"/>
        <v>4.4493139834124666E-2</v>
      </c>
      <c r="N13" s="343">
        <f t="shared" si="1"/>
        <v>1.0833292527559764</v>
      </c>
      <c r="O13" s="343">
        <f t="shared" si="1"/>
        <v>0.34588419350854255</v>
      </c>
      <c r="P13" s="343">
        <f t="shared" si="1"/>
        <v>2.7371811069286368E-2</v>
      </c>
      <c r="Q13" s="343">
        <f t="shared" si="1"/>
        <v>3.4684595604826174</v>
      </c>
      <c r="R13" s="343">
        <f t="shared" si="1"/>
        <v>6.1126179004170078E-4</v>
      </c>
      <c r="S13" s="344">
        <v>100</v>
      </c>
    </row>
    <row r="14" spans="1:19" ht="40" thickTop="1" thickBot="1">
      <c r="A14" s="990" t="s">
        <v>337</v>
      </c>
      <c r="B14" s="425" t="s">
        <v>367</v>
      </c>
      <c r="C14" s="341">
        <v>136989.76999999999</v>
      </c>
      <c r="D14" s="341">
        <v>72039.06</v>
      </c>
      <c r="E14" s="341">
        <v>293309.27</v>
      </c>
      <c r="F14" s="341">
        <v>3910.47</v>
      </c>
      <c r="G14" s="341">
        <v>276529.51</v>
      </c>
      <c r="H14" s="341">
        <v>42785.57</v>
      </c>
      <c r="I14" s="341">
        <v>591878.18999999994</v>
      </c>
      <c r="J14" s="341">
        <v>49795.06</v>
      </c>
      <c r="K14" s="341">
        <v>2326.5300000000002</v>
      </c>
      <c r="L14" s="341">
        <v>36647.08</v>
      </c>
      <c r="M14" s="341">
        <v>698.44</v>
      </c>
      <c r="N14" s="341">
        <v>14921.29</v>
      </c>
      <c r="O14" s="341">
        <v>4644.97</v>
      </c>
      <c r="P14" s="341">
        <v>1418.34</v>
      </c>
      <c r="Q14" s="341">
        <v>51150.48</v>
      </c>
      <c r="R14" s="341">
        <v>15.43</v>
      </c>
      <c r="S14" s="342">
        <v>1579059.46</v>
      </c>
    </row>
    <row r="15" spans="1:19" ht="15.5" thickTop="1" thickBot="1">
      <c r="A15" s="991"/>
      <c r="B15" s="425" t="s">
        <v>1466</v>
      </c>
      <c r="C15" s="343">
        <f t="shared" ref="C15:R15" si="2">(C14/$S14)*100</f>
        <v>8.6754028882484242</v>
      </c>
      <c r="D15" s="343">
        <f t="shared" si="2"/>
        <v>4.5621499268938228</v>
      </c>
      <c r="E15" s="343">
        <f t="shared" si="2"/>
        <v>18.574935107256824</v>
      </c>
      <c r="F15" s="343">
        <f t="shared" si="2"/>
        <v>0.24764551931438983</v>
      </c>
      <c r="G15" s="343">
        <f t="shared" si="2"/>
        <v>17.512292412345261</v>
      </c>
      <c r="H15" s="343">
        <f t="shared" si="2"/>
        <v>2.7095604113603171</v>
      </c>
      <c r="I15" s="343">
        <f t="shared" si="2"/>
        <v>37.482957734853123</v>
      </c>
      <c r="J15" s="343">
        <f t="shared" si="2"/>
        <v>3.153463264771549</v>
      </c>
      <c r="K15" s="343">
        <f t="shared" si="2"/>
        <v>0.14733644038964816</v>
      </c>
      <c r="L15" s="343">
        <f t="shared" si="2"/>
        <v>2.3208169754418244</v>
      </c>
      <c r="M15" s="343">
        <f t="shared" si="2"/>
        <v>4.4231393287748645E-2</v>
      </c>
      <c r="N15" s="343">
        <f t="shared" si="2"/>
        <v>0.94494795021841682</v>
      </c>
      <c r="O15" s="343">
        <f t="shared" si="2"/>
        <v>0.29416055048364043</v>
      </c>
      <c r="P15" s="343">
        <f t="shared" si="2"/>
        <v>8.9821823428992337E-2</v>
      </c>
      <c r="Q15" s="343">
        <f t="shared" si="2"/>
        <v>3.2393004377428576</v>
      </c>
      <c r="R15" s="343">
        <f t="shared" si="2"/>
        <v>9.7716396316070318E-4</v>
      </c>
      <c r="S15" s="344">
        <v>100</v>
      </c>
    </row>
    <row r="16" spans="1:19" ht="40" thickTop="1" thickBot="1">
      <c r="A16" s="990" t="s">
        <v>368</v>
      </c>
      <c r="B16" s="425" t="s">
        <v>367</v>
      </c>
      <c r="C16" s="341">
        <v>125109.237167</v>
      </c>
      <c r="D16" s="341">
        <v>68343.527774999995</v>
      </c>
      <c r="E16" s="341">
        <v>249268.85714199999</v>
      </c>
      <c r="F16" s="341">
        <v>3483.5144150000001</v>
      </c>
      <c r="G16" s="341">
        <v>254140.28719500001</v>
      </c>
      <c r="H16" s="341">
        <v>43877.840725000002</v>
      </c>
      <c r="I16" s="341">
        <v>552365.74387100001</v>
      </c>
      <c r="J16" s="341">
        <v>40164.698639000002</v>
      </c>
      <c r="K16" s="341">
        <v>2501.233937</v>
      </c>
      <c r="L16" s="341">
        <v>33778.463558000003</v>
      </c>
      <c r="M16" s="341">
        <v>628.56920400000001</v>
      </c>
      <c r="N16" s="341">
        <v>12270.461773000001</v>
      </c>
      <c r="O16" s="341">
        <v>4756.7437099999997</v>
      </c>
      <c r="P16" s="341">
        <v>1211.074382</v>
      </c>
      <c r="Q16" s="341">
        <v>45375.929353</v>
      </c>
      <c r="R16" s="341">
        <v>13.539764999999999</v>
      </c>
      <c r="S16" s="342">
        <v>1437289.72</v>
      </c>
    </row>
    <row r="17" spans="1:19" ht="15.5" thickTop="1" thickBot="1">
      <c r="A17" s="991"/>
      <c r="B17" s="425" t="s">
        <v>1466</v>
      </c>
      <c r="C17" s="343">
        <f t="shared" ref="C17:R17" si="3">(C16/$S16)*100</f>
        <v>8.7045245941785492</v>
      </c>
      <c r="D17" s="343">
        <f t="shared" si="3"/>
        <v>4.7550279407133029</v>
      </c>
      <c r="E17" s="343">
        <f t="shared" si="3"/>
        <v>17.342979197123874</v>
      </c>
      <c r="F17" s="343">
        <f t="shared" si="3"/>
        <v>0.2423668914156013</v>
      </c>
      <c r="G17" s="343">
        <f t="shared" si="3"/>
        <v>17.681910867281513</v>
      </c>
      <c r="H17" s="343">
        <f t="shared" si="3"/>
        <v>3.0528181002366042</v>
      </c>
      <c r="I17" s="343">
        <f t="shared" si="3"/>
        <v>38.431064814893411</v>
      </c>
      <c r="J17" s="343">
        <f t="shared" si="3"/>
        <v>2.7944747729079982</v>
      </c>
      <c r="K17" s="343">
        <f t="shared" si="3"/>
        <v>0.17402433915689594</v>
      </c>
      <c r="L17" s="343">
        <f t="shared" si="3"/>
        <v>2.3501499445776322</v>
      </c>
      <c r="M17" s="343">
        <f t="shared" si="3"/>
        <v>4.3732950653818076E-2</v>
      </c>
      <c r="N17" s="343">
        <f t="shared" si="3"/>
        <v>0.85372222470219872</v>
      </c>
      <c r="O17" s="343">
        <f t="shared" si="3"/>
        <v>0.33095232254218027</v>
      </c>
      <c r="P17" s="343">
        <f t="shared" si="3"/>
        <v>8.4260978503345879E-2</v>
      </c>
      <c r="Q17" s="343">
        <f t="shared" si="3"/>
        <v>3.1570482082763385</v>
      </c>
      <c r="R17" s="343">
        <f t="shared" si="3"/>
        <v>9.4203449809687637E-4</v>
      </c>
      <c r="S17" s="344">
        <v>100</v>
      </c>
    </row>
    <row r="18" spans="1:19" ht="40" thickTop="1" thickBot="1">
      <c r="A18" s="990" t="s">
        <v>339</v>
      </c>
      <c r="B18" s="425" t="s">
        <v>367</v>
      </c>
      <c r="C18" s="341">
        <v>130232.195974</v>
      </c>
      <c r="D18" s="341">
        <v>72678.961720000007</v>
      </c>
      <c r="E18" s="341">
        <v>251948.224705</v>
      </c>
      <c r="F18" s="341">
        <v>3617.287194</v>
      </c>
      <c r="G18" s="341">
        <v>267139.47989800002</v>
      </c>
      <c r="H18" s="341">
        <v>48247.634325999999</v>
      </c>
      <c r="I18" s="341">
        <v>586361.29821599997</v>
      </c>
      <c r="J18" s="341">
        <v>42368.472096999998</v>
      </c>
      <c r="K18" s="341">
        <v>2873.7167260000001</v>
      </c>
      <c r="L18" s="341">
        <v>34904.853300000002</v>
      </c>
      <c r="M18" s="341">
        <v>697.07241899999997</v>
      </c>
      <c r="N18" s="341">
        <v>13738.374486999999</v>
      </c>
      <c r="O18" s="341">
        <v>4282.3282220000001</v>
      </c>
      <c r="P18" s="341">
        <v>1390.8601839999999</v>
      </c>
      <c r="Q18" s="341">
        <v>43847.589789999998</v>
      </c>
      <c r="R18" s="341">
        <v>17.949577000000001</v>
      </c>
      <c r="S18" s="342">
        <v>1504346.2988318</v>
      </c>
    </row>
    <row r="19" spans="1:19" ht="15.5" thickTop="1" thickBot="1">
      <c r="A19" s="991"/>
      <c r="B19" s="425" t="s">
        <v>1466</v>
      </c>
      <c r="C19" s="343">
        <f t="shared" ref="C19:R19" si="4">(C18/$S18)*100</f>
        <v>8.6570622784881248</v>
      </c>
      <c r="D19" s="343">
        <f t="shared" si="4"/>
        <v>4.8312653659891245</v>
      </c>
      <c r="E19" s="343">
        <f t="shared" si="4"/>
        <v>16.748020379393385</v>
      </c>
      <c r="F19" s="343">
        <f t="shared" si="4"/>
        <v>0.24045575123287796</v>
      </c>
      <c r="G19" s="343">
        <f t="shared" si="4"/>
        <v>17.757844726672786</v>
      </c>
      <c r="H19" s="343">
        <f t="shared" si="4"/>
        <v>3.207215942463959</v>
      </c>
      <c r="I19" s="343">
        <f t="shared" si="4"/>
        <v>38.977813730212176</v>
      </c>
      <c r="J19" s="343">
        <f t="shared" si="4"/>
        <v>2.8164041836577942</v>
      </c>
      <c r="K19" s="343">
        <f t="shared" si="4"/>
        <v>0.19102760635842855</v>
      </c>
      <c r="L19" s="343">
        <f t="shared" si="4"/>
        <v>2.3202671703387288</v>
      </c>
      <c r="M19" s="343">
        <f t="shared" si="4"/>
        <v>4.6337230964792579E-2</v>
      </c>
      <c r="N19" s="343">
        <f t="shared" si="4"/>
        <v>0.91324547397554223</v>
      </c>
      <c r="O19" s="343">
        <f t="shared" si="4"/>
        <v>0.2846637257209621</v>
      </c>
      <c r="P19" s="343">
        <f t="shared" si="4"/>
        <v>9.2456117655892942E-2</v>
      </c>
      <c r="Q19" s="343">
        <f t="shared" si="4"/>
        <v>2.9147271359028064</v>
      </c>
      <c r="R19" s="343">
        <f t="shared" si="4"/>
        <v>1.1931811853386912E-3</v>
      </c>
      <c r="S19" s="344">
        <v>100</v>
      </c>
    </row>
    <row r="20" spans="1:19" ht="40" thickTop="1" thickBot="1">
      <c r="A20" s="990" t="s">
        <v>369</v>
      </c>
      <c r="B20" s="425" t="s">
        <v>367</v>
      </c>
      <c r="C20" s="341">
        <v>112222.96260524001</v>
      </c>
      <c r="D20" s="341">
        <v>62229.837051249997</v>
      </c>
      <c r="E20" s="341">
        <v>219247.03096635998</v>
      </c>
      <c r="F20" s="341">
        <v>4026.7871473299997</v>
      </c>
      <c r="G20" s="341">
        <v>231926.16927342999</v>
      </c>
      <c r="H20" s="341">
        <v>40030.764015889996</v>
      </c>
      <c r="I20" s="341">
        <v>531138.39184644003</v>
      </c>
      <c r="J20" s="341">
        <v>37087.313191089997</v>
      </c>
      <c r="K20" s="341">
        <v>2556.1471383799999</v>
      </c>
      <c r="L20" s="341">
        <v>28656.517847499999</v>
      </c>
      <c r="M20" s="341">
        <v>548.74575902999993</v>
      </c>
      <c r="N20" s="341">
        <v>12339.076718530001</v>
      </c>
      <c r="O20" s="341">
        <v>3704.7797804699999</v>
      </c>
      <c r="P20" s="341">
        <v>1112.5354940100001</v>
      </c>
      <c r="Q20" s="341">
        <v>37815.16250002</v>
      </c>
      <c r="R20" s="341">
        <v>10.34859112</v>
      </c>
      <c r="S20" s="342">
        <v>1324652.57</v>
      </c>
    </row>
    <row r="21" spans="1:19" ht="15.5" thickTop="1" thickBot="1">
      <c r="A21" s="991"/>
      <c r="B21" s="425" t="s">
        <v>1466</v>
      </c>
      <c r="C21" s="343">
        <f t="shared" ref="C21:R21" si="5">(C20/$S20)*100</f>
        <v>8.4718789776884673</v>
      </c>
      <c r="D21" s="343">
        <f t="shared" si="5"/>
        <v>4.6978232980176831</v>
      </c>
      <c r="E21" s="343">
        <f t="shared" si="5"/>
        <v>16.551285667785326</v>
      </c>
      <c r="F21" s="343">
        <f t="shared" si="5"/>
        <v>0.30398817308979365</v>
      </c>
      <c r="G21" s="343">
        <f t="shared" si="5"/>
        <v>17.508452746476006</v>
      </c>
      <c r="H21" s="343">
        <f t="shared" si="5"/>
        <v>3.0219821349752105</v>
      </c>
      <c r="I21" s="343">
        <f t="shared" si="5"/>
        <v>40.09643010366409</v>
      </c>
      <c r="J21" s="343">
        <f t="shared" si="5"/>
        <v>2.7997766381180234</v>
      </c>
      <c r="K21" s="343">
        <f t="shared" si="5"/>
        <v>0.19296736338797121</v>
      </c>
      <c r="L21" s="343">
        <f t="shared" si="5"/>
        <v>2.163323311825077</v>
      </c>
      <c r="M21" s="343">
        <f t="shared" si="5"/>
        <v>4.1425636537284635E-2</v>
      </c>
      <c r="N21" s="343">
        <f t="shared" si="5"/>
        <v>0.93149532171518756</v>
      </c>
      <c r="O21" s="343">
        <f t="shared" si="5"/>
        <v>0.27967935626094015</v>
      </c>
      <c r="P21" s="343">
        <f t="shared" si="5"/>
        <v>8.3986965277242476E-2</v>
      </c>
      <c r="Q21" s="343">
        <f t="shared" si="5"/>
        <v>2.8547230690097103</v>
      </c>
      <c r="R21" s="343">
        <f t="shared" si="5"/>
        <v>7.8123059241111046E-4</v>
      </c>
      <c r="S21" s="344">
        <v>100</v>
      </c>
    </row>
    <row r="22" spans="1:19" ht="40" thickTop="1" thickBot="1">
      <c r="A22" s="990" t="s">
        <v>341</v>
      </c>
      <c r="B22" s="425" t="s">
        <v>367</v>
      </c>
      <c r="C22" s="341">
        <v>136426.24869109</v>
      </c>
      <c r="D22" s="341">
        <v>76220.847910320008</v>
      </c>
      <c r="E22" s="341">
        <v>265231.31583759002</v>
      </c>
      <c r="F22" s="341">
        <v>4686.8002726300001</v>
      </c>
      <c r="G22" s="341">
        <v>291523.00482906</v>
      </c>
      <c r="H22" s="341">
        <v>88174.995415039986</v>
      </c>
      <c r="I22" s="341">
        <v>662662.62876905</v>
      </c>
      <c r="J22" s="341">
        <v>46858.79320262</v>
      </c>
      <c r="K22" s="341">
        <v>2973.64500193</v>
      </c>
      <c r="L22" s="341">
        <v>34431.932055900004</v>
      </c>
      <c r="M22" s="341">
        <v>713.99268423000001</v>
      </c>
      <c r="N22" s="341">
        <v>15256.53878259</v>
      </c>
      <c r="O22" s="341">
        <v>4586.5928844999999</v>
      </c>
      <c r="P22" s="341">
        <v>1976.8965972000001</v>
      </c>
      <c r="Q22" s="341">
        <v>50218.740950669999</v>
      </c>
      <c r="R22" s="341">
        <v>6.5777811900000005</v>
      </c>
      <c r="S22" s="342">
        <v>1681949.5516656102</v>
      </c>
    </row>
    <row r="23" spans="1:19" ht="15.5" thickTop="1" thickBot="1">
      <c r="A23" s="991"/>
      <c r="B23" s="425" t="s">
        <v>1466</v>
      </c>
      <c r="C23" s="343">
        <f t="shared" ref="C23:R23" si="6">(C22/$S22)*100</f>
        <v>8.1111974230136141</v>
      </c>
      <c r="D23" s="343">
        <f t="shared" si="6"/>
        <v>4.5316964373182067</v>
      </c>
      <c r="E23" s="343">
        <f t="shared" si="6"/>
        <v>15.769278904645819</v>
      </c>
      <c r="F23" s="343">
        <f t="shared" si="6"/>
        <v>0.27865284472942309</v>
      </c>
      <c r="G23" s="343">
        <f t="shared" si="6"/>
        <v>17.332446418524803</v>
      </c>
      <c r="H23" s="343">
        <f t="shared" si="6"/>
        <v>5.2424280697195451</v>
      </c>
      <c r="I23" s="343">
        <f t="shared" si="6"/>
        <v>39.398484224025914</v>
      </c>
      <c r="J23" s="343">
        <f t="shared" si="6"/>
        <v>2.7859808967644968</v>
      </c>
      <c r="K23" s="343">
        <f t="shared" si="6"/>
        <v>0.17679751446678307</v>
      </c>
      <c r="L23" s="343">
        <f t="shared" si="6"/>
        <v>2.0471441620708877</v>
      </c>
      <c r="M23" s="343">
        <f t="shared" si="6"/>
        <v>4.2450303192681581E-2</v>
      </c>
      <c r="N23" s="343">
        <f t="shared" si="6"/>
        <v>0.90707469599677781</v>
      </c>
      <c r="O23" s="343">
        <f t="shared" si="6"/>
        <v>0.27269503297277636</v>
      </c>
      <c r="P23" s="343">
        <f t="shared" si="6"/>
        <v>0.1175360221263657</v>
      </c>
      <c r="Q23" s="343">
        <f t="shared" si="6"/>
        <v>2.9857459696659219</v>
      </c>
      <c r="R23" s="343">
        <f t="shared" si="6"/>
        <v>3.9108076597696521E-4</v>
      </c>
      <c r="S23" s="344">
        <v>100</v>
      </c>
    </row>
    <row r="24" spans="1:19" ht="40" thickTop="1" thickBot="1">
      <c r="A24" s="990" t="s">
        <v>353</v>
      </c>
      <c r="B24" s="425" t="s">
        <v>367</v>
      </c>
      <c r="C24" s="341">
        <v>132181.06876214</v>
      </c>
      <c r="D24" s="341">
        <v>74329.895686539996</v>
      </c>
      <c r="E24" s="341">
        <v>253229.94403536999</v>
      </c>
      <c r="F24" s="341">
        <v>4671.49970656</v>
      </c>
      <c r="G24" s="341">
        <v>280881.13834657002</v>
      </c>
      <c r="H24" s="341">
        <v>89399.831424399992</v>
      </c>
      <c r="I24" s="341">
        <v>649739.74431356997</v>
      </c>
      <c r="J24" s="341">
        <v>46062.71135025</v>
      </c>
      <c r="K24" s="341">
        <v>2985.2587026700003</v>
      </c>
      <c r="L24" s="341">
        <v>35451.801102990001</v>
      </c>
      <c r="M24" s="341">
        <v>617.5684755499999</v>
      </c>
      <c r="N24" s="341">
        <v>10901.741944920001</v>
      </c>
      <c r="O24" s="341">
        <v>4343.9668172299998</v>
      </c>
      <c r="P24" s="341">
        <v>4633.4566613199995</v>
      </c>
      <c r="Q24" s="341">
        <v>46610.074372690004</v>
      </c>
      <c r="R24" s="341">
        <v>2004.6939330299999</v>
      </c>
      <c r="S24" s="342">
        <v>1638044.3956358</v>
      </c>
    </row>
    <row r="25" spans="1:19" ht="15.5" thickTop="1" thickBot="1">
      <c r="A25" s="991"/>
      <c r="B25" s="425" t="s">
        <v>1466</v>
      </c>
      <c r="C25" s="343">
        <f t="shared" ref="C25:R25" si="7">(C24/$S24)*100</f>
        <v>8.0694436069197302</v>
      </c>
      <c r="D25" s="343">
        <f t="shared" si="7"/>
        <v>4.5377216810835685</v>
      </c>
      <c r="E25" s="343">
        <f t="shared" si="7"/>
        <v>15.459284541374096</v>
      </c>
      <c r="F25" s="343">
        <f t="shared" si="7"/>
        <v>0.28518761268047177</v>
      </c>
      <c r="G25" s="343">
        <f t="shared" si="7"/>
        <v>17.147345889703264</v>
      </c>
      <c r="H25" s="343">
        <f t="shared" si="7"/>
        <v>5.4577172427429739</v>
      </c>
      <c r="I25" s="343">
        <f t="shared" si="7"/>
        <v>39.665575978566579</v>
      </c>
      <c r="J25" s="343">
        <f t="shared" si="7"/>
        <v>2.812055123351584</v>
      </c>
      <c r="K25" s="343">
        <f t="shared" si="7"/>
        <v>0.18224528655166788</v>
      </c>
      <c r="L25" s="343">
        <f t="shared" si="7"/>
        <v>2.1642759620827943</v>
      </c>
      <c r="M25" s="343">
        <f t="shared" si="7"/>
        <v>3.7701571288017093E-2</v>
      </c>
      <c r="N25" s="343">
        <f t="shared" si="7"/>
        <v>0.66553397294757299</v>
      </c>
      <c r="O25" s="343">
        <f t="shared" si="7"/>
        <v>0.26519225173649263</v>
      </c>
      <c r="P25" s="343">
        <f t="shared" si="7"/>
        <v>0.28286514539317736</v>
      </c>
      <c r="Q25" s="343">
        <f t="shared" si="7"/>
        <v>2.845470763605189</v>
      </c>
      <c r="R25" s="343">
        <f t="shared" si="7"/>
        <v>0.12238336997281972</v>
      </c>
      <c r="S25" s="344">
        <v>100</v>
      </c>
    </row>
    <row r="26" spans="1:19" ht="40" thickTop="1" thickBot="1">
      <c r="A26" s="990" t="s">
        <v>343</v>
      </c>
      <c r="B26" s="425" t="s">
        <v>367</v>
      </c>
      <c r="C26" s="341">
        <v>136708.33831404999</v>
      </c>
      <c r="D26" s="341">
        <v>73034.176038300095</v>
      </c>
      <c r="E26" s="341">
        <v>268096.03802307002</v>
      </c>
      <c r="F26" s="341">
        <v>4627.4980308000004</v>
      </c>
      <c r="G26" s="341">
        <v>294948.30556681001</v>
      </c>
      <c r="H26" s="341">
        <v>100045.88181517999</v>
      </c>
      <c r="I26" s="341">
        <v>719289.64742644993</v>
      </c>
      <c r="J26" s="341">
        <v>49848.871009499999</v>
      </c>
      <c r="K26" s="341">
        <v>3099.6291561100002</v>
      </c>
      <c r="L26" s="341">
        <v>35515.268953809995</v>
      </c>
      <c r="M26" s="341">
        <v>703.34630088999995</v>
      </c>
      <c r="N26" s="341">
        <v>10979.122091370002</v>
      </c>
      <c r="O26" s="341">
        <v>8128.1985601300003</v>
      </c>
      <c r="P26" s="341">
        <v>7106.3166425099998</v>
      </c>
      <c r="Q26" s="341">
        <v>49077.447708719999</v>
      </c>
      <c r="R26" s="341">
        <v>2783.3683405500001</v>
      </c>
      <c r="S26" s="342">
        <v>1763991.4539782503</v>
      </c>
    </row>
    <row r="27" spans="1:19" ht="15.5" thickTop="1" thickBot="1">
      <c r="A27" s="991"/>
      <c r="B27" s="425" t="s">
        <v>1466</v>
      </c>
      <c r="C27" s="343">
        <f t="shared" ref="C27:R27" si="8">(C26/$S26)*100</f>
        <v>7.749943346139113</v>
      </c>
      <c r="D27" s="343">
        <f t="shared" si="8"/>
        <v>4.1402794709458153</v>
      </c>
      <c r="E27" s="343">
        <f t="shared" si="8"/>
        <v>15.198261727314218</v>
      </c>
      <c r="F27" s="343">
        <f t="shared" si="8"/>
        <v>0.26233109125125365</v>
      </c>
      <c r="G27" s="343">
        <f t="shared" si="8"/>
        <v>16.720506491209264</v>
      </c>
      <c r="H27" s="343">
        <f t="shared" si="8"/>
        <v>5.6715627272201932</v>
      </c>
      <c r="I27" s="343">
        <f t="shared" si="8"/>
        <v>40.776254658392389</v>
      </c>
      <c r="J27" s="343">
        <f t="shared" si="8"/>
        <v>2.8259134077479846</v>
      </c>
      <c r="K27" s="343">
        <f t="shared" si="8"/>
        <v>0.17571678984722666</v>
      </c>
      <c r="L27" s="343">
        <f t="shared" si="8"/>
        <v>2.0133469963085142</v>
      </c>
      <c r="M27" s="343">
        <f t="shared" si="8"/>
        <v>3.9872432448795306E-2</v>
      </c>
      <c r="N27" s="343">
        <f t="shared" si="8"/>
        <v>0.62240222687073021</v>
      </c>
      <c r="O27" s="343">
        <f t="shared" si="8"/>
        <v>0.46078446365478931</v>
      </c>
      <c r="P27" s="343">
        <f t="shared" si="8"/>
        <v>0.40285436907777789</v>
      </c>
      <c r="Q27" s="343">
        <f t="shared" si="8"/>
        <v>2.782181716245725</v>
      </c>
      <c r="R27" s="343">
        <f t="shared" si="8"/>
        <v>0.15778808532619562</v>
      </c>
      <c r="S27" s="344">
        <v>100</v>
      </c>
    </row>
    <row r="28" spans="1:19" ht="40" thickTop="1" thickBot="1">
      <c r="A28" s="990" t="s">
        <v>344</v>
      </c>
      <c r="B28" s="425" t="s">
        <v>367</v>
      </c>
      <c r="C28" s="341">
        <v>135637.15</v>
      </c>
      <c r="D28" s="341">
        <v>72206.899999999994</v>
      </c>
      <c r="E28" s="341">
        <v>257714.79</v>
      </c>
      <c r="F28" s="341">
        <v>4930.2299999999996</v>
      </c>
      <c r="G28" s="341">
        <v>285201.59999999998</v>
      </c>
      <c r="H28" s="341">
        <v>177710.09</v>
      </c>
      <c r="I28" s="341">
        <v>626978.86</v>
      </c>
      <c r="J28" s="341">
        <v>50516.79</v>
      </c>
      <c r="K28" s="341">
        <v>3045.71</v>
      </c>
      <c r="L28" s="341">
        <v>33192.17</v>
      </c>
      <c r="M28" s="341">
        <v>708.01</v>
      </c>
      <c r="N28" s="341">
        <v>10892.16</v>
      </c>
      <c r="O28" s="341">
        <v>4326.13</v>
      </c>
      <c r="P28" s="341">
        <v>7232.85</v>
      </c>
      <c r="Q28" s="341">
        <v>48357.99</v>
      </c>
      <c r="R28" s="341">
        <v>2558.86</v>
      </c>
      <c r="S28" s="342">
        <v>1721210.3</v>
      </c>
    </row>
    <row r="29" spans="1:19" ht="15.5" thickTop="1" thickBot="1">
      <c r="A29" s="991"/>
      <c r="B29" s="425" t="s">
        <v>1466</v>
      </c>
      <c r="C29" s="343">
        <f t="shared" ref="C29:R29" si="9">(C28/$S28)*100</f>
        <v>7.8803357149326834</v>
      </c>
      <c r="D29" s="343">
        <f t="shared" si="9"/>
        <v>4.1951236289952485</v>
      </c>
      <c r="E29" s="343">
        <f t="shared" si="9"/>
        <v>14.972882163208064</v>
      </c>
      <c r="F29" s="343">
        <f t="shared" si="9"/>
        <v>0.28643972209555096</v>
      </c>
      <c r="G29" s="343">
        <f t="shared" si="9"/>
        <v>16.569828800118145</v>
      </c>
      <c r="H29" s="343">
        <f t="shared" si="9"/>
        <v>10.324716857666957</v>
      </c>
      <c r="I29" s="343">
        <f t="shared" si="9"/>
        <v>36.426627240146075</v>
      </c>
      <c r="J29" s="343">
        <f t="shared" si="9"/>
        <v>2.9349574540658976</v>
      </c>
      <c r="K29" s="343">
        <f t="shared" si="9"/>
        <v>0.1769516484998957</v>
      </c>
      <c r="L29" s="343">
        <f t="shared" si="9"/>
        <v>1.928420367923664</v>
      </c>
      <c r="M29" s="343">
        <f t="shared" si="9"/>
        <v>4.1134427327096518E-2</v>
      </c>
      <c r="N29" s="343">
        <f t="shared" si="9"/>
        <v>0.63281982451534247</v>
      </c>
      <c r="O29" s="343">
        <f t="shared" si="9"/>
        <v>0.25134232580411586</v>
      </c>
      <c r="P29" s="343">
        <f t="shared" si="9"/>
        <v>0.42021884252028935</v>
      </c>
      <c r="Q29" s="343">
        <f t="shared" si="9"/>
        <v>2.8095340819189842</v>
      </c>
      <c r="R29" s="343">
        <f t="shared" si="9"/>
        <v>0.14866631927545401</v>
      </c>
      <c r="S29" s="344">
        <v>100</v>
      </c>
    </row>
    <row r="30" spans="1:19" ht="40" thickTop="1" thickBot="1">
      <c r="A30" s="990" t="s">
        <v>345</v>
      </c>
      <c r="B30" s="425" t="s">
        <v>367</v>
      </c>
      <c r="C30" s="341">
        <v>136759</v>
      </c>
      <c r="D30" s="341">
        <v>71686</v>
      </c>
      <c r="E30" s="341">
        <v>250126</v>
      </c>
      <c r="F30" s="341">
        <v>4354</v>
      </c>
      <c r="G30" s="341">
        <v>272815</v>
      </c>
      <c r="H30" s="341">
        <v>163480</v>
      </c>
      <c r="I30" s="341">
        <v>635500</v>
      </c>
      <c r="J30" s="341">
        <v>49114</v>
      </c>
      <c r="K30" s="341">
        <v>2817</v>
      </c>
      <c r="L30" s="341">
        <v>31945</v>
      </c>
      <c r="M30" s="341">
        <v>559</v>
      </c>
      <c r="N30" s="341">
        <v>8540</v>
      </c>
      <c r="O30" s="341">
        <v>4174</v>
      </c>
      <c r="P30" s="341">
        <v>6966</v>
      </c>
      <c r="Q30" s="341">
        <v>47622</v>
      </c>
      <c r="R30" s="341">
        <v>3145</v>
      </c>
      <c r="S30" s="342">
        <v>1689603</v>
      </c>
    </row>
    <row r="31" spans="1:19" ht="15.5" thickTop="1" thickBot="1">
      <c r="A31" s="991"/>
      <c r="B31" s="425" t="s">
        <v>1466</v>
      </c>
      <c r="C31" s="343">
        <f t="shared" ref="C31:R31" si="10">(C30/$S30)*100</f>
        <v>8.0941499275273543</v>
      </c>
      <c r="D31" s="343">
        <f t="shared" si="10"/>
        <v>4.2427718227299547</v>
      </c>
      <c r="E31" s="343">
        <f t="shared" si="10"/>
        <v>14.803832616300989</v>
      </c>
      <c r="F31" s="343">
        <f t="shared" si="10"/>
        <v>0.25769367123519549</v>
      </c>
      <c r="G31" s="343">
        <f t="shared" si="10"/>
        <v>16.14669244787089</v>
      </c>
      <c r="H31" s="343">
        <f t="shared" si="10"/>
        <v>9.6756456990192383</v>
      </c>
      <c r="I31" s="343">
        <f t="shared" si="10"/>
        <v>37.612385868159556</v>
      </c>
      <c r="J31" s="343">
        <f t="shared" si="10"/>
        <v>2.9068366947738613</v>
      </c>
      <c r="K31" s="343">
        <f t="shared" si="10"/>
        <v>0.16672555624013452</v>
      </c>
      <c r="L31" s="343">
        <f t="shared" si="10"/>
        <v>1.8906808285733392</v>
      </c>
      <c r="M31" s="343">
        <f t="shared" si="10"/>
        <v>3.3084695043746962E-2</v>
      </c>
      <c r="N31" s="343">
        <f t="shared" si="10"/>
        <v>0.50544417830697508</v>
      </c>
      <c r="O31" s="343">
        <f t="shared" si="10"/>
        <v>0.24704028106010703</v>
      </c>
      <c r="P31" s="343">
        <f t="shared" si="10"/>
        <v>0.41228619977592368</v>
      </c>
      <c r="Q31" s="343">
        <f t="shared" si="10"/>
        <v>2.8185319273225722</v>
      </c>
      <c r="R31" s="343">
        <f t="shared" si="10"/>
        <v>0.18613840055918462</v>
      </c>
      <c r="S31" s="344">
        <v>100</v>
      </c>
    </row>
    <row r="32" spans="1:19" ht="40" thickTop="1" thickBot="1">
      <c r="A32" s="990" t="s">
        <v>476</v>
      </c>
      <c r="B32" s="425" t="s">
        <v>367</v>
      </c>
      <c r="C32" s="341">
        <v>145862.584779</v>
      </c>
      <c r="D32" s="341">
        <v>76784.094874000002</v>
      </c>
      <c r="E32" s="341">
        <v>264758.31846699998</v>
      </c>
      <c r="F32" s="341">
        <v>5232.8419469999999</v>
      </c>
      <c r="G32" s="341">
        <v>296427.82088900002</v>
      </c>
      <c r="H32" s="341">
        <v>172013.102721</v>
      </c>
      <c r="I32" s="341">
        <v>721502.85269099998</v>
      </c>
      <c r="J32" s="341">
        <v>57142.311905000002</v>
      </c>
      <c r="K32" s="341">
        <v>3308.0099650000002</v>
      </c>
      <c r="L32" s="341">
        <v>34597.326956999997</v>
      </c>
      <c r="M32" s="341">
        <v>631.34313799999995</v>
      </c>
      <c r="N32" s="341">
        <v>13978.248769</v>
      </c>
      <c r="O32" s="341">
        <v>4253.7164160000002</v>
      </c>
      <c r="P32" s="341">
        <v>14569.540516999999</v>
      </c>
      <c r="Q32" s="341">
        <v>55166.659748999999</v>
      </c>
      <c r="R32" s="343">
        <v>8.0520390000000006</v>
      </c>
      <c r="S32" s="328">
        <v>1866236.8258239999</v>
      </c>
    </row>
    <row r="33" spans="1:20" ht="15.5" thickTop="1" thickBot="1">
      <c r="A33" s="991"/>
      <c r="B33" s="425" t="s">
        <v>1466</v>
      </c>
      <c r="C33" s="343">
        <v>7.8158668160818987</v>
      </c>
      <c r="D33" s="343">
        <v>4.1143810802328717</v>
      </c>
      <c r="E33" s="343">
        <v>14.186748155622912</v>
      </c>
      <c r="F33" s="343">
        <v>0.28039538576205869</v>
      </c>
      <c r="G33" s="343">
        <v>15.883719407277102</v>
      </c>
      <c r="H33" s="343">
        <v>9.2171100870407052</v>
      </c>
      <c r="I33" s="343">
        <v>38.660841041587595</v>
      </c>
      <c r="J33" s="343">
        <v>3.0619003501766486</v>
      </c>
      <c r="K33" s="343">
        <v>0.17725563654233362</v>
      </c>
      <c r="L33" s="343">
        <v>1.853855120544134</v>
      </c>
      <c r="M33" s="343">
        <v>3.3829743860165296E-2</v>
      </c>
      <c r="N33" s="343">
        <v>0.74900723078571074</v>
      </c>
      <c r="O33" s="343">
        <v>0.22793015104736963</v>
      </c>
      <c r="P33" s="343">
        <v>0.78069087027981643</v>
      </c>
      <c r="Q33" s="343">
        <v>2.9560374645737584</v>
      </c>
      <c r="R33" s="343">
        <v>4.314585849225806E-4</v>
      </c>
      <c r="S33" s="344">
        <v>100</v>
      </c>
    </row>
    <row r="34" spans="1:20" ht="40" thickTop="1" thickBot="1">
      <c r="A34" s="990" t="s">
        <v>362</v>
      </c>
      <c r="B34" s="425" t="s">
        <v>367</v>
      </c>
      <c r="C34" s="341">
        <v>158283.05880200001</v>
      </c>
      <c r="D34" s="341">
        <v>78109.099214000002</v>
      </c>
      <c r="E34" s="341">
        <v>271732.98248800001</v>
      </c>
      <c r="F34" s="341">
        <v>4926.8353230000002</v>
      </c>
      <c r="G34" s="341">
        <v>304726.94791400002</v>
      </c>
      <c r="H34" s="341">
        <v>179205.26828700001</v>
      </c>
      <c r="I34" s="341">
        <v>779872.46511300001</v>
      </c>
      <c r="J34" s="341">
        <v>65497.336911999999</v>
      </c>
      <c r="K34" s="341">
        <v>3230.274347</v>
      </c>
      <c r="L34" s="341">
        <v>37071.632876999996</v>
      </c>
      <c r="M34" s="341">
        <v>681.687048</v>
      </c>
      <c r="N34" s="341">
        <v>16516.788939999999</v>
      </c>
      <c r="O34" s="341">
        <v>4205.4142979999997</v>
      </c>
      <c r="P34" s="341">
        <v>18843.440750000002</v>
      </c>
      <c r="Q34" s="341">
        <v>59400.566846000002</v>
      </c>
      <c r="R34" s="341">
        <v>8.6530520000000006</v>
      </c>
      <c r="S34" s="342">
        <f t="shared" ref="S34:S39" si="11">SUM(C34:R34)</f>
        <v>1982312.4522110005</v>
      </c>
    </row>
    <row r="35" spans="1:20" ht="15.5" thickTop="1" thickBot="1">
      <c r="A35" s="991"/>
      <c r="B35" s="425" t="s">
        <v>1466</v>
      </c>
      <c r="C35" s="343">
        <f>(C34/$S34)*100</f>
        <v>7.9847684266653705</v>
      </c>
      <c r="D35" s="343">
        <f t="shared" ref="D35:R35" si="12">(D34/$S34)*100</f>
        <v>3.940302101562239</v>
      </c>
      <c r="E35" s="343">
        <f t="shared" si="12"/>
        <v>13.707878502448933</v>
      </c>
      <c r="F35" s="343">
        <f t="shared" si="12"/>
        <v>0.2485397959088026</v>
      </c>
      <c r="G35" s="343">
        <f t="shared" si="12"/>
        <v>15.37229651027609</v>
      </c>
      <c r="H35" s="343">
        <f t="shared" si="12"/>
        <v>9.0402130142057509</v>
      </c>
      <c r="I35" s="343">
        <f t="shared" si="12"/>
        <v>39.341551037686216</v>
      </c>
      <c r="J35" s="343">
        <f t="shared" si="12"/>
        <v>3.3040874479170328</v>
      </c>
      <c r="K35" s="343">
        <f t="shared" si="12"/>
        <v>0.16295485322695052</v>
      </c>
      <c r="L35" s="343">
        <f t="shared" si="12"/>
        <v>1.8701205673026782</v>
      </c>
      <c r="M35" s="343">
        <f t="shared" si="12"/>
        <v>3.4388476309053631E-2</v>
      </c>
      <c r="N35" s="343">
        <f t="shared" si="12"/>
        <v>0.83320815149891037</v>
      </c>
      <c r="O35" s="343">
        <f t="shared" si="12"/>
        <v>0.21214689406351814</v>
      </c>
      <c r="P35" s="343">
        <f t="shared" si="12"/>
        <v>0.9505787409539147</v>
      </c>
      <c r="Q35" s="343">
        <f>(Q34/$S34)*100</f>
        <v>2.996528966952043</v>
      </c>
      <c r="R35" s="343">
        <f t="shared" si="12"/>
        <v>4.3651302247275372E-4</v>
      </c>
      <c r="S35" s="344">
        <f>SUM(C35:R35)</f>
        <v>99.999999999999972</v>
      </c>
    </row>
    <row r="36" spans="1:20" ht="40" thickTop="1" thickBot="1">
      <c r="A36" s="990" t="s">
        <v>363</v>
      </c>
      <c r="B36" s="425" t="s">
        <v>367</v>
      </c>
      <c r="C36" s="341">
        <v>148127.794693</v>
      </c>
      <c r="D36" s="341">
        <v>73989.524537999998</v>
      </c>
      <c r="E36" s="341">
        <v>263029.05577099998</v>
      </c>
      <c r="F36" s="341">
        <v>5654.7073650000002</v>
      </c>
      <c r="G36" s="341">
        <v>296351.988877</v>
      </c>
      <c r="H36" s="341">
        <v>94247.303660999998</v>
      </c>
      <c r="I36" s="341">
        <v>753151.834225</v>
      </c>
      <c r="J36" s="341">
        <v>129163.492664</v>
      </c>
      <c r="K36" s="341">
        <v>3067.0626149999998</v>
      </c>
      <c r="L36" s="341">
        <v>35545.206703999997</v>
      </c>
      <c r="M36" s="341">
        <v>843.02945199999999</v>
      </c>
      <c r="N36" s="341">
        <v>13576.966623</v>
      </c>
      <c r="O36" s="341">
        <v>6998.5050250000004</v>
      </c>
      <c r="P36" s="341">
        <v>16507.163052</v>
      </c>
      <c r="Q36" s="341">
        <v>55457.535096</v>
      </c>
      <c r="R36" s="341">
        <v>3223.7610559999998</v>
      </c>
      <c r="S36" s="328">
        <f>SUM(C36:R36)</f>
        <v>1898934.931417</v>
      </c>
      <c r="T36" s="321"/>
    </row>
    <row r="37" spans="1:20" ht="15.5" thickTop="1" thickBot="1">
      <c r="A37" s="991"/>
      <c r="B37" s="425" t="s">
        <v>1466</v>
      </c>
      <c r="C37" s="343">
        <f>(C36/$S36)*100</f>
        <v>7.8005724283804661</v>
      </c>
      <c r="D37" s="343">
        <f t="shared" ref="D37:R37" si="13">(D36/$S36)*100</f>
        <v>3.8963696603752735</v>
      </c>
      <c r="E37" s="343">
        <f t="shared" si="13"/>
        <v>13.851399087946929</v>
      </c>
      <c r="F37" s="343">
        <f t="shared" si="13"/>
        <v>0.29778310311983219</v>
      </c>
      <c r="G37" s="343">
        <f t="shared" si="13"/>
        <v>15.606221359878816</v>
      </c>
      <c r="H37" s="343">
        <f t="shared" si="13"/>
        <v>4.9631665678334711</v>
      </c>
      <c r="I37" s="343">
        <f t="shared" si="13"/>
        <v>39.661803138404125</v>
      </c>
      <c r="J37" s="343">
        <f t="shared" si="13"/>
        <v>6.8018914459389723</v>
      </c>
      <c r="K37" s="343">
        <f t="shared" si="13"/>
        <v>0.16151488733272887</v>
      </c>
      <c r="L37" s="343">
        <f t="shared" si="13"/>
        <v>1.8718496413921821</v>
      </c>
      <c r="M37" s="343">
        <f t="shared" si="13"/>
        <v>4.4394857246157708E-2</v>
      </c>
      <c r="N37" s="343">
        <f t="shared" si="13"/>
        <v>0.7149779804655424</v>
      </c>
      <c r="O37" s="343">
        <f t="shared" si="13"/>
        <v>0.36854896443332374</v>
      </c>
      <c r="P37" s="343">
        <f t="shared" si="13"/>
        <v>0.86928534405769387</v>
      </c>
      <c r="Q37" s="343">
        <f t="shared" si="13"/>
        <v>2.9204547337815918</v>
      </c>
      <c r="R37" s="343">
        <f t="shared" si="13"/>
        <v>0.16976679941289008</v>
      </c>
      <c r="S37" s="344">
        <f t="shared" si="11"/>
        <v>100.00000000000001</v>
      </c>
    </row>
    <row r="38" spans="1:20" ht="40" thickTop="1" thickBot="1">
      <c r="A38" s="990" t="s">
        <v>349</v>
      </c>
      <c r="B38" s="425" t="s">
        <v>367</v>
      </c>
      <c r="C38" s="341">
        <v>146137.789582</v>
      </c>
      <c r="D38" s="341">
        <v>72142.685305000006</v>
      </c>
      <c r="E38" s="341">
        <v>253307.82793</v>
      </c>
      <c r="F38" s="341">
        <v>4806.0401949999996</v>
      </c>
      <c r="G38" s="341">
        <v>283042.15510500001</v>
      </c>
      <c r="H38" s="341">
        <v>90179.651568999994</v>
      </c>
      <c r="I38" s="341">
        <v>754421.20063500002</v>
      </c>
      <c r="J38" s="341">
        <v>130915.21244</v>
      </c>
      <c r="K38" s="341">
        <v>2716.1130119999998</v>
      </c>
      <c r="L38" s="341">
        <v>33189.546563000004</v>
      </c>
      <c r="M38" s="341">
        <v>832.79577500000005</v>
      </c>
      <c r="N38" s="341">
        <v>9079.9145059999992</v>
      </c>
      <c r="O38" s="341">
        <v>3326.6292709999998</v>
      </c>
      <c r="P38" s="341">
        <v>13705.187012</v>
      </c>
      <c r="Q38" s="341">
        <v>56833.757266000001</v>
      </c>
      <c r="R38" s="341">
        <v>3898.9425660000002</v>
      </c>
      <c r="S38" s="328">
        <f t="shared" si="11"/>
        <v>1858535.4487319996</v>
      </c>
    </row>
    <row r="39" spans="1:20" ht="15.5" thickTop="1" thickBot="1">
      <c r="A39" s="991"/>
      <c r="B39" s="425" t="s">
        <v>1466</v>
      </c>
      <c r="C39" s="343">
        <f t="shared" ref="C39:I39" si="14">(C38/$S38)*100</f>
        <v>7.8630617286155964</v>
      </c>
      <c r="D39" s="343">
        <f t="shared" si="14"/>
        <v>3.8816954152916439</v>
      </c>
      <c r="E39" s="343">
        <f t="shared" si="14"/>
        <v>13.629432147921703</v>
      </c>
      <c r="F39" s="343">
        <f t="shared" si="14"/>
        <v>0.2585928720530436</v>
      </c>
      <c r="G39" s="343">
        <f t="shared" si="14"/>
        <v>15.229311622660077</v>
      </c>
      <c r="H39" s="343">
        <f t="shared" si="14"/>
        <v>4.8521889442854462</v>
      </c>
      <c r="I39" s="343">
        <f t="shared" si="14"/>
        <v>40.59224165725275</v>
      </c>
      <c r="J39" s="343">
        <f t="shared" ref="J39:R39" si="15">(J38/$S38)*100</f>
        <v>7.0439986780622315</v>
      </c>
      <c r="K39" s="343">
        <f t="shared" si="15"/>
        <v>0.14614265301493651</v>
      </c>
      <c r="L39" s="343">
        <f t="shared" si="15"/>
        <v>1.7857903429091886</v>
      </c>
      <c r="M39" s="343">
        <f t="shared" si="15"/>
        <v>4.4809248893701838E-2</v>
      </c>
      <c r="N39" s="343">
        <f t="shared" si="15"/>
        <v>0.48855212916142338</v>
      </c>
      <c r="O39" s="343">
        <f t="shared" si="15"/>
        <v>0.17899197312968221</v>
      </c>
      <c r="P39" s="343">
        <f t="shared" si="15"/>
        <v>0.73741864979494864</v>
      </c>
      <c r="Q39" s="343">
        <f t="shared" si="15"/>
        <v>3.0579861850240886</v>
      </c>
      <c r="R39" s="343">
        <f t="shared" si="15"/>
        <v>0.20978575192956822</v>
      </c>
      <c r="S39" s="344">
        <f t="shared" si="11"/>
        <v>100.00000000000003</v>
      </c>
    </row>
    <row r="40" spans="1:20" ht="40" thickTop="1" thickBot="1">
      <c r="A40" s="990" t="s">
        <v>350</v>
      </c>
      <c r="B40" s="425" t="s">
        <v>367</v>
      </c>
      <c r="C40" s="341">
        <v>160981.306415</v>
      </c>
      <c r="D40" s="341">
        <v>77690.024854000003</v>
      </c>
      <c r="E40" s="341">
        <v>282987.06489899999</v>
      </c>
      <c r="F40" s="341">
        <v>5479.8011210000004</v>
      </c>
      <c r="G40" s="341">
        <v>314107.85499999998</v>
      </c>
      <c r="H40" s="341">
        <v>196965.62145199999</v>
      </c>
      <c r="I40" s="341">
        <v>848380.62900099996</v>
      </c>
      <c r="J40" s="341">
        <v>46949.210293999997</v>
      </c>
      <c r="K40" s="341">
        <v>3194.4703469999999</v>
      </c>
      <c r="L40" s="341">
        <v>38473.031836000002</v>
      </c>
      <c r="M40" s="341">
        <v>881.72738900000002</v>
      </c>
      <c r="N40" s="341">
        <v>12435.092494</v>
      </c>
      <c r="O40" s="341">
        <v>3693.6958850000001</v>
      </c>
      <c r="P40" s="341">
        <v>25968.030543000001</v>
      </c>
      <c r="Q40" s="341">
        <v>64560.643272000001</v>
      </c>
      <c r="R40" s="341">
        <v>4260.552635</v>
      </c>
      <c r="S40" s="328">
        <f t="shared" ref="S40:S45" si="16">SUM(C40:R40)</f>
        <v>2087008.7574370001</v>
      </c>
    </row>
    <row r="41" spans="1:20" ht="15.5" thickTop="1" thickBot="1">
      <c r="A41" s="991"/>
      <c r="B41" s="425" t="s">
        <v>1466</v>
      </c>
      <c r="C41" s="343">
        <f t="shared" ref="C41:R41" si="17">(C40/$S40)*100</f>
        <v>7.7134945333289764</v>
      </c>
      <c r="D41" s="343">
        <f t="shared" si="17"/>
        <v>3.7225538502008519</v>
      </c>
      <c r="E41" s="343">
        <f t="shared" si="17"/>
        <v>13.559457471876108</v>
      </c>
      <c r="F41" s="343">
        <f t="shared" si="17"/>
        <v>0.26256723176042629</v>
      </c>
      <c r="G41" s="343">
        <f t="shared" si="17"/>
        <v>15.050624674222618</v>
      </c>
      <c r="H41" s="343">
        <f t="shared" si="17"/>
        <v>9.4376998060079167</v>
      </c>
      <c r="I41" s="343">
        <f t="shared" si="17"/>
        <v>40.650554338970466</v>
      </c>
      <c r="J41" s="343">
        <f t="shared" si="17"/>
        <v>2.2495933534872692</v>
      </c>
      <c r="K41" s="343">
        <f t="shared" si="17"/>
        <v>0.153064539648748</v>
      </c>
      <c r="L41" s="343">
        <f t="shared" si="17"/>
        <v>1.8434533012332783</v>
      </c>
      <c r="M41" s="343">
        <f t="shared" si="17"/>
        <v>4.224837992931213E-2</v>
      </c>
      <c r="N41" s="343">
        <f t="shared" si="17"/>
        <v>0.59583326853267282</v>
      </c>
      <c r="O41" s="343">
        <f t="shared" si="17"/>
        <v>0.17698516462078145</v>
      </c>
      <c r="P41" s="343">
        <f t="shared" si="17"/>
        <v>1.2442703199238438</v>
      </c>
      <c r="Q41" s="343">
        <f t="shared" si="17"/>
        <v>3.0934533955327153</v>
      </c>
      <c r="R41" s="343">
        <f t="shared" si="17"/>
        <v>0.20414637072401512</v>
      </c>
      <c r="S41" s="344">
        <f t="shared" si="16"/>
        <v>100.00000000000003</v>
      </c>
    </row>
    <row r="42" spans="1:20" ht="40" thickTop="1" thickBot="1">
      <c r="A42" s="990" t="s">
        <v>351</v>
      </c>
      <c r="B42" s="425" t="s">
        <v>367</v>
      </c>
      <c r="C42" s="341">
        <v>158897.190757</v>
      </c>
      <c r="D42" s="341">
        <v>74930.278756</v>
      </c>
      <c r="E42" s="341">
        <v>285444.26725999999</v>
      </c>
      <c r="F42" s="341">
        <v>4480.0795740000003</v>
      </c>
      <c r="G42" s="341">
        <v>384065.07004000002</v>
      </c>
      <c r="H42" s="341">
        <v>196396.97974899999</v>
      </c>
      <c r="I42" s="341">
        <v>738041.44474900002</v>
      </c>
      <c r="J42" s="341">
        <v>42737.530128999999</v>
      </c>
      <c r="K42" s="341">
        <v>2930.8217049999998</v>
      </c>
      <c r="L42" s="341">
        <v>37020.290666000001</v>
      </c>
      <c r="M42" s="341">
        <v>657.87343499999997</v>
      </c>
      <c r="N42" s="341">
        <v>5716.5720579999997</v>
      </c>
      <c r="O42" s="341">
        <v>6624.3281440000001</v>
      </c>
      <c r="P42" s="341">
        <v>83075.102658999996</v>
      </c>
      <c r="Q42" s="341">
        <v>58087.202088999999</v>
      </c>
      <c r="R42" s="341">
        <v>1973.240499</v>
      </c>
      <c r="S42" s="328">
        <f t="shared" si="16"/>
        <v>2081078.2722690001</v>
      </c>
    </row>
    <row r="43" spans="1:20" ht="15.5" thickTop="1" thickBot="1">
      <c r="A43" s="991"/>
      <c r="B43" s="425" t="s">
        <v>1466</v>
      </c>
      <c r="C43" s="343">
        <f>(C42/$S42)*100</f>
        <v>7.6353298611759737</v>
      </c>
      <c r="D43" s="343">
        <f t="shared" ref="D43:R43" si="18">(D42/$S42)*100</f>
        <v>3.6005507219247215</v>
      </c>
      <c r="E43" s="343">
        <f t="shared" si="18"/>
        <v>13.716171614668776</v>
      </c>
      <c r="F43" s="343">
        <f t="shared" si="18"/>
        <v>0.21527684151520973</v>
      </c>
      <c r="G43" s="343">
        <f t="shared" si="18"/>
        <v>18.455099702773495</v>
      </c>
      <c r="H43" s="343">
        <f t="shared" si="18"/>
        <v>9.4372702058374927</v>
      </c>
      <c r="I43" s="343">
        <f t="shared" si="18"/>
        <v>35.464377029140444</v>
      </c>
      <c r="J43" s="343">
        <f t="shared" si="18"/>
        <v>2.0536243493813071</v>
      </c>
      <c r="K43" s="343">
        <f t="shared" si="18"/>
        <v>0.14083188239741334</v>
      </c>
      <c r="L43" s="343">
        <f t="shared" si="18"/>
        <v>1.7788994849115776</v>
      </c>
      <c r="M43" s="343">
        <f t="shared" si="18"/>
        <v>3.161214278993555E-2</v>
      </c>
      <c r="N43" s="343">
        <f t="shared" si="18"/>
        <v>0.2746927943160552</v>
      </c>
      <c r="O43" s="343">
        <f t="shared" si="18"/>
        <v>0.31831230147713252</v>
      </c>
      <c r="P43" s="343">
        <f t="shared" si="18"/>
        <v>3.9919259052386913</v>
      </c>
      <c r="Q43" s="343">
        <f t="shared" si="18"/>
        <v>2.7912069845247824</v>
      </c>
      <c r="R43" s="343">
        <f t="shared" si="18"/>
        <v>9.4818177926992403E-2</v>
      </c>
      <c r="S43" s="344">
        <f t="shared" si="16"/>
        <v>100</v>
      </c>
    </row>
    <row r="44" spans="1:20" ht="40" thickTop="1" thickBot="1">
      <c r="A44" s="990" t="s">
        <v>421</v>
      </c>
      <c r="B44" s="425" t="s">
        <v>367</v>
      </c>
      <c r="C44" s="341">
        <v>147153.98192699999</v>
      </c>
      <c r="D44" s="341">
        <v>71199.783165000001</v>
      </c>
      <c r="E44" s="341">
        <v>265847.35024499998</v>
      </c>
      <c r="F44" s="341">
        <v>4405.2175450000004</v>
      </c>
      <c r="G44" s="341">
        <v>338278.60243199999</v>
      </c>
      <c r="H44" s="341">
        <v>192843.170533</v>
      </c>
      <c r="I44" s="341">
        <v>654960.81116699998</v>
      </c>
      <c r="J44" s="341">
        <v>34501.833937000003</v>
      </c>
      <c r="K44" s="341">
        <v>2450.5069760000001</v>
      </c>
      <c r="L44" s="341">
        <v>32167.372232000002</v>
      </c>
      <c r="M44" s="341">
        <v>572.04607599999997</v>
      </c>
      <c r="N44" s="341">
        <v>3095.3871220000001</v>
      </c>
      <c r="O44" s="341">
        <v>15492.403689999999</v>
      </c>
      <c r="P44" s="341">
        <v>105671.29307299999</v>
      </c>
      <c r="Q44" s="341">
        <v>39790.632706999997</v>
      </c>
      <c r="R44" s="341">
        <v>17.140573</v>
      </c>
      <c r="S44" s="328">
        <f>SUM(C44:R44)</f>
        <v>1908447.5334000003</v>
      </c>
    </row>
    <row r="45" spans="1:20" ht="15.5" thickTop="1" thickBot="1">
      <c r="A45" s="991"/>
      <c r="B45" s="425" t="s">
        <v>1466</v>
      </c>
      <c r="C45" s="343">
        <f>(C44/$S44)*100</f>
        <v>7.7106642625295221</v>
      </c>
      <c r="D45" s="343">
        <f t="shared" ref="D45:Q45" si="19">(D44/$S44)*100</f>
        <v>3.7307697444610288</v>
      </c>
      <c r="E45" s="343">
        <f t="shared" si="19"/>
        <v>13.930031902495053</v>
      </c>
      <c r="F45" s="343">
        <f t="shared" si="19"/>
        <v>0.2308272807034874</v>
      </c>
      <c r="G45" s="343">
        <f t="shared" si="19"/>
        <v>17.725328913252266</v>
      </c>
      <c r="H45" s="343">
        <f t="shared" si="19"/>
        <v>10.104714285199115</v>
      </c>
      <c r="I45" s="343">
        <f t="shared" si="19"/>
        <v>34.319036793228086</v>
      </c>
      <c r="J45" s="343">
        <f t="shared" si="19"/>
        <v>1.807848176760362</v>
      </c>
      <c r="K45" s="343">
        <f t="shared" si="19"/>
        <v>0.12840316189538059</v>
      </c>
      <c r="L45" s="343">
        <f t="shared" si="19"/>
        <v>1.6855256258835747</v>
      </c>
      <c r="M45" s="343">
        <f t="shared" si="19"/>
        <v>2.9974419835418247E-2</v>
      </c>
      <c r="N45" s="343">
        <f t="shared" si="19"/>
        <v>0.16219398583546094</v>
      </c>
      <c r="O45" s="343">
        <f t="shared" si="19"/>
        <v>0.81178043508481801</v>
      </c>
      <c r="P45" s="343">
        <f t="shared" si="19"/>
        <v>5.5370289842205409</v>
      </c>
      <c r="Q45" s="343">
        <f t="shared" si="19"/>
        <v>2.0849738863981697</v>
      </c>
      <c r="R45" s="343">
        <f>(R44/$S44)*100</f>
        <v>8.981422176937273E-4</v>
      </c>
      <c r="S45" s="344">
        <f t="shared" si="16"/>
        <v>99.999999999999957</v>
      </c>
    </row>
    <row r="46" spans="1:20" ht="40" thickTop="1" thickBot="1">
      <c r="A46" s="990" t="s">
        <v>459</v>
      </c>
      <c r="B46" s="425" t="s">
        <v>367</v>
      </c>
      <c r="C46" s="341">
        <v>168152.96329399999</v>
      </c>
      <c r="D46" s="341">
        <v>106900.387756</v>
      </c>
      <c r="E46" s="341">
        <v>285870.90985699999</v>
      </c>
      <c r="F46" s="341">
        <v>5326.5830999999998</v>
      </c>
      <c r="G46" s="341">
        <v>382098.31901799998</v>
      </c>
      <c r="H46" s="341">
        <v>204478.95342500001</v>
      </c>
      <c r="I46" s="341">
        <v>7600352.6689029997</v>
      </c>
      <c r="J46" s="341">
        <v>29547.731526</v>
      </c>
      <c r="K46" s="341">
        <v>2700.678261</v>
      </c>
      <c r="L46" s="341">
        <v>41373.571471000003</v>
      </c>
      <c r="M46" s="341">
        <v>634.39313600000003</v>
      </c>
      <c r="N46" s="341">
        <v>3353.7868859999999</v>
      </c>
      <c r="O46" s="341">
        <v>15152.331436</v>
      </c>
      <c r="P46" s="341">
        <v>134483.991481</v>
      </c>
      <c r="Q46" s="341">
        <v>19.032454000000001</v>
      </c>
      <c r="R46" s="341">
        <v>44992.367336000003</v>
      </c>
      <c r="S46" s="328">
        <f t="shared" ref="S46:S53" si="20">SUM(C46:R46)</f>
        <v>9025438.6693400014</v>
      </c>
    </row>
    <row r="47" spans="1:20" ht="15.5" thickTop="1" thickBot="1">
      <c r="A47" s="991"/>
      <c r="B47" s="425" t="s">
        <v>1466</v>
      </c>
      <c r="C47" s="343">
        <v>1.8631001711332487</v>
      </c>
      <c r="D47" s="343">
        <v>1.1844342604548135</v>
      </c>
      <c r="E47" s="343">
        <v>3.1673907532951495</v>
      </c>
      <c r="F47" s="343">
        <v>5.9017442754275722E-2</v>
      </c>
      <c r="G47" s="343">
        <v>4.233570610988834</v>
      </c>
      <c r="H47" s="343">
        <v>2.2655846537368673</v>
      </c>
      <c r="I47" s="343">
        <v>84.210340874863945</v>
      </c>
      <c r="J47" s="343">
        <v>0.32738277449466863</v>
      </c>
      <c r="K47" s="343">
        <v>2.9922958428318599E-2</v>
      </c>
      <c r="L47" s="343">
        <v>0.45841064336904425</v>
      </c>
      <c r="M47" s="343">
        <v>7.028945176427541E-3</v>
      </c>
      <c r="N47" s="343">
        <v>3.7159267364954021E-2</v>
      </c>
      <c r="O47" s="343">
        <v>0.16788470888925819</v>
      </c>
      <c r="P47" s="343">
        <v>1.4900549037893396</v>
      </c>
      <c r="Q47" s="343">
        <v>2.1087566707039379E-4</v>
      </c>
      <c r="R47" s="343">
        <v>0.4985061555937661</v>
      </c>
      <c r="S47" s="344">
        <f t="shared" si="20"/>
        <v>99.999999999999986</v>
      </c>
    </row>
    <row r="48" spans="1:20" ht="40" thickTop="1" thickBot="1">
      <c r="A48" s="990" t="s">
        <v>465</v>
      </c>
      <c r="B48" s="425" t="s">
        <v>367</v>
      </c>
      <c r="C48" s="341">
        <v>135770.98035500001</v>
      </c>
      <c r="D48" s="341">
        <v>89763.239176999996</v>
      </c>
      <c r="E48" s="341">
        <v>225083.058402</v>
      </c>
      <c r="F48" s="341">
        <v>5180.6567429999996</v>
      </c>
      <c r="G48" s="341">
        <v>303444.49371900002</v>
      </c>
      <c r="H48" s="341">
        <v>156969.132273</v>
      </c>
      <c r="I48" s="341">
        <v>6438440.1828039996</v>
      </c>
      <c r="J48" s="341">
        <v>29325.738474000002</v>
      </c>
      <c r="K48" s="341">
        <v>1900.3902780000001</v>
      </c>
      <c r="L48" s="341">
        <v>30102.014522000001</v>
      </c>
      <c r="M48" s="341">
        <v>697.54783799999996</v>
      </c>
      <c r="N48" s="341">
        <v>2100.0920040000001</v>
      </c>
      <c r="O48" s="341">
        <v>11634.641419</v>
      </c>
      <c r="P48" s="341">
        <v>102861.378897</v>
      </c>
      <c r="Q48" s="341">
        <v>1585.364456</v>
      </c>
      <c r="R48" s="341">
        <v>27109.454341000001</v>
      </c>
      <c r="S48" s="328">
        <f t="shared" si="20"/>
        <v>7561968.3657020004</v>
      </c>
    </row>
    <row r="49" spans="1:20" ht="15.5" thickTop="1" thickBot="1">
      <c r="A49" s="991"/>
      <c r="B49" s="425" t="s">
        <v>1466</v>
      </c>
      <c r="C49" s="343">
        <v>1.7954449660329406</v>
      </c>
      <c r="D49" s="343">
        <v>1.1870353701045535</v>
      </c>
      <c r="E49" s="343">
        <v>2.9765141497137808</v>
      </c>
      <c r="F49" s="343">
        <v>6.8509368096504375E-2</v>
      </c>
      <c r="G49" s="343">
        <v>4.0127712659484311</v>
      </c>
      <c r="H49" s="343">
        <v>2.0757708136541257</v>
      </c>
      <c r="I49" s="343">
        <v>85.142384514673907</v>
      </c>
      <c r="J49" s="343">
        <v>0.38780562223732079</v>
      </c>
      <c r="K49" s="343">
        <v>2.513089431343556E-2</v>
      </c>
      <c r="L49" s="343">
        <v>0.39807115113745306</v>
      </c>
      <c r="M49" s="343">
        <v>9.2244215297671971E-3</v>
      </c>
      <c r="N49" s="343">
        <v>2.7771763943435147E-2</v>
      </c>
      <c r="O49" s="343">
        <v>0.15385731407936035</v>
      </c>
      <c r="P49" s="343">
        <v>1.3602460883536249</v>
      </c>
      <c r="Q49" s="343">
        <v>2.0964970750083613E-2</v>
      </c>
      <c r="R49" s="343">
        <v>0.35849732543126483</v>
      </c>
      <c r="S49" s="344">
        <f t="shared" si="20"/>
        <v>99.999999999999986</v>
      </c>
    </row>
    <row r="50" spans="1:20" ht="40" thickTop="1" thickBot="1">
      <c r="A50" s="990" t="s">
        <v>479</v>
      </c>
      <c r="B50" s="425" t="s">
        <v>367</v>
      </c>
      <c r="C50" s="341">
        <v>146023.316311</v>
      </c>
      <c r="D50" s="341">
        <v>100377.961515</v>
      </c>
      <c r="E50" s="341">
        <v>250911.196127</v>
      </c>
      <c r="F50" s="341">
        <v>4885.6051420000003</v>
      </c>
      <c r="G50" s="341">
        <v>523967.18613300001</v>
      </c>
      <c r="H50" s="341">
        <v>168168.46507199999</v>
      </c>
      <c r="I50" s="341">
        <v>6796188.7898960002</v>
      </c>
      <c r="J50" s="341">
        <v>32795.141984000002</v>
      </c>
      <c r="K50" s="341">
        <v>2190.5563189999998</v>
      </c>
      <c r="L50" s="341">
        <v>34030.441826000002</v>
      </c>
      <c r="M50" s="341">
        <v>662.54965200000004</v>
      </c>
      <c r="N50" s="341">
        <v>2163.812938</v>
      </c>
      <c r="O50" s="341">
        <v>8503.4891869999992</v>
      </c>
      <c r="P50" s="341">
        <v>124304.364181</v>
      </c>
      <c r="Q50" s="341">
        <v>35075.585103999998</v>
      </c>
      <c r="R50" s="341">
        <v>1582.5548650000001</v>
      </c>
      <c r="S50" s="328">
        <f t="shared" si="20"/>
        <v>8231831.0162519999</v>
      </c>
    </row>
    <row r="51" spans="1:20" ht="15.5" thickTop="1" thickBot="1">
      <c r="A51" s="991"/>
      <c r="B51" s="425" t="s">
        <v>1466</v>
      </c>
      <c r="C51" s="343">
        <v>1.7738862231587118</v>
      </c>
      <c r="D51" s="343">
        <v>1.2193880233550114</v>
      </c>
      <c r="E51" s="343">
        <v>3.0480605788873607</v>
      </c>
      <c r="F51" s="343">
        <v>5.9350163194001583E-2</v>
      </c>
      <c r="G51" s="343">
        <v>6.3651353520078127</v>
      </c>
      <c r="H51" s="343">
        <v>2.0429047284861301</v>
      </c>
      <c r="I51" s="343">
        <v>82.559867622141056</v>
      </c>
      <c r="J51" s="343">
        <v>0.39839425662714611</v>
      </c>
      <c r="K51" s="343">
        <v>2.6610802805295833E-2</v>
      </c>
      <c r="L51" s="343">
        <v>0.41340063661188053</v>
      </c>
      <c r="M51" s="343">
        <v>8.0486303799475068E-3</v>
      </c>
      <c r="N51" s="343">
        <v>2.628592513291407E-2</v>
      </c>
      <c r="O51" s="343">
        <v>0.10330009411286102</v>
      </c>
      <c r="P51" s="343">
        <v>1.5100451398429762</v>
      </c>
      <c r="Q51" s="343">
        <v>0.42609700119876992</v>
      </c>
      <c r="R51" s="343">
        <v>1.9224822058125125E-2</v>
      </c>
      <c r="S51" s="344">
        <f t="shared" si="20"/>
        <v>99.999999999999986</v>
      </c>
    </row>
    <row r="52" spans="1:20" ht="40" thickTop="1" thickBot="1">
      <c r="A52" s="990" t="s">
        <v>484</v>
      </c>
      <c r="B52" s="425" t="s">
        <v>367</v>
      </c>
      <c r="C52" s="341">
        <v>174418.59110399999</v>
      </c>
      <c r="D52" s="341">
        <v>122725.618783</v>
      </c>
      <c r="E52" s="341">
        <v>289361.063012</v>
      </c>
      <c r="F52" s="341">
        <v>6140.3618340000003</v>
      </c>
      <c r="G52" s="341">
        <v>577161.38520699996</v>
      </c>
      <c r="H52" s="341">
        <v>190446.26102400001</v>
      </c>
      <c r="I52" s="341">
        <v>7482726.3346840004</v>
      </c>
      <c r="J52" s="341">
        <v>47986.101938</v>
      </c>
      <c r="K52" s="341">
        <v>2486.2341670000001</v>
      </c>
      <c r="L52" s="341">
        <v>39852.301461000003</v>
      </c>
      <c r="M52" s="341">
        <v>309.15256499999998</v>
      </c>
      <c r="N52" s="341">
        <v>2019.6161420000001</v>
      </c>
      <c r="O52" s="341">
        <v>7884.1866810000001</v>
      </c>
      <c r="P52" s="341">
        <v>145058.63004799999</v>
      </c>
      <c r="Q52" s="341">
        <v>40063.698096</v>
      </c>
      <c r="R52" s="341">
        <v>1547.0524479999999</v>
      </c>
      <c r="S52" s="328">
        <f>SUM(C52:R52)</f>
        <v>9130186.5891940016</v>
      </c>
    </row>
    <row r="53" spans="1:20" ht="15.5" thickTop="1" thickBot="1">
      <c r="A53" s="991"/>
      <c r="B53" s="425" t="s">
        <v>1466</v>
      </c>
      <c r="C53" s="343">
        <v>1.910350784182576</v>
      </c>
      <c r="D53" s="343">
        <v>1.3441742683358897</v>
      </c>
      <c r="E53" s="343">
        <v>3.1692787456772482</v>
      </c>
      <c r="F53" s="343">
        <v>6.7253410146813464E-2</v>
      </c>
      <c r="G53" s="343">
        <v>6.3214631986831149</v>
      </c>
      <c r="H53" s="343">
        <v>2.0858967028056354</v>
      </c>
      <c r="I53" s="343">
        <v>81.955897194260558</v>
      </c>
      <c r="J53" s="343">
        <v>0.52557635563323279</v>
      </c>
      <c r="K53" s="343">
        <v>2.7230923954419214E-2</v>
      </c>
      <c r="L53" s="343">
        <v>0.43648945256132049</v>
      </c>
      <c r="M53" s="343">
        <v>3.3860487075466385E-3</v>
      </c>
      <c r="N53" s="343">
        <v>2.2120206660292234E-2</v>
      </c>
      <c r="O53" s="343">
        <v>8.6352963370226188E-2</v>
      </c>
      <c r="P53" s="343">
        <v>1.5887805646785313</v>
      </c>
      <c r="Q53" s="343">
        <v>0.43880481197851134</v>
      </c>
      <c r="R53" s="343">
        <v>1.6944368364070546E-2</v>
      </c>
      <c r="S53" s="344">
        <f t="shared" si="20"/>
        <v>99.999999999999972</v>
      </c>
    </row>
    <row r="54" spans="1:20" ht="40" thickTop="1" thickBot="1">
      <c r="A54" s="990" t="s">
        <v>490</v>
      </c>
      <c r="B54" s="425" t="s">
        <v>367</v>
      </c>
      <c r="C54" s="341">
        <v>186952.65680500001</v>
      </c>
      <c r="D54" s="341">
        <v>122970.637443</v>
      </c>
      <c r="E54" s="341">
        <v>301026.94235700002</v>
      </c>
      <c r="F54" s="341">
        <v>6196.4156819999998</v>
      </c>
      <c r="G54" s="341">
        <v>630011.38719200005</v>
      </c>
      <c r="H54" s="341">
        <v>211791.01256999999</v>
      </c>
      <c r="I54" s="341">
        <v>7335982.1534409998</v>
      </c>
      <c r="J54" s="341">
        <v>52354.615682000003</v>
      </c>
      <c r="K54" s="341">
        <v>2610.6025519999998</v>
      </c>
      <c r="L54" s="341">
        <v>42704.223318999997</v>
      </c>
      <c r="M54" s="341">
        <v>229.17848699999999</v>
      </c>
      <c r="N54" s="341">
        <v>1946.9123079999999</v>
      </c>
      <c r="O54" s="341">
        <v>6350.95795</v>
      </c>
      <c r="P54" s="341">
        <v>159481.33907799999</v>
      </c>
      <c r="Q54" s="341">
        <v>746.56741699999998</v>
      </c>
      <c r="R54" s="341">
        <v>39811.212345</v>
      </c>
      <c r="S54" s="328">
        <f t="shared" ref="S54:S61" si="21">SUM(C54:R54)</f>
        <v>9101166.8146279994</v>
      </c>
      <c r="T54" s="321"/>
    </row>
    <row r="55" spans="1:20" ht="15.5" thickTop="1" thickBot="1">
      <c r="A55" s="991"/>
      <c r="B55" s="425" t="s">
        <v>1466</v>
      </c>
      <c r="C55" s="343">
        <v>2.0541614126280741</v>
      </c>
      <c r="D55" s="343">
        <v>1.3511524395460308</v>
      </c>
      <c r="E55" s="343">
        <v>3.3075642770679639</v>
      </c>
      <c r="F55" s="343">
        <v>6.8083750229044365E-2</v>
      </c>
      <c r="G55" s="343">
        <v>6.9223144682877793</v>
      </c>
      <c r="H55" s="343">
        <v>2.3270753836705356</v>
      </c>
      <c r="I55" s="343">
        <v>80.604853233215351</v>
      </c>
      <c r="J55" s="343">
        <v>0.57525168748530342</v>
      </c>
      <c r="K55" s="343">
        <v>2.8684262195964438E-2</v>
      </c>
      <c r="L55" s="343">
        <v>0.46921701567279195</v>
      </c>
      <c r="M55" s="343">
        <v>2.5181220349862077E-3</v>
      </c>
      <c r="N55" s="343">
        <v>2.139189784842525E-2</v>
      </c>
      <c r="O55" s="343">
        <v>6.9781799184169643E-2</v>
      </c>
      <c r="P55" s="343">
        <v>1.7523175030884062</v>
      </c>
      <c r="Q55" s="343">
        <v>8.2029857512343051E-3</v>
      </c>
      <c r="R55" s="343">
        <v>0.43742976209394135</v>
      </c>
      <c r="S55" s="344">
        <f t="shared" si="21"/>
        <v>100.00000000000003</v>
      </c>
    </row>
    <row r="56" spans="1:20" ht="40" thickTop="1" thickBot="1">
      <c r="A56" s="990" t="s">
        <v>526</v>
      </c>
      <c r="B56" s="425" t="s">
        <v>367</v>
      </c>
      <c r="C56" s="341">
        <v>215491.24987</v>
      </c>
      <c r="D56" s="341">
        <v>136038.11795399999</v>
      </c>
      <c r="E56" s="341">
        <v>336548.56644099997</v>
      </c>
      <c r="F56" s="341">
        <v>7084.4835970000004</v>
      </c>
      <c r="G56" s="341">
        <v>729292.143836</v>
      </c>
      <c r="H56" s="341">
        <v>233085.51298100001</v>
      </c>
      <c r="I56" s="341">
        <v>7609841.3057880001</v>
      </c>
      <c r="J56" s="341">
        <v>71813.678532000005</v>
      </c>
      <c r="K56" s="341">
        <v>3100.0499009999999</v>
      </c>
      <c r="L56" s="341">
        <v>46937.761361999997</v>
      </c>
      <c r="M56" s="341">
        <v>264.34623599999998</v>
      </c>
      <c r="N56" s="341">
        <v>2027.7912260000001</v>
      </c>
      <c r="O56" s="341">
        <v>7287.6361420000003</v>
      </c>
      <c r="P56" s="341">
        <v>189741.92207599999</v>
      </c>
      <c r="Q56" s="341">
        <v>42447.342076000001</v>
      </c>
      <c r="R56" s="341">
        <v>17.231771999999999</v>
      </c>
      <c r="S56" s="328">
        <f t="shared" si="21"/>
        <v>9631019.1397899985</v>
      </c>
      <c r="T56" s="321"/>
    </row>
    <row r="57" spans="1:20" ht="15.5" thickTop="1" thickBot="1">
      <c r="A57" s="991"/>
      <c r="B57" s="425" t="s">
        <v>1466</v>
      </c>
      <c r="C57" s="343">
        <f>(C56/$S$56)*100</f>
        <v>2.2374708921479596</v>
      </c>
      <c r="D57" s="343">
        <f>(D56/$S$56)*100</f>
        <v>1.4124997155489638</v>
      </c>
      <c r="E57" s="343">
        <f t="shared" ref="E57:Q57" si="22">(E56/$S$56)*100</f>
        <v>3.4944231919399793</v>
      </c>
      <c r="F57" s="343">
        <f t="shared" si="22"/>
        <v>7.3559023133189155E-2</v>
      </c>
      <c r="G57" s="343">
        <f t="shared" si="22"/>
        <v>7.5723257658472685</v>
      </c>
      <c r="H57" s="343">
        <f t="shared" si="22"/>
        <v>2.4201541871931362</v>
      </c>
      <c r="I57" s="343">
        <f t="shared" si="22"/>
        <v>79.013873769063352</v>
      </c>
      <c r="J57" s="343">
        <f t="shared" si="22"/>
        <v>0.74564983715280919</v>
      </c>
      <c r="K57" s="343">
        <f t="shared" si="22"/>
        <v>3.218818129217834E-2</v>
      </c>
      <c r="L57" s="343">
        <f t="shared" si="22"/>
        <v>0.4873602749690254</v>
      </c>
      <c r="M57" s="343">
        <f t="shared" si="22"/>
        <v>2.7447379364855459E-3</v>
      </c>
      <c r="N57" s="343">
        <f t="shared" si="22"/>
        <v>2.1054793854809177E-2</v>
      </c>
      <c r="O57" s="343">
        <f t="shared" si="22"/>
        <v>7.566837980719561E-2</v>
      </c>
      <c r="P57" s="343">
        <f t="shared" si="22"/>
        <v>1.9701126051353404</v>
      </c>
      <c r="Q57" s="343">
        <f t="shared" si="22"/>
        <v>0.44073572547095519</v>
      </c>
      <c r="R57" s="343">
        <f>(R56/$S$56)*100</f>
        <v>1.7891950737391779E-4</v>
      </c>
      <c r="S57" s="344">
        <f t="shared" si="21"/>
        <v>100.00000000000004</v>
      </c>
    </row>
    <row r="58" spans="1:20" ht="40" thickTop="1" thickBot="1">
      <c r="A58" s="990" t="s">
        <v>1040</v>
      </c>
      <c r="B58" s="425" t="s">
        <v>367</v>
      </c>
      <c r="C58" s="341">
        <v>241124.746969</v>
      </c>
      <c r="D58" s="341">
        <v>143471.728546</v>
      </c>
      <c r="E58" s="341">
        <v>388649.897635</v>
      </c>
      <c r="F58" s="341">
        <v>6786.058833</v>
      </c>
      <c r="G58" s="341">
        <v>800718.02419000003</v>
      </c>
      <c r="H58" s="341">
        <v>260454.313479</v>
      </c>
      <c r="I58" s="341">
        <v>7476230.1346610002</v>
      </c>
      <c r="J58" s="341">
        <v>77391.298383999994</v>
      </c>
      <c r="K58" s="341">
        <v>3302.7443119999998</v>
      </c>
      <c r="L58" s="341">
        <v>47013.197211999999</v>
      </c>
      <c r="M58" s="341">
        <v>297.19268699999998</v>
      </c>
      <c r="N58" s="341">
        <v>2257.8188180000002</v>
      </c>
      <c r="O58" s="341">
        <v>7890.7358969999996</v>
      </c>
      <c r="P58" s="341">
        <v>216733.05601299999</v>
      </c>
      <c r="Q58" s="341">
        <v>49278.839639999998</v>
      </c>
      <c r="R58" s="341">
        <v>18.807600999999998</v>
      </c>
      <c r="S58" s="328">
        <f t="shared" si="21"/>
        <v>9721618.5948769972</v>
      </c>
      <c r="T58" s="321"/>
    </row>
    <row r="59" spans="1:20" ht="15.5" thickTop="1" thickBot="1">
      <c r="A59" s="991"/>
      <c r="B59" s="425" t="s">
        <v>1466</v>
      </c>
      <c r="C59" s="343">
        <f>(C58/$S$58)*100</f>
        <v>2.480294249519988</v>
      </c>
      <c r="D59" s="343">
        <f t="shared" ref="D59:Q59" si="23">(D58/$S$58)*100</f>
        <v>1.475800836515077</v>
      </c>
      <c r="E59" s="343">
        <f t="shared" si="23"/>
        <v>3.9977900165699451</v>
      </c>
      <c r="F59" s="343">
        <f t="shared" si="23"/>
        <v>6.9803796217391717E-2</v>
      </c>
      <c r="G59" s="343">
        <f t="shared" si="23"/>
        <v>8.2364682010046604</v>
      </c>
      <c r="H59" s="343">
        <f t="shared" si="23"/>
        <v>2.6791249927892835</v>
      </c>
      <c r="I59" s="343">
        <f t="shared" si="23"/>
        <v>76.903141814273084</v>
      </c>
      <c r="J59" s="343">
        <f t="shared" si="23"/>
        <v>0.79607420954348995</v>
      </c>
      <c r="K59" s="343">
        <f t="shared" si="23"/>
        <v>3.3973193658723123E-2</v>
      </c>
      <c r="L59" s="343">
        <f t="shared" si="23"/>
        <v>0.48359433928805384</v>
      </c>
      <c r="M59" s="343">
        <f t="shared" si="23"/>
        <v>3.0570288692112614E-3</v>
      </c>
      <c r="N59" s="343">
        <f t="shared" si="23"/>
        <v>2.3224721233044497E-2</v>
      </c>
      <c r="O59" s="343">
        <f t="shared" si="23"/>
        <v>8.1166894380717447E-2</v>
      </c>
      <c r="P59" s="343">
        <f t="shared" si="23"/>
        <v>2.2293927075807298</v>
      </c>
      <c r="Q59" s="343">
        <f t="shared" si="23"/>
        <v>0.50689953693481116</v>
      </c>
      <c r="R59" s="343">
        <f>(R58/$S$58)*100</f>
        <v>1.934616218117325E-4</v>
      </c>
      <c r="S59" s="344">
        <f t="shared" si="21"/>
        <v>100.00000000000001</v>
      </c>
    </row>
    <row r="60" spans="1:20" ht="40" thickTop="1" thickBot="1">
      <c r="A60" s="990" t="s">
        <v>1102</v>
      </c>
      <c r="B60" s="425" t="s">
        <v>367</v>
      </c>
      <c r="C60" s="341">
        <v>245789.77919228</v>
      </c>
      <c r="D60" s="341">
        <v>158663.48243057998</v>
      </c>
      <c r="E60" s="341">
        <v>400546.49880189</v>
      </c>
      <c r="F60" s="341">
        <v>9993.7650722099988</v>
      </c>
      <c r="G60" s="341">
        <v>857587.42197079002</v>
      </c>
      <c r="H60" s="341">
        <v>278300.98109490005</v>
      </c>
      <c r="I60" s="341">
        <v>7685219.0039112307</v>
      </c>
      <c r="J60" s="341">
        <v>84882.676670100002</v>
      </c>
      <c r="K60" s="341">
        <v>3413.0972175900001</v>
      </c>
      <c r="L60" s="341">
        <v>47638.43420602</v>
      </c>
      <c r="M60" s="341">
        <v>180.22552096000001</v>
      </c>
      <c r="N60" s="341">
        <v>2284.1702194099998</v>
      </c>
      <c r="O60" s="341">
        <v>7647.9821284300006</v>
      </c>
      <c r="P60" s="341">
        <v>235740.19431632999</v>
      </c>
      <c r="Q60" s="341">
        <v>53107.559244199998</v>
      </c>
      <c r="R60" s="341">
        <v>24.318934199999998</v>
      </c>
      <c r="S60" s="328">
        <f t="shared" si="21"/>
        <v>10071019.590931121</v>
      </c>
      <c r="T60" s="321"/>
    </row>
    <row r="61" spans="1:20" ht="15.5" thickTop="1" thickBot="1">
      <c r="A61" s="991"/>
      <c r="B61" s="425" t="s">
        <v>1466</v>
      </c>
      <c r="C61" s="343">
        <v>2.440564999134863</v>
      </c>
      <c r="D61" s="343">
        <v>1.5754460707578732</v>
      </c>
      <c r="E61" s="343">
        <v>3.9772189417899568</v>
      </c>
      <c r="F61" s="343">
        <v>9.9232902706388446E-2</v>
      </c>
      <c r="G61" s="343">
        <v>8.5153982099592103</v>
      </c>
      <c r="H61" s="343">
        <v>2.7633843682074457</v>
      </c>
      <c r="I61" s="343">
        <v>76.310237851505264</v>
      </c>
      <c r="J61" s="343">
        <v>0.84284094478910776</v>
      </c>
      <c r="K61" s="343">
        <v>3.3890284759881401E-2</v>
      </c>
      <c r="L61" s="343">
        <v>0.47302493829838299</v>
      </c>
      <c r="M61" s="343">
        <v>1.7895459276267497E-3</v>
      </c>
      <c r="N61" s="343">
        <v>2.2680625320865011E-2</v>
      </c>
      <c r="O61" s="343">
        <v>7.5940494995332466E-2</v>
      </c>
      <c r="P61" s="343">
        <v>2.3407778347349488</v>
      </c>
      <c r="Q61" s="343">
        <v>0.52733051271216824</v>
      </c>
      <c r="R61" s="343">
        <v>2.4147440068430625E-4</v>
      </c>
      <c r="S61" s="344">
        <f t="shared" si="21"/>
        <v>99.999999999999986</v>
      </c>
    </row>
    <row r="62" spans="1:20" ht="40" thickTop="1" thickBot="1">
      <c r="A62" s="990" t="s">
        <v>1118</v>
      </c>
      <c r="B62" s="425" t="s">
        <v>367</v>
      </c>
      <c r="C62" s="341">
        <v>246216.50892399999</v>
      </c>
      <c r="D62" s="341">
        <v>161188.76757</v>
      </c>
      <c r="E62" s="341">
        <v>385004.454134</v>
      </c>
      <c r="F62" s="341">
        <v>8438.3987560000005</v>
      </c>
      <c r="G62" s="341">
        <v>857216.59025000001</v>
      </c>
      <c r="H62" s="341">
        <v>275243.78209300002</v>
      </c>
      <c r="I62" s="341">
        <v>7645338.8244350003</v>
      </c>
      <c r="J62" s="341">
        <v>71164.884019999998</v>
      </c>
      <c r="K62" s="341">
        <v>3199.709331</v>
      </c>
      <c r="L62" s="341">
        <v>49630.209149000002</v>
      </c>
      <c r="M62" s="341">
        <v>178.08261100000001</v>
      </c>
      <c r="N62" s="341">
        <v>2108.8708259999999</v>
      </c>
      <c r="O62" s="341">
        <v>7542.0659470000001</v>
      </c>
      <c r="P62" s="341">
        <v>245903.35413699999</v>
      </c>
      <c r="Q62" s="341">
        <v>49664.637867999998</v>
      </c>
      <c r="R62" s="341">
        <v>22.010408000000002</v>
      </c>
      <c r="S62" s="328">
        <f t="shared" ref="S62:S67" si="24">SUM(C62:R62)</f>
        <v>10008061.150458999</v>
      </c>
      <c r="T62" s="321"/>
    </row>
    <row r="63" spans="1:20" ht="15.5" thickTop="1" thickBot="1">
      <c r="A63" s="991"/>
      <c r="B63" s="425" t="s">
        <v>1466</v>
      </c>
      <c r="C63" s="343">
        <v>2.4601818995950859</v>
      </c>
      <c r="D63" s="343">
        <v>1.6105893553878556</v>
      </c>
      <c r="E63" s="343">
        <v>3.846943462334286</v>
      </c>
      <c r="F63" s="343">
        <v>8.4316019148354127E-2</v>
      </c>
      <c r="G63" s="343">
        <v>8.5652613164807221</v>
      </c>
      <c r="H63" s="343">
        <v>2.750220826542177</v>
      </c>
      <c r="I63" s="343">
        <v>76.391807658812738</v>
      </c>
      <c r="J63" s="343">
        <v>0.71107563143472763</v>
      </c>
      <c r="K63" s="343">
        <v>3.1971320747308303E-2</v>
      </c>
      <c r="L63" s="343">
        <v>0.49590233715472271</v>
      </c>
      <c r="M63" s="343">
        <v>1.779391715565533E-3</v>
      </c>
      <c r="N63" s="343">
        <v>2.1071722027830343E-2</v>
      </c>
      <c r="O63" s="343">
        <v>7.5359910712117298E-2</v>
      </c>
      <c r="P63" s="343">
        <v>2.4570528740796327</v>
      </c>
      <c r="Q63" s="343">
        <v>0.4962463470331836</v>
      </c>
      <c r="R63" s="343">
        <v>2.1992679370259983E-4</v>
      </c>
      <c r="S63" s="344">
        <f t="shared" si="24"/>
        <v>99.999999999999986</v>
      </c>
    </row>
    <row r="64" spans="1:20" ht="40" thickTop="1" thickBot="1">
      <c r="A64" s="990" t="s">
        <v>1309</v>
      </c>
      <c r="B64" s="425" t="s">
        <v>367</v>
      </c>
      <c r="C64" s="341">
        <v>274569.86556599999</v>
      </c>
      <c r="D64" s="341">
        <v>155391.955754</v>
      </c>
      <c r="E64" s="341">
        <v>463784.04055600002</v>
      </c>
      <c r="F64" s="341">
        <v>13179.359952000001</v>
      </c>
      <c r="G64" s="341">
        <f>1065805165263/1000000</f>
        <v>1065805.1652629999</v>
      </c>
      <c r="H64" s="341">
        <v>313804.789223</v>
      </c>
      <c r="I64" s="341">
        <v>9124327.2671760004</v>
      </c>
      <c r="J64" s="341">
        <v>99599.937854000003</v>
      </c>
      <c r="K64" s="341">
        <v>3848.01575</v>
      </c>
      <c r="L64" s="341">
        <v>56436.413127</v>
      </c>
      <c r="M64" s="341">
        <v>263.91427800000002</v>
      </c>
      <c r="N64" s="341">
        <v>2589.9099580000002</v>
      </c>
      <c r="O64" s="341">
        <v>9982.8509529999992</v>
      </c>
      <c r="P64" s="341">
        <v>317946.954317</v>
      </c>
      <c r="Q64" s="341">
        <v>61828.868518000003</v>
      </c>
      <c r="R64" s="341">
        <v>56.586218000000002</v>
      </c>
      <c r="S64" s="344">
        <f t="shared" si="24"/>
        <v>11963415.894462999</v>
      </c>
      <c r="T64" s="321"/>
    </row>
    <row r="65" spans="1:23" ht="15.5" thickTop="1" thickBot="1">
      <c r="A65" s="991"/>
      <c r="B65" s="425" t="s">
        <v>1466</v>
      </c>
      <c r="C65" s="343">
        <f t="shared" ref="C65:O65" si="25">(C64/$S$64)*100</f>
        <v>2.2950791645810669</v>
      </c>
      <c r="D65" s="343">
        <f t="shared" si="25"/>
        <v>1.2988928674286053</v>
      </c>
      <c r="E65" s="343">
        <f t="shared" si="25"/>
        <v>3.8766857613856938</v>
      </c>
      <c r="F65" s="343">
        <f t="shared" si="25"/>
        <v>0.11016385343670761</v>
      </c>
      <c r="G65" s="343">
        <f t="shared" si="25"/>
        <v>8.9088699637725064</v>
      </c>
      <c r="H65" s="343">
        <f t="shared" si="25"/>
        <v>2.6230366978066653</v>
      </c>
      <c r="I65" s="343">
        <f t="shared" si="25"/>
        <v>76.268578704172555</v>
      </c>
      <c r="J65" s="343">
        <f t="shared" si="25"/>
        <v>0.83253761912680491</v>
      </c>
      <c r="K65" s="343">
        <f t="shared" si="25"/>
        <v>3.2164858130368672E-2</v>
      </c>
      <c r="L65" s="343">
        <f t="shared" si="25"/>
        <v>0.47174162985607093</v>
      </c>
      <c r="M65" s="343">
        <f t="shared" si="25"/>
        <v>2.2060110617916984E-3</v>
      </c>
      <c r="N65" s="343">
        <f t="shared" si="25"/>
        <v>2.1648582485531431E-2</v>
      </c>
      <c r="O65" s="343">
        <f t="shared" si="25"/>
        <v>8.3444820785845447E-2</v>
      </c>
      <c r="P65" s="343">
        <f>(P64/$S$64)*100</f>
        <v>2.6576602963719975</v>
      </c>
      <c r="Q65" s="343">
        <f>(Q64/$S$64)*100</f>
        <v>0.51681617577648642</v>
      </c>
      <c r="R65" s="343">
        <f>(R64/$S$64)*100</f>
        <v>4.7299382132313624E-4</v>
      </c>
      <c r="S65" s="344">
        <f t="shared" si="24"/>
        <v>100.00000000000001</v>
      </c>
    </row>
    <row r="66" spans="1:23" ht="40" thickTop="1" thickBot="1">
      <c r="A66" s="990" t="s">
        <v>1348</v>
      </c>
      <c r="B66" s="425" t="s">
        <v>367</v>
      </c>
      <c r="C66" s="341">
        <v>235245</v>
      </c>
      <c r="D66" s="341">
        <v>135082</v>
      </c>
      <c r="E66" s="341">
        <v>415138</v>
      </c>
      <c r="F66" s="341">
        <v>10026</v>
      </c>
      <c r="G66" s="341">
        <v>909474</v>
      </c>
      <c r="H66" s="341">
        <v>284426</v>
      </c>
      <c r="I66" s="341">
        <v>8970289</v>
      </c>
      <c r="J66" s="341">
        <v>68235</v>
      </c>
      <c r="K66" s="341">
        <v>2977</v>
      </c>
      <c r="L66" s="341">
        <v>47439</v>
      </c>
      <c r="M66" s="341">
        <v>326</v>
      </c>
      <c r="N66" s="341">
        <v>2104</v>
      </c>
      <c r="O66" s="341">
        <v>9419</v>
      </c>
      <c r="P66" s="341">
        <v>284012</v>
      </c>
      <c r="Q66" s="341">
        <v>58117</v>
      </c>
      <c r="R66" s="341">
        <v>45</v>
      </c>
      <c r="S66" s="344">
        <f t="shared" si="24"/>
        <v>11432354</v>
      </c>
      <c r="T66" s="321"/>
    </row>
    <row r="67" spans="1:23" ht="15.5" thickTop="1" thickBot="1">
      <c r="A67" s="991"/>
      <c r="B67" s="425" t="s">
        <v>1466</v>
      </c>
      <c r="C67" s="343">
        <f>(C66/$S$66)*100</f>
        <v>2.0577126985396008</v>
      </c>
      <c r="D67" s="343">
        <f t="shared" ref="D67:Q67" si="26">(D66/$S$66)*100</f>
        <v>1.1815764277418281</v>
      </c>
      <c r="E67" s="343">
        <f t="shared" si="26"/>
        <v>3.6312556451628426</v>
      </c>
      <c r="F67" s="343">
        <f t="shared" si="26"/>
        <v>8.7698473997568652E-2</v>
      </c>
      <c r="G67" s="343">
        <f t="shared" si="26"/>
        <v>7.9552645063300176</v>
      </c>
      <c r="H67" s="343">
        <f t="shared" si="26"/>
        <v>2.4879040659517715</v>
      </c>
      <c r="I67" s="343">
        <f t="shared" si="26"/>
        <v>78.464059108036722</v>
      </c>
      <c r="J67" s="343">
        <f t="shared" si="26"/>
        <v>0.59685870469021518</v>
      </c>
      <c r="K67" s="343">
        <f t="shared" si="26"/>
        <v>2.6040131367520637E-2</v>
      </c>
      <c r="L67" s="343">
        <f t="shared" si="26"/>
        <v>0.41495391062942943</v>
      </c>
      <c r="M67" s="343">
        <f t="shared" si="26"/>
        <v>2.8515562061846578E-3</v>
      </c>
      <c r="N67" s="343">
        <f t="shared" si="26"/>
        <v>1.8403908766296075E-2</v>
      </c>
      <c r="O67" s="343">
        <f t="shared" si="26"/>
        <v>8.2388981306911954E-2</v>
      </c>
      <c r="P67" s="343">
        <f t="shared" si="26"/>
        <v>2.4842827645120158</v>
      </c>
      <c r="Q67" s="343">
        <f t="shared" si="26"/>
        <v>0.50835549703936744</v>
      </c>
      <c r="R67" s="343">
        <f>(R66/$S$66)*100</f>
        <v>3.9361972171260613E-4</v>
      </c>
      <c r="S67" s="344">
        <f t="shared" si="24"/>
        <v>100</v>
      </c>
    </row>
    <row r="68" spans="1:23" ht="15" thickTop="1">
      <c r="R68" s="321"/>
    </row>
    <row r="69" spans="1:23">
      <c r="J69" s="313"/>
      <c r="L69" s="313"/>
    </row>
    <row r="70" spans="1:23">
      <c r="A70" s="337" t="s">
        <v>67</v>
      </c>
    </row>
    <row r="71" spans="1:23">
      <c r="A71" s="337" t="s">
        <v>68</v>
      </c>
      <c r="R71" s="321"/>
      <c r="U71" s="297"/>
      <c r="V71" s="297"/>
      <c r="W71" s="297"/>
    </row>
    <row r="72" spans="1:23">
      <c r="A72" s="337" t="s">
        <v>65</v>
      </c>
    </row>
    <row r="73" spans="1:23">
      <c r="A73" s="337" t="s">
        <v>69</v>
      </c>
      <c r="T73" s="297"/>
    </row>
    <row r="74" spans="1:23">
      <c r="A74" s="337" t="s">
        <v>70</v>
      </c>
    </row>
    <row r="75" spans="1:23">
      <c r="A75" s="337" t="s">
        <v>268</v>
      </c>
    </row>
    <row r="77" spans="1:23">
      <c r="A77" s="337"/>
      <c r="S77" s="345" t="s">
        <v>221</v>
      </c>
    </row>
    <row r="78" spans="1:23">
      <c r="S78" s="345" t="s">
        <v>222</v>
      </c>
      <c r="T78" s="321"/>
      <c r="U78" s="321"/>
    </row>
    <row r="79" spans="1:23">
      <c r="S79" s="345" t="s">
        <v>223</v>
      </c>
      <c r="T79" s="321"/>
      <c r="U79" s="321"/>
    </row>
    <row r="80" spans="1:23">
      <c r="S80" s="345" t="s">
        <v>224</v>
      </c>
    </row>
    <row r="81" spans="3:19">
      <c r="C81" s="321"/>
      <c r="D81" s="321"/>
      <c r="E81" s="321"/>
      <c r="F81" s="321"/>
      <c r="S81" s="297" t="s">
        <v>225</v>
      </c>
    </row>
    <row r="82" spans="3:19">
      <c r="C82" s="321"/>
      <c r="D82" s="321"/>
      <c r="E82" s="321"/>
      <c r="F82" s="321"/>
      <c r="S82" s="297" t="s">
        <v>269</v>
      </c>
    </row>
    <row r="84" spans="3:19">
      <c r="C84" s="321"/>
      <c r="D84" s="321"/>
      <c r="E84" s="321"/>
      <c r="F84" s="321"/>
      <c r="G84" s="321"/>
      <c r="H84" s="321"/>
      <c r="I84" s="321"/>
      <c r="J84" s="321"/>
      <c r="K84" s="321"/>
      <c r="L84" s="321"/>
      <c r="M84" s="321"/>
      <c r="N84" s="321"/>
      <c r="O84" s="321"/>
      <c r="P84" s="321"/>
      <c r="Q84" s="321"/>
      <c r="R84" s="321"/>
    </row>
    <row r="85" spans="3:19">
      <c r="C85" s="321"/>
      <c r="D85" s="321"/>
      <c r="E85" s="321"/>
      <c r="F85" s="321"/>
      <c r="G85" s="321"/>
      <c r="H85" s="321"/>
      <c r="I85" s="321"/>
      <c r="J85" s="321"/>
      <c r="K85" s="321"/>
      <c r="L85" s="321"/>
      <c r="M85" s="321"/>
      <c r="N85" s="321"/>
      <c r="O85" s="321"/>
      <c r="P85" s="321"/>
      <c r="Q85" s="321"/>
      <c r="R85" s="321"/>
    </row>
  </sheetData>
  <mergeCells count="37">
    <mergeCell ref="A66:A67"/>
    <mergeCell ref="A34:A35"/>
    <mergeCell ref="A30:A31"/>
    <mergeCell ref="N7:R7"/>
    <mergeCell ref="K7:M7"/>
    <mergeCell ref="A16:A17"/>
    <mergeCell ref="A32:A33"/>
    <mergeCell ref="A28:A29"/>
    <mergeCell ref="A60:A61"/>
    <mergeCell ref="A36:A37"/>
    <mergeCell ref="A56:A57"/>
    <mergeCell ref="A54:A55"/>
    <mergeCell ref="A58:A59"/>
    <mergeCell ref="A52:A53"/>
    <mergeCell ref="A50:A51"/>
    <mergeCell ref="A42:A43"/>
    <mergeCell ref="A40:A41"/>
    <mergeCell ref="A38:A39"/>
    <mergeCell ref="A48:A49"/>
    <mergeCell ref="A46:A47"/>
    <mergeCell ref="A44:A45"/>
    <mergeCell ref="A64:A65"/>
    <mergeCell ref="A2:C3"/>
    <mergeCell ref="B4:D4"/>
    <mergeCell ref="A12:A13"/>
    <mergeCell ref="A14:A15"/>
    <mergeCell ref="A24:A25"/>
    <mergeCell ref="A22:A23"/>
    <mergeCell ref="A20:A21"/>
    <mergeCell ref="A7:B9"/>
    <mergeCell ref="A5:S5"/>
    <mergeCell ref="A10:A11"/>
    <mergeCell ref="C7:J7"/>
    <mergeCell ref="A18:A19"/>
    <mergeCell ref="S7:S9"/>
    <mergeCell ref="A62:A63"/>
    <mergeCell ref="A26:A27"/>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J87"/>
  <sheetViews>
    <sheetView showGridLines="0" showRowColHeaders="0" rightToLeft="1" zoomScale="90" zoomScaleNormal="90" workbookViewId="0">
      <pane xSplit="2" ySplit="9" topLeftCell="C54" activePane="bottomRight" state="frozen"/>
      <selection activeCell="D34" sqref="D34"/>
      <selection pane="topRight" activeCell="D34" sqref="D34"/>
      <selection pane="bottomLeft" activeCell="D34" sqref="D34"/>
      <selection pane="bottomRight" activeCell="D66" sqref="D66"/>
    </sheetView>
  </sheetViews>
  <sheetFormatPr defaultColWidth="9.08984375" defaultRowHeight="14.5"/>
  <cols>
    <col min="1" max="1" width="19.6328125" style="298" customWidth="1"/>
    <col min="2" max="2" width="14.90625" style="298" customWidth="1"/>
    <col min="3" max="3" width="24" style="298" customWidth="1"/>
    <col min="4" max="4" width="26" style="298" customWidth="1"/>
    <col min="5" max="5" width="19.453125" style="298" customWidth="1"/>
    <col min="6" max="6" width="11.36328125" style="298" customWidth="1"/>
    <col min="7" max="16384" width="9.08984375" style="298"/>
  </cols>
  <sheetData>
    <row r="1" spans="1:8">
      <c r="A1" s="302"/>
      <c r="B1" s="303"/>
      <c r="C1" s="303"/>
      <c r="D1" s="303"/>
      <c r="E1" s="302"/>
      <c r="F1" s="302"/>
      <c r="G1" s="302"/>
    </row>
    <row r="2" spans="1:8" ht="15.5">
      <c r="A2" s="948"/>
      <c r="B2" s="948"/>
      <c r="C2" s="948"/>
      <c r="D2" s="304"/>
      <c r="E2" s="304"/>
      <c r="F2" s="304"/>
      <c r="G2" s="304"/>
      <c r="H2" s="305"/>
    </row>
    <row r="3" spans="1:8" ht="15.5">
      <c r="A3" s="948"/>
      <c r="B3" s="948"/>
      <c r="C3" s="948"/>
      <c r="D3" s="304"/>
      <c r="E3" s="304"/>
      <c r="F3" s="304"/>
      <c r="G3" s="304"/>
      <c r="H3" s="305"/>
    </row>
    <row r="4" spans="1:8">
      <c r="B4" s="968"/>
      <c r="C4" s="968"/>
      <c r="D4" s="968"/>
    </row>
    <row r="5" spans="1:8" ht="54.75" customHeight="1">
      <c r="B5" s="944" t="s">
        <v>1623</v>
      </c>
      <c r="C5" s="944"/>
      <c r="D5" s="944"/>
      <c r="E5" s="944"/>
    </row>
    <row r="6" spans="1:8" ht="39.75" customHeight="1">
      <c r="B6" s="944"/>
      <c r="C6" s="944"/>
      <c r="D6" s="944"/>
      <c r="E6" s="944"/>
    </row>
    <row r="7" spans="1:8" ht="15" thickBot="1"/>
    <row r="8" spans="1:8" ht="25.5" customHeight="1">
      <c r="A8" s="987" t="s">
        <v>6</v>
      </c>
      <c r="B8" s="989"/>
      <c r="C8" s="540" t="s">
        <v>22</v>
      </c>
      <c r="D8" s="540" t="s">
        <v>23</v>
      </c>
      <c r="E8" s="540" t="s">
        <v>7</v>
      </c>
    </row>
    <row r="9" spans="1:8" ht="25.5" customHeight="1" thickBot="1">
      <c r="A9" s="1002" t="s">
        <v>109</v>
      </c>
      <c r="B9" s="995"/>
      <c r="C9" s="541" t="s">
        <v>110</v>
      </c>
      <c r="D9" s="541" t="s">
        <v>111</v>
      </c>
      <c r="E9" s="541" t="s">
        <v>112</v>
      </c>
    </row>
    <row r="10" spans="1:8" ht="27" thickTop="1" thickBot="1">
      <c r="A10" s="1005" t="s">
        <v>352</v>
      </c>
      <c r="B10" s="427" t="s">
        <v>367</v>
      </c>
      <c r="C10" s="327">
        <v>1734074.96</v>
      </c>
      <c r="D10" s="327">
        <v>279021.68</v>
      </c>
      <c r="E10" s="328">
        <v>2013096.64</v>
      </c>
    </row>
    <row r="11" spans="1:8" ht="15.5" thickTop="1" thickBot="1">
      <c r="A11" s="1004"/>
      <c r="B11" s="427" t="s">
        <v>1467</v>
      </c>
      <c r="C11" s="329">
        <f>(C10/$E10)*100</f>
        <v>86.139677824905618</v>
      </c>
      <c r="D11" s="329">
        <f>(D10/$E10)*100</f>
        <v>13.860322175094385</v>
      </c>
      <c r="E11" s="330">
        <v>100</v>
      </c>
    </row>
    <row r="12" spans="1:8" ht="27" thickTop="1" thickBot="1">
      <c r="A12" s="1003" t="s">
        <v>336</v>
      </c>
      <c r="B12" s="427" t="s">
        <v>367</v>
      </c>
      <c r="C12" s="323">
        <v>1444316.89</v>
      </c>
      <c r="D12" s="323">
        <v>222726.62</v>
      </c>
      <c r="E12" s="328">
        <v>1667043.51</v>
      </c>
    </row>
    <row r="13" spans="1:8" ht="15.5" thickTop="1" thickBot="1">
      <c r="A13" s="1004"/>
      <c r="B13" s="427" t="s">
        <v>1467</v>
      </c>
      <c r="C13" s="329">
        <f>(C12/$E12)*100</f>
        <v>86.639423706463418</v>
      </c>
      <c r="D13" s="329">
        <f>(D12/$E12)*100</f>
        <v>13.360576293536575</v>
      </c>
      <c r="E13" s="330">
        <v>100</v>
      </c>
    </row>
    <row r="14" spans="1:8" ht="27" thickTop="1" thickBot="1">
      <c r="A14" s="1003" t="s">
        <v>337</v>
      </c>
      <c r="B14" s="427" t="s">
        <v>367</v>
      </c>
      <c r="C14" s="323">
        <v>1363059.13</v>
      </c>
      <c r="D14" s="323">
        <v>216000.33</v>
      </c>
      <c r="E14" s="328">
        <v>1579059.46</v>
      </c>
    </row>
    <row r="15" spans="1:8" ht="15.5" thickTop="1" thickBot="1">
      <c r="A15" s="1004"/>
      <c r="B15" s="427" t="s">
        <v>1467</v>
      </c>
      <c r="C15" s="329">
        <f>(C14/$E14)*100</f>
        <v>86.320950193984459</v>
      </c>
      <c r="D15" s="329">
        <f>(D14/$E14)*100</f>
        <v>13.679049806015536</v>
      </c>
      <c r="E15" s="330">
        <v>100</v>
      </c>
    </row>
    <row r="16" spans="1:8" ht="27" thickTop="1" thickBot="1">
      <c r="A16" s="1003" t="s">
        <v>370</v>
      </c>
      <c r="B16" s="427" t="s">
        <v>367</v>
      </c>
      <c r="C16" s="323">
        <v>1236578.9800219999</v>
      </c>
      <c r="D16" s="323">
        <v>200710.742589</v>
      </c>
      <c r="E16" s="328">
        <v>1437289.72</v>
      </c>
    </row>
    <row r="17" spans="1:5" ht="15.5" thickTop="1" thickBot="1">
      <c r="A17" s="1004"/>
      <c r="B17" s="427" t="s">
        <v>1467</v>
      </c>
      <c r="C17" s="329">
        <f>(C16/$E16)*100</f>
        <v>86.035470985070432</v>
      </c>
      <c r="D17" s="329">
        <f>(D16/$E16)*100</f>
        <v>13.964529196590927</v>
      </c>
      <c r="E17" s="330">
        <v>100</v>
      </c>
    </row>
    <row r="18" spans="1:5" ht="27" thickTop="1" thickBot="1">
      <c r="A18" s="1003" t="s">
        <v>339</v>
      </c>
      <c r="B18" s="427" t="s">
        <v>367</v>
      </c>
      <c r="C18" s="323">
        <v>1294279.096192</v>
      </c>
      <c r="D18" s="323">
        <v>210067.20264199999</v>
      </c>
      <c r="E18" s="328">
        <v>1504346.3</v>
      </c>
    </row>
    <row r="19" spans="1:5" ht="15.5" thickTop="1" thickBot="1">
      <c r="A19" s="1004"/>
      <c r="B19" s="427" t="s">
        <v>1467</v>
      </c>
      <c r="C19" s="329">
        <f>(C18/$E18)*100</f>
        <v>86.035980956778374</v>
      </c>
      <c r="D19" s="329">
        <f>(D18/$E18)*100</f>
        <v>13.96401896571288</v>
      </c>
      <c r="E19" s="330">
        <v>100</v>
      </c>
    </row>
    <row r="20" spans="1:5" ht="27" thickTop="1" thickBot="1">
      <c r="A20" s="1003" t="s">
        <v>371</v>
      </c>
      <c r="B20" s="427" t="s">
        <v>367</v>
      </c>
      <c r="C20" s="323">
        <v>1143938.8433507499</v>
      </c>
      <c r="D20" s="323">
        <v>180713.72657534</v>
      </c>
      <c r="E20" s="328">
        <v>1324652.57</v>
      </c>
    </row>
    <row r="21" spans="1:5" ht="15.5" thickTop="1" thickBot="1">
      <c r="A21" s="1004"/>
      <c r="B21" s="427" t="s">
        <v>1467</v>
      </c>
      <c r="C21" s="329">
        <f>(C20/$E20)*100</f>
        <v>86.357650999065356</v>
      </c>
      <c r="D21" s="329">
        <f>(D20/$E20)*100</f>
        <v>13.642348995355061</v>
      </c>
      <c r="E21" s="330">
        <v>100</v>
      </c>
    </row>
    <row r="22" spans="1:5" ht="27" thickTop="1" thickBot="1">
      <c r="A22" s="1003" t="s">
        <v>341</v>
      </c>
      <c r="B22" s="427" t="s">
        <v>367</v>
      </c>
      <c r="C22" s="323">
        <v>1461742.2171777699</v>
      </c>
      <c r="D22" s="323">
        <v>220207.33448784001</v>
      </c>
      <c r="E22" s="328">
        <v>1681949.5516656099</v>
      </c>
    </row>
    <row r="23" spans="1:5" ht="15.5" thickTop="1" thickBot="1">
      <c r="A23" s="1004"/>
      <c r="B23" s="427" t="s">
        <v>1467</v>
      </c>
      <c r="C23" s="329">
        <f>(C22/$E22)*100</f>
        <v>86.907613592228614</v>
      </c>
      <c r="D23" s="329">
        <f>(D22/$E22)*100</f>
        <v>13.092386407771381</v>
      </c>
      <c r="E23" s="330">
        <v>100</v>
      </c>
    </row>
    <row r="24" spans="1:5" ht="27" thickTop="1" thickBot="1">
      <c r="A24" s="1003" t="s">
        <v>353</v>
      </c>
      <c r="B24" s="427" t="s">
        <v>367</v>
      </c>
      <c r="C24" s="323">
        <v>1424204.2056672201</v>
      </c>
      <c r="D24" s="323">
        <v>213840.18996858003</v>
      </c>
      <c r="E24" s="328">
        <v>1638044.3956358</v>
      </c>
    </row>
    <row r="25" spans="1:5" ht="15.5" thickTop="1" thickBot="1">
      <c r="A25" s="1004"/>
      <c r="B25" s="427" t="s">
        <v>1467</v>
      </c>
      <c r="C25" s="329">
        <f>(C24/$E24)*100</f>
        <v>86.945397173708557</v>
      </c>
      <c r="D25" s="329">
        <f>(D24/$E24)*100</f>
        <v>13.054602826291461</v>
      </c>
      <c r="E25" s="330">
        <v>100</v>
      </c>
    </row>
    <row r="26" spans="1:5" ht="27" thickTop="1" thickBot="1">
      <c r="A26" s="1003" t="s">
        <v>343</v>
      </c>
      <c r="B26" s="427" t="s">
        <v>367</v>
      </c>
      <c r="C26" s="331">
        <v>1543021.11190966</v>
      </c>
      <c r="D26" s="331">
        <v>220970.34206859008</v>
      </c>
      <c r="E26" s="328">
        <f>C26+D26</f>
        <v>1763991.45397825</v>
      </c>
    </row>
    <row r="27" spans="1:5" ht="15.5" thickTop="1" thickBot="1">
      <c r="A27" s="1004"/>
      <c r="B27" s="427" t="s">
        <v>1467</v>
      </c>
      <c r="C27" s="329">
        <f>(C26/$E26)*100</f>
        <v>87.473275929413063</v>
      </c>
      <c r="D27" s="329">
        <f>(D26/$E26)*100</f>
        <v>12.526724070586944</v>
      </c>
      <c r="E27" s="330">
        <f>C27+D27</f>
        <v>100</v>
      </c>
    </row>
    <row r="28" spans="1:5" ht="27" thickTop="1" thickBot="1">
      <c r="A28" s="1003" t="s">
        <v>344</v>
      </c>
      <c r="B28" s="427" t="s">
        <v>367</v>
      </c>
      <c r="C28" s="332">
        <v>1505994.41</v>
      </c>
      <c r="D28" s="332">
        <v>215215.89</v>
      </c>
      <c r="E28" s="328">
        <v>1721210.3</v>
      </c>
    </row>
    <row r="29" spans="1:5" ht="15.5" thickTop="1" thickBot="1">
      <c r="A29" s="1004"/>
      <c r="B29" s="427" t="s">
        <v>1467</v>
      </c>
      <c r="C29" s="329">
        <f>(C28/$E28)*100</f>
        <v>87.496246681768056</v>
      </c>
      <c r="D29" s="329">
        <f>(D28/$E28)*100</f>
        <v>12.503753318231944</v>
      </c>
      <c r="E29" s="330">
        <v>100</v>
      </c>
    </row>
    <row r="30" spans="1:5" ht="27" thickTop="1" thickBot="1">
      <c r="A30" s="1003" t="s">
        <v>345</v>
      </c>
      <c r="B30" s="427" t="s">
        <v>367</v>
      </c>
      <c r="C30" s="332">
        <v>1474166.24</v>
      </c>
      <c r="D30" s="332">
        <v>215436.76</v>
      </c>
      <c r="E30" s="328">
        <v>1689603</v>
      </c>
    </row>
    <row r="31" spans="1:5" ht="15.5" thickTop="1" thickBot="1">
      <c r="A31" s="1004"/>
      <c r="B31" s="427" t="s">
        <v>1467</v>
      </c>
      <c r="C31" s="329">
        <f>(C30/$E30)*100</f>
        <v>87.249267431461703</v>
      </c>
      <c r="D31" s="329">
        <f>(D30/$E30)*100</f>
        <v>12.75073256853829</v>
      </c>
      <c r="E31" s="330">
        <v>100</v>
      </c>
    </row>
    <row r="32" spans="1:5" ht="27" thickTop="1" thickBot="1">
      <c r="A32" s="1003" t="s">
        <v>372</v>
      </c>
      <c r="B32" s="427" t="s">
        <v>367</v>
      </c>
      <c r="C32" s="332">
        <v>1636028.41979</v>
      </c>
      <c r="D32" s="332">
        <v>230208.40603400001</v>
      </c>
      <c r="E32" s="328">
        <v>1866236.8258239999</v>
      </c>
    </row>
    <row r="33" spans="1:6" ht="15.5" thickTop="1" thickBot="1">
      <c r="A33" s="1004"/>
      <c r="B33" s="427" t="s">
        <v>1467</v>
      </c>
      <c r="C33" s="329">
        <f>(C32/$E32)*100</f>
        <v>87.664566316102139</v>
      </c>
      <c r="D33" s="329">
        <f>(D32/$E32)*100</f>
        <v>12.335433683897865</v>
      </c>
      <c r="E33" s="330">
        <f>SUM(C33:D33)</f>
        <v>100</v>
      </c>
    </row>
    <row r="34" spans="1:6" ht="27" thickTop="1" thickBot="1">
      <c r="A34" s="1003" t="s">
        <v>362</v>
      </c>
      <c r="B34" s="427" t="s">
        <v>367</v>
      </c>
      <c r="C34" s="332">
        <v>1738484.60555</v>
      </c>
      <c r="D34" s="423">
        <v>243827.846662</v>
      </c>
      <c r="E34" s="328">
        <f>SUM(C34:D34)</f>
        <v>1982312.452212</v>
      </c>
    </row>
    <row r="35" spans="1:6" ht="15.5" thickTop="1" thickBot="1">
      <c r="A35" s="1004"/>
      <c r="B35" s="427" t="s">
        <v>1467</v>
      </c>
      <c r="C35" s="329">
        <f>(C34/$E34)*100</f>
        <v>87.699827724437668</v>
      </c>
      <c r="D35" s="329">
        <f>(D34/$E34)*100</f>
        <v>12.30017227556232</v>
      </c>
      <c r="E35" s="330">
        <f>SUM(C35:D35)</f>
        <v>99.999999999999986</v>
      </c>
    </row>
    <row r="36" spans="1:6" ht="27" thickTop="1" thickBot="1">
      <c r="A36" s="1003" t="s">
        <v>363</v>
      </c>
      <c r="B36" s="427" t="s">
        <v>367</v>
      </c>
      <c r="C36" s="332">
        <v>1666752.044546</v>
      </c>
      <c r="D36" s="332">
        <v>232182.886871</v>
      </c>
      <c r="E36" s="328">
        <f>SUM(C36:D36)</f>
        <v>1898934.931417</v>
      </c>
      <c r="F36" s="313"/>
    </row>
    <row r="37" spans="1:6" ht="15.5" thickTop="1" thickBot="1">
      <c r="A37" s="1004"/>
      <c r="B37" s="427" t="s">
        <v>1467</v>
      </c>
      <c r="C37" s="329">
        <v>87.772994059478208</v>
      </c>
      <c r="D37" s="329">
        <v>12.227005940521792</v>
      </c>
      <c r="E37" s="330">
        <v>100</v>
      </c>
    </row>
    <row r="38" spans="1:6" ht="27" thickTop="1" thickBot="1">
      <c r="A38" s="1003" t="s">
        <v>349</v>
      </c>
      <c r="B38" s="427" t="s">
        <v>367</v>
      </c>
      <c r="C38" s="332">
        <v>1634212.247098</v>
      </c>
      <c r="D38" s="332">
        <v>224323.21716999999</v>
      </c>
      <c r="E38" s="328">
        <f t="shared" ref="E38:E45" si="0">SUM(C38:D38)</f>
        <v>1858535.4642680001</v>
      </c>
    </row>
    <row r="39" spans="1:6" ht="15.5" thickTop="1" thickBot="1">
      <c r="A39" s="1004"/>
      <c r="B39" s="427" t="s">
        <v>1467</v>
      </c>
      <c r="C39" s="329">
        <f>(C38/$E38)*100</f>
        <v>87.930108330843623</v>
      </c>
      <c r="D39" s="329">
        <f>(D38/$E38)*100</f>
        <v>12.069891669156368</v>
      </c>
      <c r="E39" s="330">
        <f t="shared" si="0"/>
        <v>99.999999999999986</v>
      </c>
    </row>
    <row r="40" spans="1:6" ht="27" thickTop="1" thickBot="1">
      <c r="A40" s="1003" t="s">
        <v>350</v>
      </c>
      <c r="B40" s="427" t="s">
        <v>367</v>
      </c>
      <c r="C40" s="332">
        <v>1841449.259935</v>
      </c>
      <c r="D40" s="332">
        <v>245559.49750100001</v>
      </c>
      <c r="E40" s="328">
        <f t="shared" si="0"/>
        <v>2087008.757436</v>
      </c>
    </row>
    <row r="41" spans="1:6" ht="15.5" thickTop="1" thickBot="1">
      <c r="A41" s="1004"/>
      <c r="B41" s="427" t="s">
        <v>1467</v>
      </c>
      <c r="C41" s="329">
        <f>(C40/$E40)*100</f>
        <v>88.233901912194995</v>
      </c>
      <c r="D41" s="329">
        <f>(D40/$E40)*100</f>
        <v>11.766098087804997</v>
      </c>
      <c r="E41" s="330">
        <f t="shared" si="0"/>
        <v>99.999999999999986</v>
      </c>
    </row>
    <row r="42" spans="1:6" ht="27" thickTop="1" thickBot="1">
      <c r="A42" s="1003" t="s">
        <v>351</v>
      </c>
      <c r="B42" s="427" t="s">
        <v>367</v>
      </c>
      <c r="C42" s="332">
        <v>1837695.6529039999</v>
      </c>
      <c r="D42" s="332">
        <v>243382.619362</v>
      </c>
      <c r="E42" s="328">
        <f t="shared" si="0"/>
        <v>2081078.2722659998</v>
      </c>
    </row>
    <row r="43" spans="1:6" ht="15.5" thickTop="1" thickBot="1">
      <c r="A43" s="1004"/>
      <c r="B43" s="427" t="s">
        <v>1467</v>
      </c>
      <c r="C43" s="329">
        <f>(C42/$E42)*100</f>
        <v>88.304975233007895</v>
      </c>
      <c r="D43" s="329">
        <f>(D42/$E42)*100</f>
        <v>11.695024766992102</v>
      </c>
      <c r="E43" s="330">
        <f t="shared" si="0"/>
        <v>100</v>
      </c>
    </row>
    <row r="44" spans="1:6" ht="24.75" customHeight="1" thickTop="1" thickBot="1">
      <c r="A44" s="1003" t="s">
        <v>421</v>
      </c>
      <c r="B44" s="427" t="s">
        <v>367</v>
      </c>
      <c r="C44" s="332">
        <v>1662126.315003</v>
      </c>
      <c r="D44" s="332">
        <v>246321.21839600001</v>
      </c>
      <c r="E44" s="328">
        <f t="shared" si="0"/>
        <v>1908447.5333990001</v>
      </c>
    </row>
    <row r="45" spans="1:6" ht="15.5" thickTop="1" thickBot="1">
      <c r="A45" s="1004"/>
      <c r="B45" s="427" t="s">
        <v>1467</v>
      </c>
      <c r="C45" s="329">
        <f>(C44/$E44)*100</f>
        <v>87.093110285442592</v>
      </c>
      <c r="D45" s="329">
        <f>(D44/$E44)*100</f>
        <v>12.906889714557405</v>
      </c>
      <c r="E45" s="330">
        <f t="shared" si="0"/>
        <v>100</v>
      </c>
    </row>
    <row r="46" spans="1:6" ht="24.75" customHeight="1" thickTop="1" thickBot="1">
      <c r="A46" s="1003" t="s">
        <v>459</v>
      </c>
      <c r="B46" s="427" t="s">
        <v>367</v>
      </c>
      <c r="C46" s="332">
        <v>8740441.8612970002</v>
      </c>
      <c r="D46" s="332">
        <v>284996.808044</v>
      </c>
      <c r="E46" s="328">
        <f t="shared" ref="E46:E51" si="1">SUM(C46:D46)</f>
        <v>9025438.6693409998</v>
      </c>
    </row>
    <row r="47" spans="1:6" ht="15.5" thickTop="1" thickBot="1">
      <c r="A47" s="1004"/>
      <c r="B47" s="427" t="s">
        <v>1467</v>
      </c>
      <c r="C47" s="329">
        <v>96.84229411461051</v>
      </c>
      <c r="D47" s="329">
        <v>3.1577058853894937</v>
      </c>
      <c r="E47" s="330">
        <f t="shared" si="1"/>
        <v>100</v>
      </c>
    </row>
    <row r="48" spans="1:6" ht="24.75" customHeight="1" thickTop="1" thickBot="1">
      <c r="A48" s="1003" t="s">
        <v>465</v>
      </c>
      <c r="B48" s="427" t="s">
        <v>367</v>
      </c>
      <c r="C48" s="332">
        <v>7330373.6997309998</v>
      </c>
      <c r="D48" s="332">
        <v>231594.66597100001</v>
      </c>
      <c r="E48" s="328">
        <f t="shared" si="1"/>
        <v>7561968.3657019995</v>
      </c>
    </row>
    <row r="49" spans="1:10" ht="15.5" thickTop="1" thickBot="1">
      <c r="A49" s="1004"/>
      <c r="B49" s="427" t="s">
        <v>1467</v>
      </c>
      <c r="C49" s="329">
        <v>96.937375895125157</v>
      </c>
      <c r="D49" s="329">
        <v>3.0626241048748475</v>
      </c>
      <c r="E49" s="330">
        <f t="shared" si="1"/>
        <v>100</v>
      </c>
    </row>
    <row r="50" spans="1:10" ht="24.75" customHeight="1" thickTop="1" thickBot="1">
      <c r="A50" s="1003" t="s">
        <v>479</v>
      </c>
      <c r="B50" s="427" t="s">
        <v>367</v>
      </c>
      <c r="C50" s="332">
        <v>7977361.9804260004</v>
      </c>
      <c r="D50" s="332">
        <v>254469.03582700001</v>
      </c>
      <c r="E50" s="328">
        <f t="shared" si="1"/>
        <v>8231831.0162530001</v>
      </c>
    </row>
    <row r="51" spans="1:10" ht="15.5" thickTop="1" thickBot="1">
      <c r="A51" s="1004"/>
      <c r="B51" s="427" t="s">
        <v>1467</v>
      </c>
      <c r="C51" s="329">
        <v>96.908718906831595</v>
      </c>
      <c r="D51" s="329">
        <v>3.0912810931683863</v>
      </c>
      <c r="E51" s="330">
        <f t="shared" si="1"/>
        <v>99.999999999999986</v>
      </c>
    </row>
    <row r="52" spans="1:10" ht="24.75" customHeight="1" thickTop="1" thickBot="1">
      <c r="A52" s="1003" t="s">
        <v>484</v>
      </c>
      <c r="B52" s="427" t="s">
        <v>367</v>
      </c>
      <c r="C52" s="332">
        <v>8824380.7142140009</v>
      </c>
      <c r="D52" s="332">
        <v>305805.87498000002</v>
      </c>
      <c r="E52" s="328">
        <f t="shared" ref="E52:E58" si="2">SUM(C52:D52)</f>
        <v>9130186.5891940016</v>
      </c>
    </row>
    <row r="53" spans="1:10" ht="15.5" thickTop="1" thickBot="1">
      <c r="A53" s="1004"/>
      <c r="B53" s="427" t="s">
        <v>1467</v>
      </c>
      <c r="C53" s="329">
        <v>96.650606512884025</v>
      </c>
      <c r="D53" s="329">
        <v>3.3493934871159743</v>
      </c>
      <c r="E53" s="330">
        <f t="shared" si="2"/>
        <v>100</v>
      </c>
    </row>
    <row r="54" spans="1:10" ht="24.75" customHeight="1" thickTop="1" thickBot="1">
      <c r="A54" s="997" t="s">
        <v>490</v>
      </c>
      <c r="B54" s="427" t="s">
        <v>367</v>
      </c>
      <c r="C54" s="332">
        <v>8783974.6189159993</v>
      </c>
      <c r="D54" s="332">
        <v>317192.19571300002</v>
      </c>
      <c r="E54" s="328">
        <f t="shared" si="2"/>
        <v>9101166.8146289997</v>
      </c>
    </row>
    <row r="55" spans="1:10" ht="15.5" thickTop="1" thickBot="1">
      <c r="A55" s="998"/>
      <c r="B55" s="427" t="s">
        <v>1467</v>
      </c>
      <c r="C55" s="329">
        <v>96.514818350509159</v>
      </c>
      <c r="D55" s="329">
        <v>3.4851816494908414</v>
      </c>
      <c r="E55" s="330">
        <f t="shared" si="2"/>
        <v>100</v>
      </c>
    </row>
    <row r="56" spans="1:10" ht="24.75" customHeight="1" thickTop="1" thickBot="1">
      <c r="A56" s="997" t="s">
        <v>526</v>
      </c>
      <c r="B56" s="427" t="s">
        <v>367</v>
      </c>
      <c r="C56" s="332">
        <v>9270986.5174109992</v>
      </c>
      <c r="D56" s="332">
        <v>360032.62237900001</v>
      </c>
      <c r="E56" s="328">
        <f t="shared" si="2"/>
        <v>9631019.1397899985</v>
      </c>
    </row>
    <row r="57" spans="1:10" ht="15.5" thickTop="1" thickBot="1">
      <c r="A57" s="998"/>
      <c r="B57" s="427" t="s">
        <v>1467</v>
      </c>
      <c r="C57" s="329">
        <v>96.261739104104294</v>
      </c>
      <c r="D57" s="329">
        <v>3.7382608958957011</v>
      </c>
      <c r="E57" s="330">
        <f t="shared" si="2"/>
        <v>100</v>
      </c>
    </row>
    <row r="58" spans="1:10" ht="24.75" customHeight="1" thickTop="1" thickBot="1">
      <c r="A58" s="997" t="s">
        <v>1040</v>
      </c>
      <c r="B58" s="427" t="s">
        <v>367</v>
      </c>
      <c r="C58" s="332">
        <v>9327808.1166769993</v>
      </c>
      <c r="D58" s="332">
        <v>393810.478199</v>
      </c>
      <c r="E58" s="328">
        <f t="shared" si="2"/>
        <v>9721618.5948759988</v>
      </c>
    </row>
    <row r="59" spans="1:10" ht="15.5" thickTop="1" thickBot="1">
      <c r="A59" s="998"/>
      <c r="B59" s="427" t="s">
        <v>1467</v>
      </c>
      <c r="C59" s="329">
        <v>95.949126430381</v>
      </c>
      <c r="D59" s="329">
        <v>4.0508735696190223</v>
      </c>
      <c r="E59" s="330">
        <f t="shared" ref="E59:E67" si="3">SUM(C59:D59)</f>
        <v>100.00000000000003</v>
      </c>
    </row>
    <row r="60" spans="1:10" ht="24.75" customHeight="1" thickTop="1" thickBot="1">
      <c r="A60" s="997" t="s">
        <v>1102</v>
      </c>
      <c r="B60" s="427" t="s">
        <v>367</v>
      </c>
      <c r="C60" s="332">
        <v>9657049.2426999994</v>
      </c>
      <c r="D60" s="332">
        <v>413970.34823100001</v>
      </c>
      <c r="E60" s="328">
        <f t="shared" si="3"/>
        <v>10071019.590931</v>
      </c>
      <c r="J60" s="403"/>
    </row>
    <row r="61" spans="1:10" ht="15.5" thickTop="1" thickBot="1">
      <c r="A61" s="998"/>
      <c r="B61" s="427" t="s">
        <v>1467</v>
      </c>
      <c r="C61" s="329">
        <v>95.889489197262776</v>
      </c>
      <c r="D61" s="329">
        <v>4.110510802737215</v>
      </c>
      <c r="E61" s="330">
        <f t="shared" si="3"/>
        <v>99.999999999999986</v>
      </c>
      <c r="J61" s="403"/>
    </row>
    <row r="62" spans="1:10" ht="24.75" customHeight="1" thickTop="1" thickBot="1">
      <c r="A62" s="997" t="s">
        <v>1118</v>
      </c>
      <c r="B62" s="427" t="s">
        <v>367</v>
      </c>
      <c r="C62" s="332">
        <v>9591320.6743170004</v>
      </c>
      <c r="D62" s="332">
        <v>416740.47614400001</v>
      </c>
      <c r="E62" s="328">
        <f t="shared" si="3"/>
        <v>10008061.150461001</v>
      </c>
    </row>
    <row r="63" spans="1:10" ht="15.5" thickTop="1" thickBot="1">
      <c r="A63" s="998"/>
      <c r="B63" s="427" t="s">
        <v>1467</v>
      </c>
      <c r="C63" s="329">
        <f>(C62/$E$62)*100</f>
        <v>95.835951940353553</v>
      </c>
      <c r="D63" s="329">
        <f>(D62/$E$62)*100</f>
        <v>4.1640480596464347</v>
      </c>
      <c r="E63" s="330">
        <f t="shared" si="3"/>
        <v>99.999999999999986</v>
      </c>
    </row>
    <row r="64" spans="1:10" ht="24.75" customHeight="1" thickTop="1" thickBot="1">
      <c r="A64" s="997" t="s">
        <v>1309</v>
      </c>
      <c r="B64" s="427" t="s">
        <v>367</v>
      </c>
      <c r="C64" s="332">
        <v>11521221.029170001</v>
      </c>
      <c r="D64" s="332">
        <v>442194.86529099999</v>
      </c>
      <c r="E64" s="328">
        <f t="shared" si="3"/>
        <v>11963415.894461</v>
      </c>
    </row>
    <row r="65" spans="1:10" ht="15.5" thickTop="1" thickBot="1">
      <c r="A65" s="998"/>
      <c r="B65" s="427" t="s">
        <v>1467</v>
      </c>
      <c r="C65" s="329">
        <v>96.303774196333563</v>
      </c>
      <c r="D65" s="329">
        <v>3.6962258036664419</v>
      </c>
      <c r="E65" s="330">
        <f t="shared" si="3"/>
        <v>100</v>
      </c>
    </row>
    <row r="66" spans="1:10" ht="24.75" customHeight="1" thickTop="1" thickBot="1">
      <c r="A66" s="997" t="s">
        <v>1348</v>
      </c>
      <c r="B66" s="427" t="s">
        <v>367</v>
      </c>
      <c r="C66" s="332">
        <v>11050918.26</v>
      </c>
      <c r="D66" s="332">
        <v>381437.52</v>
      </c>
      <c r="E66" s="328">
        <f t="shared" si="3"/>
        <v>11432355.779999999</v>
      </c>
    </row>
    <row r="67" spans="1:10" ht="15.5" thickTop="1" thickBot="1">
      <c r="A67" s="998"/>
      <c r="B67" s="427" t="s">
        <v>1467</v>
      </c>
      <c r="C67" s="329">
        <v>96.66</v>
      </c>
      <c r="D67" s="329">
        <v>3.34</v>
      </c>
      <c r="E67" s="330">
        <f t="shared" si="3"/>
        <v>100</v>
      </c>
    </row>
    <row r="68" spans="1:10" ht="11" customHeight="1" thickTop="1">
      <c r="A68" s="333"/>
      <c r="B68" s="334"/>
      <c r="C68" s="335"/>
      <c r="D68" s="335"/>
      <c r="E68" s="336"/>
    </row>
    <row r="69" spans="1:10" ht="33.75" customHeight="1">
      <c r="A69" s="1000" t="s">
        <v>373</v>
      </c>
      <c r="B69" s="1000"/>
      <c r="C69" s="1000"/>
      <c r="D69" s="1000"/>
      <c r="E69" s="1000"/>
    </row>
    <row r="70" spans="1:10">
      <c r="A70" s="337" t="s">
        <v>64</v>
      </c>
      <c r="B70" s="338"/>
      <c r="C70" s="338"/>
      <c r="D70" s="338"/>
      <c r="E70" s="338"/>
    </row>
    <row r="71" spans="1:10">
      <c r="A71" s="337" t="s">
        <v>474</v>
      </c>
      <c r="B71" s="338"/>
      <c r="C71" s="338"/>
      <c r="D71" s="338"/>
      <c r="E71" s="338"/>
      <c r="F71" s="999"/>
      <c r="G71" s="999"/>
      <c r="H71" s="999"/>
      <c r="I71" s="999"/>
      <c r="J71" s="999"/>
    </row>
    <row r="72" spans="1:10">
      <c r="A72" s="337" t="s">
        <v>475</v>
      </c>
      <c r="B72" s="338"/>
      <c r="C72" s="338"/>
      <c r="D72" s="338"/>
      <c r="E72" s="338"/>
      <c r="F72" s="999"/>
      <c r="G72" s="999"/>
      <c r="H72" s="999"/>
      <c r="I72" s="999"/>
      <c r="J72" s="999"/>
    </row>
    <row r="73" spans="1:10">
      <c r="A73" s="337" t="s">
        <v>268</v>
      </c>
      <c r="B73" s="338"/>
      <c r="C73" s="338"/>
      <c r="D73" s="338"/>
      <c r="E73" s="338"/>
      <c r="F73" s="999"/>
      <c r="G73" s="999"/>
      <c r="H73" s="999"/>
      <c r="I73" s="999"/>
      <c r="J73" s="999"/>
    </row>
    <row r="74" spans="1:10" ht="36" customHeight="1">
      <c r="A74" s="999" t="s">
        <v>226</v>
      </c>
      <c r="B74" s="999"/>
      <c r="C74" s="999"/>
      <c r="D74" s="999"/>
      <c r="E74" s="999"/>
      <c r="F74" s="999"/>
      <c r="G74" s="999"/>
      <c r="H74" s="999"/>
      <c r="I74" s="999"/>
      <c r="J74" s="999"/>
    </row>
    <row r="75" spans="1:10" ht="26.4" customHeight="1">
      <c r="A75" s="999" t="s">
        <v>227</v>
      </c>
      <c r="B75" s="999"/>
      <c r="C75" s="999"/>
      <c r="D75" s="999"/>
      <c r="E75" s="999"/>
      <c r="F75" s="1001"/>
      <c r="G75" s="1001"/>
      <c r="H75" s="1001"/>
      <c r="I75" s="1001"/>
      <c r="J75" s="1001"/>
    </row>
    <row r="76" spans="1:10" ht="24.65" customHeight="1">
      <c r="A76" s="999" t="s">
        <v>228</v>
      </c>
      <c r="B76" s="999"/>
      <c r="C76" s="999"/>
      <c r="D76" s="999"/>
      <c r="E76" s="999"/>
      <c r="F76" s="1001"/>
      <c r="G76" s="1001"/>
      <c r="H76" s="1001"/>
      <c r="I76" s="1001"/>
      <c r="J76" s="1001"/>
    </row>
    <row r="77" spans="1:10" ht="15.75" customHeight="1"/>
    <row r="78" spans="1:10" ht="21.75" customHeight="1">
      <c r="A78" s="999" t="s">
        <v>225</v>
      </c>
      <c r="B78" s="999"/>
      <c r="C78" s="999"/>
      <c r="D78" s="999"/>
      <c r="E78" s="999"/>
    </row>
    <row r="80" spans="1:10" ht="16.5" customHeight="1">
      <c r="A80" s="1001" t="s">
        <v>269</v>
      </c>
      <c r="B80" s="1001"/>
      <c r="C80" s="1001"/>
      <c r="D80" s="1001"/>
      <c r="E80" s="1001"/>
    </row>
    <row r="81" spans="1:8">
      <c r="A81" s="337"/>
    </row>
    <row r="84" spans="1:8">
      <c r="F84" s="339"/>
      <c r="G84" s="339"/>
      <c r="H84" s="339"/>
    </row>
    <row r="85" spans="1:8">
      <c r="A85" s="999"/>
      <c r="B85" s="999"/>
      <c r="C85" s="999"/>
      <c r="D85" s="999"/>
      <c r="E85" s="999"/>
    </row>
    <row r="86" spans="1:8">
      <c r="D86" s="339"/>
      <c r="E86" s="339"/>
    </row>
    <row r="87" spans="1:8">
      <c r="A87" s="999"/>
      <c r="B87" s="999"/>
      <c r="C87" s="999"/>
      <c r="D87" s="999"/>
      <c r="E87" s="999"/>
    </row>
  </sheetData>
  <mergeCells count="48">
    <mergeCell ref="A62:A63"/>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30:A31"/>
    <mergeCell ref="A28:A29"/>
    <mergeCell ref="A26:A27"/>
    <mergeCell ref="A8:B8"/>
    <mergeCell ref="A10:A11"/>
    <mergeCell ref="A2:C3"/>
    <mergeCell ref="B4:D4"/>
    <mergeCell ref="B5:E6"/>
    <mergeCell ref="A9:B9"/>
    <mergeCell ref="A24:A25"/>
    <mergeCell ref="A22:A23"/>
    <mergeCell ref="A16:A17"/>
    <mergeCell ref="A20:A21"/>
    <mergeCell ref="A18:A19"/>
    <mergeCell ref="A14:A15"/>
    <mergeCell ref="A12:A13"/>
    <mergeCell ref="A87:E87"/>
    <mergeCell ref="A76:E76"/>
    <mergeCell ref="A75:E75"/>
    <mergeCell ref="F76:J76"/>
    <mergeCell ref="F74:J74"/>
    <mergeCell ref="F75:J75"/>
    <mergeCell ref="A78:E78"/>
    <mergeCell ref="A80:E80"/>
    <mergeCell ref="A74:E74"/>
    <mergeCell ref="A64:A65"/>
    <mergeCell ref="F71:J71"/>
    <mergeCell ref="F72:J72"/>
    <mergeCell ref="F73:J73"/>
    <mergeCell ref="A85:E85"/>
    <mergeCell ref="A69:E69"/>
    <mergeCell ref="A66:A67"/>
  </mergeCells>
  <pageMargins left="0.7" right="0.7" top="0.75" bottom="0.75" header="0.3" footer="0.3"/>
  <pageSetup paperSize="9" scale="46"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T127"/>
  <sheetViews>
    <sheetView showGridLines="0" showRowColHeaders="0" rightToLeft="1" zoomScale="90" zoomScaleNormal="90" workbookViewId="0">
      <pane xSplit="3" ySplit="10" topLeftCell="G121" activePane="bottomRight" state="frozen"/>
      <selection activeCell="D34" sqref="D34"/>
      <selection pane="topRight" activeCell="D34" sqref="D34"/>
      <selection pane="bottomLeft" activeCell="D34" sqref="D34"/>
      <selection pane="bottomRight" activeCell="T125" sqref="T125"/>
    </sheetView>
  </sheetViews>
  <sheetFormatPr defaultColWidth="9.08984375" defaultRowHeight="14.5"/>
  <cols>
    <col min="1" max="1" width="16.453125" style="298" customWidth="1"/>
    <col min="2" max="2" width="9.08984375" style="298"/>
    <col min="3" max="3" width="11.453125" style="298" customWidth="1"/>
    <col min="4" max="4" width="13.453125" style="298" customWidth="1"/>
    <col min="5" max="5" width="12.54296875" style="298" customWidth="1"/>
    <col min="6" max="6" width="12.36328125" style="298" customWidth="1"/>
    <col min="7" max="7" width="10.6328125" style="298" customWidth="1"/>
    <col min="8" max="8" width="13.6328125" style="298" customWidth="1"/>
    <col min="9" max="9" width="10.54296875" style="298" customWidth="1"/>
    <col min="10" max="10" width="11.36328125" style="298" customWidth="1"/>
    <col min="11" max="11" width="10.6328125" style="298" customWidth="1"/>
    <col min="12" max="12" width="11.90625" style="298" customWidth="1"/>
    <col min="13" max="13" width="12.90625" style="298" customWidth="1"/>
    <col min="14" max="15" width="9.453125" style="298" bestFit="1" customWidth="1"/>
    <col min="16" max="16" width="11.08984375" style="298" customWidth="1"/>
    <col min="17" max="17" width="11" style="298" customWidth="1"/>
    <col min="18" max="18" width="11.54296875" style="298" customWidth="1"/>
    <col min="19" max="19" width="9.453125" style="298" bestFit="1" customWidth="1"/>
    <col min="20" max="20" width="12.36328125" style="298" bestFit="1" customWidth="1"/>
    <col min="21" max="21" width="9.08984375" style="298"/>
    <col min="22" max="22" width="13.08984375" style="298" bestFit="1" customWidth="1"/>
    <col min="23" max="16384" width="9.08984375" style="298"/>
  </cols>
  <sheetData>
    <row r="1" spans="1:20">
      <c r="B1" s="305"/>
      <c r="C1" s="305"/>
      <c r="D1" s="305"/>
    </row>
    <row r="2" spans="1:20" ht="15.5">
      <c r="A2" s="1008"/>
      <c r="B2" s="1008"/>
      <c r="C2" s="1008"/>
      <c r="D2" s="29"/>
      <c r="E2" s="304"/>
      <c r="F2" s="304"/>
      <c r="G2" s="304"/>
      <c r="H2" s="305"/>
    </row>
    <row r="3" spans="1:20" ht="15.5">
      <c r="A3" s="1008"/>
      <c r="B3" s="1008"/>
      <c r="C3" s="1008"/>
      <c r="D3" s="29"/>
      <c r="E3" s="304"/>
      <c r="F3" s="304"/>
      <c r="G3" s="304"/>
      <c r="H3" s="305"/>
    </row>
    <row r="4" spans="1:20" ht="66" customHeight="1">
      <c r="B4" s="941"/>
      <c r="C4" s="941"/>
      <c r="D4" s="941"/>
    </row>
    <row r="5" spans="1:20" ht="39" customHeight="1">
      <c r="A5" s="944" t="s">
        <v>1624</v>
      </c>
      <c r="B5" s="944"/>
      <c r="C5" s="944"/>
      <c r="D5" s="944"/>
      <c r="E5" s="944"/>
      <c r="F5" s="944"/>
      <c r="G5" s="944"/>
      <c r="H5" s="944"/>
      <c r="I5" s="944"/>
      <c r="J5" s="944"/>
      <c r="K5" s="944"/>
      <c r="L5" s="944"/>
      <c r="M5" s="944"/>
      <c r="N5" s="944"/>
      <c r="O5" s="944"/>
      <c r="P5" s="944"/>
      <c r="Q5" s="944"/>
      <c r="R5" s="944"/>
      <c r="S5" s="944"/>
      <c r="T5" s="944"/>
    </row>
    <row r="6" spans="1:20" ht="15" thickBot="1"/>
    <row r="7" spans="1:20" ht="29.25" customHeight="1" thickBot="1">
      <c r="A7" s="988" t="s">
        <v>76</v>
      </c>
      <c r="B7" s="988"/>
      <c r="C7" s="988"/>
      <c r="D7" s="1012" t="s">
        <v>107</v>
      </c>
      <c r="E7" s="1013"/>
      <c r="F7" s="1013"/>
      <c r="G7" s="1013"/>
      <c r="H7" s="1013"/>
      <c r="I7" s="1013"/>
      <c r="J7" s="1013"/>
      <c r="K7" s="1014"/>
      <c r="L7" s="1009" t="s">
        <v>106</v>
      </c>
      <c r="M7" s="1010"/>
      <c r="N7" s="1011"/>
      <c r="O7" s="1009" t="s">
        <v>105</v>
      </c>
      <c r="P7" s="1010"/>
      <c r="Q7" s="1010"/>
      <c r="R7" s="1010"/>
      <c r="S7" s="1011"/>
      <c r="T7" s="989" t="s">
        <v>104</v>
      </c>
    </row>
    <row r="8" spans="1:20" ht="30.75" customHeight="1" thickBot="1">
      <c r="A8" s="992"/>
      <c r="B8" s="992"/>
      <c r="C8" s="992"/>
      <c r="D8" s="1009" t="s">
        <v>113</v>
      </c>
      <c r="E8" s="1010"/>
      <c r="F8" s="1010"/>
      <c r="G8" s="1011"/>
      <c r="H8" s="1009" t="s">
        <v>374</v>
      </c>
      <c r="I8" s="1010"/>
      <c r="J8" s="1010"/>
      <c r="K8" s="1011"/>
      <c r="L8" s="965" t="s">
        <v>14</v>
      </c>
      <c r="M8" s="965" t="s">
        <v>15</v>
      </c>
      <c r="N8" s="965" t="s">
        <v>16</v>
      </c>
      <c r="O8" s="965" t="s">
        <v>17</v>
      </c>
      <c r="P8" s="965" t="s">
        <v>18</v>
      </c>
      <c r="Q8" s="965" t="s">
        <v>24</v>
      </c>
      <c r="R8" s="965" t="s">
        <v>19</v>
      </c>
      <c r="S8" s="965" t="s">
        <v>16</v>
      </c>
      <c r="T8" s="995"/>
    </row>
    <row r="9" spans="1:20" ht="50.25" customHeight="1">
      <c r="A9" s="992"/>
      <c r="B9" s="992"/>
      <c r="C9" s="992"/>
      <c r="D9" s="540" t="s">
        <v>25</v>
      </c>
      <c r="E9" s="540" t="s">
        <v>8</v>
      </c>
      <c r="F9" s="540" t="s">
        <v>26</v>
      </c>
      <c r="G9" s="540" t="s">
        <v>9</v>
      </c>
      <c r="H9" s="540" t="s">
        <v>10</v>
      </c>
      <c r="I9" s="540" t="s">
        <v>11</v>
      </c>
      <c r="J9" s="540" t="s">
        <v>12</v>
      </c>
      <c r="K9" s="545" t="s">
        <v>13</v>
      </c>
      <c r="L9" s="966"/>
      <c r="M9" s="966"/>
      <c r="N9" s="966"/>
      <c r="O9" s="966"/>
      <c r="P9" s="966"/>
      <c r="Q9" s="966"/>
      <c r="R9" s="966"/>
      <c r="S9" s="966"/>
      <c r="T9" s="995"/>
    </row>
    <row r="10" spans="1:20" ht="76.5" customHeight="1" thickBot="1">
      <c r="A10" s="955"/>
      <c r="B10" s="955"/>
      <c r="C10" s="955"/>
      <c r="D10" s="541" t="s">
        <v>114</v>
      </c>
      <c r="E10" s="541" t="s">
        <v>87</v>
      </c>
      <c r="F10" s="541" t="s">
        <v>115</v>
      </c>
      <c r="G10" s="541" t="s">
        <v>116</v>
      </c>
      <c r="H10" s="541" t="s">
        <v>90</v>
      </c>
      <c r="I10" s="541" t="s">
        <v>91</v>
      </c>
      <c r="J10" s="541" t="s">
        <v>117</v>
      </c>
      <c r="K10" s="546" t="s">
        <v>118</v>
      </c>
      <c r="L10" s="541" t="s">
        <v>94</v>
      </c>
      <c r="M10" s="541" t="s">
        <v>95</v>
      </c>
      <c r="N10" s="541" t="s">
        <v>119</v>
      </c>
      <c r="O10" s="541" t="s">
        <v>120</v>
      </c>
      <c r="P10" s="541" t="s">
        <v>98</v>
      </c>
      <c r="Q10" s="541" t="s">
        <v>121</v>
      </c>
      <c r="R10" s="541" t="s">
        <v>122</v>
      </c>
      <c r="S10" s="541" t="s">
        <v>123</v>
      </c>
      <c r="T10" s="996"/>
    </row>
    <row r="11" spans="1:20" ht="36.75" customHeight="1" thickTop="1" thickBot="1">
      <c r="A11" s="997" t="s">
        <v>352</v>
      </c>
      <c r="B11" s="990" t="s">
        <v>381</v>
      </c>
      <c r="C11" s="427" t="s">
        <v>367</v>
      </c>
      <c r="D11" s="323">
        <v>414831.97</v>
      </c>
      <c r="E11" s="323">
        <v>462241.35</v>
      </c>
      <c r="F11" s="323">
        <v>37792</v>
      </c>
      <c r="G11" s="323">
        <v>11919.92</v>
      </c>
      <c r="H11" s="323">
        <v>22147.61</v>
      </c>
      <c r="I11" s="323">
        <v>20934.8</v>
      </c>
      <c r="J11" s="323">
        <v>11880.4</v>
      </c>
      <c r="K11" s="323">
        <v>17831.45</v>
      </c>
      <c r="L11" s="327">
        <v>1701.32</v>
      </c>
      <c r="M11" s="323">
        <v>14729.67</v>
      </c>
      <c r="N11" s="323">
        <v>300.91000000000003</v>
      </c>
      <c r="O11" s="323">
        <v>11087.74</v>
      </c>
      <c r="P11" s="323">
        <v>16322.98</v>
      </c>
      <c r="Q11" s="323">
        <v>3.73</v>
      </c>
      <c r="R11" s="323">
        <v>0</v>
      </c>
      <c r="S11" s="323">
        <v>23.66</v>
      </c>
      <c r="T11" s="324">
        <v>1043749.5</v>
      </c>
    </row>
    <row r="12" spans="1:20" ht="15.5" thickTop="1" thickBot="1">
      <c r="A12" s="1007"/>
      <c r="B12" s="1006"/>
      <c r="C12" s="427" t="s">
        <v>1466</v>
      </c>
      <c r="D12" s="323">
        <f t="shared" ref="D12:S12" si="0">(D11/$T11)*100</f>
        <v>39.74439939851468</v>
      </c>
      <c r="E12" s="323">
        <f t="shared" si="0"/>
        <v>44.286617622331789</v>
      </c>
      <c r="F12" s="323">
        <f t="shared" si="0"/>
        <v>3.620792153672888</v>
      </c>
      <c r="G12" s="323">
        <f t="shared" si="0"/>
        <v>1.1420288105527236</v>
      </c>
      <c r="H12" s="323">
        <f t="shared" si="0"/>
        <v>2.1219277230791489</v>
      </c>
      <c r="I12" s="323">
        <f t="shared" si="0"/>
        <v>2.0057303021462527</v>
      </c>
      <c r="J12" s="323">
        <f t="shared" si="0"/>
        <v>1.1382424614335145</v>
      </c>
      <c r="K12" s="323">
        <f t="shared" si="0"/>
        <v>1.7084032136063299</v>
      </c>
      <c r="L12" s="323">
        <f t="shared" si="0"/>
        <v>0.16300079664708819</v>
      </c>
      <c r="M12" s="323">
        <f t="shared" si="0"/>
        <v>1.4112265443001411</v>
      </c>
      <c r="N12" s="323">
        <f t="shared" si="0"/>
        <v>2.882971440944403E-2</v>
      </c>
      <c r="O12" s="323">
        <f t="shared" si="0"/>
        <v>1.0622989519994979</v>
      </c>
      <c r="P12" s="323">
        <f t="shared" si="0"/>
        <v>1.5638790725169209</v>
      </c>
      <c r="Q12" s="323">
        <f t="shared" si="0"/>
        <v>3.5736544065410333E-4</v>
      </c>
      <c r="R12" s="323">
        <f t="shared" si="0"/>
        <v>0</v>
      </c>
      <c r="S12" s="323">
        <f t="shared" si="0"/>
        <v>2.2668274332107463E-3</v>
      </c>
      <c r="T12" s="325">
        <v>100</v>
      </c>
    </row>
    <row r="13" spans="1:20" ht="16.5" customHeight="1" thickTop="1" thickBot="1">
      <c r="A13" s="1007"/>
      <c r="B13" s="990" t="s">
        <v>382</v>
      </c>
      <c r="C13" s="427" t="s">
        <v>20</v>
      </c>
      <c r="D13" s="323">
        <v>410379.25</v>
      </c>
      <c r="E13" s="323">
        <v>440100.99</v>
      </c>
      <c r="F13" s="323">
        <v>39538.9</v>
      </c>
      <c r="G13" s="323">
        <v>12159.43</v>
      </c>
      <c r="H13" s="323">
        <v>50896.42</v>
      </c>
      <c r="I13" s="323">
        <v>26467.26</v>
      </c>
      <c r="J13" s="323">
        <v>2105.63</v>
      </c>
      <c r="K13" s="323">
        <v>17391.830000000002</v>
      </c>
      <c r="L13" s="323">
        <v>1627.5</v>
      </c>
      <c r="M13" s="323">
        <v>15935.77</v>
      </c>
      <c r="N13" s="323">
        <v>379.05</v>
      </c>
      <c r="O13" s="323">
        <v>11635.42</v>
      </c>
      <c r="P13" s="323">
        <v>15085.25</v>
      </c>
      <c r="Q13" s="323">
        <v>22.82</v>
      </c>
      <c r="R13" s="323">
        <v>0</v>
      </c>
      <c r="S13" s="323">
        <v>24</v>
      </c>
      <c r="T13" s="324">
        <v>1043749.5</v>
      </c>
    </row>
    <row r="14" spans="1:20" ht="15.5" thickTop="1" thickBot="1">
      <c r="A14" s="998"/>
      <c r="B14" s="1006"/>
      <c r="C14" s="427" t="s">
        <v>1468</v>
      </c>
      <c r="D14" s="323">
        <f t="shared" ref="D14:S14" si="1">(D13/$T13)*100</f>
        <v>39.317791289959899</v>
      </c>
      <c r="E14" s="323">
        <f t="shared" si="1"/>
        <v>42.165384510363836</v>
      </c>
      <c r="F14" s="323">
        <f t="shared" si="1"/>
        <v>3.7881598985197122</v>
      </c>
      <c r="G14" s="323">
        <f t="shared" si="1"/>
        <v>1.1649758874135987</v>
      </c>
      <c r="H14" s="323">
        <f t="shared" si="1"/>
        <v>4.8763060485298437</v>
      </c>
      <c r="I14" s="323">
        <f t="shared" si="1"/>
        <v>2.5357866039696306</v>
      </c>
      <c r="J14" s="323">
        <f t="shared" si="1"/>
        <v>0.20173710262855216</v>
      </c>
      <c r="K14" s="323">
        <f t="shared" si="1"/>
        <v>1.6662839119922934</v>
      </c>
      <c r="L14" s="323">
        <f t="shared" si="1"/>
        <v>0.15592821840872739</v>
      </c>
      <c r="M14" s="323">
        <f t="shared" si="1"/>
        <v>1.5267810906735764</v>
      </c>
      <c r="N14" s="323">
        <f t="shared" si="1"/>
        <v>3.6316185061645537E-2</v>
      </c>
      <c r="O14" s="323">
        <f t="shared" si="1"/>
        <v>1.1147713124652994</v>
      </c>
      <c r="P14" s="323">
        <f t="shared" si="1"/>
        <v>1.4452941055301105</v>
      </c>
      <c r="Q14" s="323">
        <f t="shared" si="1"/>
        <v>2.1863483527417259E-3</v>
      </c>
      <c r="R14" s="323">
        <f t="shared" si="1"/>
        <v>0</v>
      </c>
      <c r="S14" s="323">
        <f t="shared" si="1"/>
        <v>2.2994022991148738E-3</v>
      </c>
      <c r="T14" s="325">
        <v>100</v>
      </c>
    </row>
    <row r="15" spans="1:20" ht="40" thickTop="1" thickBot="1">
      <c r="A15" s="997" t="s">
        <v>336</v>
      </c>
      <c r="B15" s="990" t="s">
        <v>381</v>
      </c>
      <c r="C15" s="427" t="s">
        <v>367</v>
      </c>
      <c r="D15" s="323">
        <v>101025.67</v>
      </c>
      <c r="E15" s="323">
        <v>130268.59</v>
      </c>
      <c r="F15" s="323">
        <v>9637.9</v>
      </c>
      <c r="G15" s="323">
        <v>4321.8</v>
      </c>
      <c r="H15" s="323">
        <v>6093.58</v>
      </c>
      <c r="I15" s="323">
        <v>7902.26</v>
      </c>
      <c r="J15" s="323">
        <v>81.19</v>
      </c>
      <c r="K15" s="323">
        <v>6362.69</v>
      </c>
      <c r="L15" s="323">
        <v>820.92</v>
      </c>
      <c r="M15" s="323">
        <v>4085.25</v>
      </c>
      <c r="N15" s="323">
        <v>144.61000000000001</v>
      </c>
      <c r="O15" s="323">
        <v>4721.12</v>
      </c>
      <c r="P15" s="323">
        <v>4500.16</v>
      </c>
      <c r="Q15" s="323">
        <v>115.59</v>
      </c>
      <c r="R15" s="323">
        <v>0</v>
      </c>
      <c r="S15" s="323">
        <v>18.989999999999998</v>
      </c>
      <c r="T15" s="324">
        <v>280100.34000000003</v>
      </c>
    </row>
    <row r="16" spans="1:20" ht="15.5" thickTop="1" thickBot="1">
      <c r="A16" s="1007"/>
      <c r="B16" s="1006"/>
      <c r="C16" s="427" t="s">
        <v>1466</v>
      </c>
      <c r="D16" s="323">
        <f t="shared" ref="D16:S16" si="2">(D15/$T15)*100</f>
        <v>36.067671320927346</v>
      </c>
      <c r="E16" s="323">
        <f t="shared" si="2"/>
        <v>46.50783001548659</v>
      </c>
      <c r="F16" s="323">
        <f t="shared" si="2"/>
        <v>3.4408740810525251</v>
      </c>
      <c r="G16" s="323">
        <f t="shared" si="2"/>
        <v>1.5429470738950191</v>
      </c>
      <c r="H16" s="323">
        <f t="shared" si="2"/>
        <v>2.175498965834886</v>
      </c>
      <c r="I16" s="323">
        <f t="shared" si="2"/>
        <v>2.821224708259904</v>
      </c>
      <c r="J16" s="323">
        <f t="shared" si="2"/>
        <v>2.898604121651548E-2</v>
      </c>
      <c r="K16" s="323">
        <f t="shared" si="2"/>
        <v>2.2715752504977318</v>
      </c>
      <c r="L16" s="323">
        <f t="shared" si="2"/>
        <v>0.29308068672819171</v>
      </c>
      <c r="M16" s="323">
        <f t="shared" si="2"/>
        <v>1.458495194971916</v>
      </c>
      <c r="N16" s="323">
        <f t="shared" si="2"/>
        <v>5.1627927334897204E-2</v>
      </c>
      <c r="O16" s="323">
        <f t="shared" si="2"/>
        <v>1.6855102710692886</v>
      </c>
      <c r="P16" s="323">
        <f t="shared" si="2"/>
        <v>1.6066242547224325</v>
      </c>
      <c r="Q16" s="323">
        <f t="shared" si="2"/>
        <v>4.1267354405924675E-2</v>
      </c>
      <c r="R16" s="323">
        <f t="shared" si="2"/>
        <v>0</v>
      </c>
      <c r="S16" s="323">
        <f t="shared" si="2"/>
        <v>6.7797132984558301E-3</v>
      </c>
      <c r="T16" s="325">
        <v>100</v>
      </c>
    </row>
    <row r="17" spans="1:20" ht="16.5" customHeight="1" thickTop="1" thickBot="1">
      <c r="A17" s="1007"/>
      <c r="B17" s="990" t="s">
        <v>382</v>
      </c>
      <c r="C17" s="427" t="s">
        <v>20</v>
      </c>
      <c r="D17" s="323">
        <v>99314.63</v>
      </c>
      <c r="E17" s="323">
        <v>118367.99</v>
      </c>
      <c r="F17" s="323">
        <v>9531.93</v>
      </c>
      <c r="G17" s="323">
        <v>3071.66</v>
      </c>
      <c r="H17" s="323">
        <v>20090.54</v>
      </c>
      <c r="I17" s="323">
        <v>10972.07</v>
      </c>
      <c r="J17" s="323">
        <v>596.79</v>
      </c>
      <c r="K17" s="323">
        <v>4364.32</v>
      </c>
      <c r="L17" s="323">
        <v>797.55</v>
      </c>
      <c r="M17" s="323">
        <v>4787.01</v>
      </c>
      <c r="N17" s="323">
        <v>123.89</v>
      </c>
      <c r="O17" s="323">
        <v>3802.44</v>
      </c>
      <c r="P17" s="323">
        <v>4135.29</v>
      </c>
      <c r="Q17" s="323">
        <v>133.47999999999999</v>
      </c>
      <c r="R17" s="323">
        <v>0</v>
      </c>
      <c r="S17" s="323">
        <v>10.75</v>
      </c>
      <c r="T17" s="324">
        <v>280100.34000000003</v>
      </c>
    </row>
    <row r="18" spans="1:20" ht="15.5" thickTop="1" thickBot="1">
      <c r="A18" s="998"/>
      <c r="B18" s="1006"/>
      <c r="C18" s="427" t="s">
        <v>1468</v>
      </c>
      <c r="D18" s="323">
        <f t="shared" ref="D18:S18" si="3">(D17/$T17)*100</f>
        <v>35.45680451512483</v>
      </c>
      <c r="E18" s="323">
        <f t="shared" si="3"/>
        <v>42.259138278803945</v>
      </c>
      <c r="F18" s="323">
        <f t="shared" si="3"/>
        <v>3.4030412101606156</v>
      </c>
      <c r="G18" s="323">
        <f t="shared" si="3"/>
        <v>1.0966284439354839</v>
      </c>
      <c r="H18" s="323">
        <f t="shared" si="3"/>
        <v>7.1726224966381684</v>
      </c>
      <c r="I18" s="323">
        <f t="shared" si="3"/>
        <v>3.9171926745965391</v>
      </c>
      <c r="J18" s="323">
        <f t="shared" si="3"/>
        <v>0.21306293309033467</v>
      </c>
      <c r="K18" s="323">
        <f t="shared" si="3"/>
        <v>1.5581273482209981</v>
      </c>
      <c r="L18" s="323">
        <f t="shared" si="3"/>
        <v>0.28473724808759598</v>
      </c>
      <c r="M18" s="323">
        <f t="shared" si="3"/>
        <v>1.7090339840358637</v>
      </c>
      <c r="N18" s="323">
        <f t="shared" si="3"/>
        <v>4.4230578227787941E-2</v>
      </c>
      <c r="O18" s="323">
        <f t="shared" si="3"/>
        <v>1.3575278059284039</v>
      </c>
      <c r="P18" s="323">
        <f t="shared" si="3"/>
        <v>1.4763602214834868</v>
      </c>
      <c r="Q18" s="323">
        <f t="shared" si="3"/>
        <v>4.7654351294254042E-2</v>
      </c>
      <c r="R18" s="323">
        <f t="shared" si="3"/>
        <v>0</v>
      </c>
      <c r="S18" s="323">
        <f t="shared" si="3"/>
        <v>3.8379103716903733E-3</v>
      </c>
      <c r="T18" s="325">
        <v>100</v>
      </c>
    </row>
    <row r="19" spans="1:20" ht="40" thickTop="1" thickBot="1">
      <c r="A19" s="997" t="s">
        <v>337</v>
      </c>
      <c r="B19" s="990" t="s">
        <v>381</v>
      </c>
      <c r="C19" s="427" t="s">
        <v>367</v>
      </c>
      <c r="D19" s="323">
        <v>113270.65</v>
      </c>
      <c r="E19" s="323">
        <v>169643.53</v>
      </c>
      <c r="F19" s="323">
        <v>8313.1200000000008</v>
      </c>
      <c r="G19" s="323">
        <v>3727.44</v>
      </c>
      <c r="H19" s="323">
        <v>9337.39</v>
      </c>
      <c r="I19" s="323">
        <v>8083.26</v>
      </c>
      <c r="J19" s="323">
        <v>139.44</v>
      </c>
      <c r="K19" s="323">
        <v>5027.1000000000004</v>
      </c>
      <c r="L19" s="323">
        <v>1158.06</v>
      </c>
      <c r="M19" s="323">
        <v>5649.75</v>
      </c>
      <c r="N19" s="323">
        <v>86.69</v>
      </c>
      <c r="O19" s="323">
        <v>5412.68</v>
      </c>
      <c r="P19" s="323">
        <v>6685.96</v>
      </c>
      <c r="Q19" s="323">
        <v>227.81</v>
      </c>
      <c r="R19" s="323">
        <v>0</v>
      </c>
      <c r="S19" s="323">
        <v>9.34</v>
      </c>
      <c r="T19" s="324">
        <v>336772.22</v>
      </c>
    </row>
    <row r="20" spans="1:20" ht="15.5" thickTop="1" thickBot="1">
      <c r="A20" s="1007"/>
      <c r="B20" s="1006"/>
      <c r="C20" s="427" t="s">
        <v>1466</v>
      </c>
      <c r="D20" s="323">
        <f t="shared" ref="D20:S20" si="4">(D19/$T19)*100</f>
        <v>33.634202369779786</v>
      </c>
      <c r="E20" s="323">
        <f t="shared" si="4"/>
        <v>50.373374027109485</v>
      </c>
      <c r="F20" s="323">
        <f t="shared" si="4"/>
        <v>2.4684696380241822</v>
      </c>
      <c r="G20" s="323">
        <f t="shared" si="4"/>
        <v>1.1068133826477731</v>
      </c>
      <c r="H20" s="323">
        <f t="shared" si="4"/>
        <v>2.7726128954460671</v>
      </c>
      <c r="I20" s="323">
        <f t="shared" si="4"/>
        <v>2.4002157897703085</v>
      </c>
      <c r="J20" s="323">
        <f t="shared" si="4"/>
        <v>4.1404840339859389E-2</v>
      </c>
      <c r="K20" s="323">
        <f t="shared" si="4"/>
        <v>1.4927300119944575</v>
      </c>
      <c r="L20" s="323">
        <f t="shared" si="4"/>
        <v>0.34387040593787693</v>
      </c>
      <c r="M20" s="323">
        <f t="shared" si="4"/>
        <v>1.6776175897168715</v>
      </c>
      <c r="N20" s="323">
        <f t="shared" si="4"/>
        <v>2.5741434373654695E-2</v>
      </c>
      <c r="O20" s="323">
        <f t="shared" si="4"/>
        <v>1.6072228285337788</v>
      </c>
      <c r="P20" s="323">
        <f t="shared" si="4"/>
        <v>1.9853062702143307</v>
      </c>
      <c r="Q20" s="323">
        <f t="shared" si="4"/>
        <v>6.7645128211584679E-2</v>
      </c>
      <c r="R20" s="323">
        <f t="shared" si="4"/>
        <v>0</v>
      </c>
      <c r="S20" s="323">
        <f t="shared" si="4"/>
        <v>2.7733878999877132E-3</v>
      </c>
      <c r="T20" s="325">
        <v>100</v>
      </c>
    </row>
    <row r="21" spans="1:20" ht="16.5" customHeight="1" thickTop="1" thickBot="1">
      <c r="A21" s="1007"/>
      <c r="B21" s="990" t="s">
        <v>382</v>
      </c>
      <c r="C21" s="427" t="s">
        <v>20</v>
      </c>
      <c r="D21" s="323">
        <v>113075.44</v>
      </c>
      <c r="E21" s="323">
        <v>147674.65</v>
      </c>
      <c r="F21" s="323">
        <v>5729.09</v>
      </c>
      <c r="G21" s="323">
        <v>3205.34</v>
      </c>
      <c r="H21" s="323">
        <v>27820.09</v>
      </c>
      <c r="I21" s="323">
        <v>17267.580000000002</v>
      </c>
      <c r="J21" s="323">
        <v>1446.9</v>
      </c>
      <c r="K21" s="323">
        <v>4875.16</v>
      </c>
      <c r="L21" s="323">
        <v>1343.68</v>
      </c>
      <c r="M21" s="323">
        <v>4263.72</v>
      </c>
      <c r="N21" s="323">
        <v>92.05</v>
      </c>
      <c r="O21" s="323">
        <v>3750.01</v>
      </c>
      <c r="P21" s="323">
        <v>5227.01</v>
      </c>
      <c r="Q21" s="323">
        <v>985.47</v>
      </c>
      <c r="R21" s="323">
        <v>0</v>
      </c>
      <c r="S21" s="323">
        <v>16.010000000000002</v>
      </c>
      <c r="T21" s="324">
        <v>336772.22</v>
      </c>
    </row>
    <row r="22" spans="1:20" ht="15.5" thickTop="1" thickBot="1">
      <c r="A22" s="998"/>
      <c r="B22" s="1006"/>
      <c r="C22" s="427" t="s">
        <v>1468</v>
      </c>
      <c r="D22" s="323">
        <f t="shared" ref="D22:S22" si="5">(D21/$T21)*100</f>
        <v>33.576237374923622</v>
      </c>
      <c r="E22" s="323">
        <f t="shared" si="5"/>
        <v>43.850009362411193</v>
      </c>
      <c r="F22" s="323">
        <f t="shared" si="5"/>
        <v>1.7011765400364678</v>
      </c>
      <c r="G22" s="323">
        <f t="shared" si="5"/>
        <v>0.95178278065809596</v>
      </c>
      <c r="H22" s="323">
        <f t="shared" si="5"/>
        <v>8.2608031030587981</v>
      </c>
      <c r="I22" s="323">
        <f t="shared" si="5"/>
        <v>5.1273765989368139</v>
      </c>
      <c r="J22" s="323">
        <f t="shared" si="5"/>
        <v>0.42963757521329998</v>
      </c>
      <c r="K22" s="323">
        <f t="shared" si="5"/>
        <v>1.4476134640796678</v>
      </c>
      <c r="L22" s="323">
        <f t="shared" si="5"/>
        <v>0.39898777874255786</v>
      </c>
      <c r="M22" s="323">
        <f t="shared" si="5"/>
        <v>1.2660545457104508</v>
      </c>
      <c r="N22" s="323">
        <f t="shared" si="5"/>
        <v>2.7333014581784686E-2</v>
      </c>
      <c r="O22" s="323">
        <f t="shared" si="5"/>
        <v>1.1135152418450669</v>
      </c>
      <c r="P22" s="323">
        <f t="shared" si="5"/>
        <v>1.5520906088987982</v>
      </c>
      <c r="Q22" s="323">
        <f t="shared" si="5"/>
        <v>0.29262211710930319</v>
      </c>
      <c r="R22" s="323">
        <f t="shared" si="5"/>
        <v>0</v>
      </c>
      <c r="S22" s="323">
        <f t="shared" si="5"/>
        <v>4.753955061970374E-3</v>
      </c>
      <c r="T22" s="325">
        <v>100</v>
      </c>
    </row>
    <row r="23" spans="1:20" ht="40" thickTop="1" thickBot="1">
      <c r="A23" s="997" t="s">
        <v>338</v>
      </c>
      <c r="B23" s="990" t="s">
        <v>381</v>
      </c>
      <c r="C23" s="427" t="s">
        <v>367</v>
      </c>
      <c r="D23" s="323">
        <v>119684.70514060001</v>
      </c>
      <c r="E23" s="323">
        <v>198305.95043039997</v>
      </c>
      <c r="F23" s="323">
        <v>8353.2044012499991</v>
      </c>
      <c r="G23" s="323">
        <v>3820.3106408499998</v>
      </c>
      <c r="H23" s="323">
        <v>6695.6828901499994</v>
      </c>
      <c r="I23" s="323">
        <v>7705.1103236999998</v>
      </c>
      <c r="J23" s="323">
        <v>102.21959649999999</v>
      </c>
      <c r="K23" s="323">
        <v>6950.2998193500007</v>
      </c>
      <c r="L23" s="323">
        <v>1144.9254754999999</v>
      </c>
      <c r="M23" s="323">
        <v>4933.9911557000005</v>
      </c>
      <c r="N23" s="323">
        <v>88.777290949999994</v>
      </c>
      <c r="O23" s="323">
        <v>3441.6809302500001</v>
      </c>
      <c r="P23" s="323">
        <v>6711.9377438000001</v>
      </c>
      <c r="Q23" s="323">
        <v>388.68250795000006</v>
      </c>
      <c r="R23" s="323">
        <v>0</v>
      </c>
      <c r="S23" s="323">
        <v>7.9387012000000006</v>
      </c>
      <c r="T23" s="324">
        <v>368335.41704814992</v>
      </c>
    </row>
    <row r="24" spans="1:20" ht="15.5" thickTop="1" thickBot="1">
      <c r="A24" s="1007"/>
      <c r="B24" s="1006"/>
      <c r="C24" s="427" t="s">
        <v>1466</v>
      </c>
      <c r="D24" s="323">
        <f t="shared" ref="D24:S24" si="6">(D23/$T23)*100</f>
        <v>32.493401286185431</v>
      </c>
      <c r="E24" s="323">
        <f t="shared" si="6"/>
        <v>53.838415002181783</v>
      </c>
      <c r="F24" s="323">
        <f t="shared" si="6"/>
        <v>2.2678254695659752</v>
      </c>
      <c r="G24" s="323">
        <f t="shared" si="6"/>
        <v>1.0371825417892402</v>
      </c>
      <c r="H24" s="323">
        <f t="shared" si="6"/>
        <v>1.8178221751818995</v>
      </c>
      <c r="I24" s="323">
        <f t="shared" si="6"/>
        <v>2.0918733217264212</v>
      </c>
      <c r="J24" s="323">
        <f t="shared" si="6"/>
        <v>2.7751769655818229E-2</v>
      </c>
      <c r="K24" s="323">
        <f t="shared" si="6"/>
        <v>1.8869485522326073</v>
      </c>
      <c r="L24" s="323">
        <f t="shared" si="6"/>
        <v>0.3108377371569272</v>
      </c>
      <c r="M24" s="323">
        <f t="shared" si="6"/>
        <v>1.3395375321876837</v>
      </c>
      <c r="N24" s="323">
        <f t="shared" si="6"/>
        <v>2.4102295581962665E-2</v>
      </c>
      <c r="O24" s="323">
        <f t="shared" si="6"/>
        <v>0.93438772677135551</v>
      </c>
      <c r="P24" s="323">
        <f t="shared" si="6"/>
        <v>1.8222352326555107</v>
      </c>
      <c r="Q24" s="323">
        <f t="shared" si="6"/>
        <v>0.10552406582698788</v>
      </c>
      <c r="R24" s="323">
        <f t="shared" si="6"/>
        <v>0</v>
      </c>
      <c r="S24" s="323">
        <f t="shared" si="6"/>
        <v>2.1552913004187781E-3</v>
      </c>
      <c r="T24" s="325">
        <v>100</v>
      </c>
    </row>
    <row r="25" spans="1:20" ht="16.5" customHeight="1" thickTop="1" thickBot="1">
      <c r="A25" s="1007"/>
      <c r="B25" s="990" t="s">
        <v>382</v>
      </c>
      <c r="C25" s="427" t="s">
        <v>20</v>
      </c>
      <c r="D25" s="323">
        <v>118150.47507775</v>
      </c>
      <c r="E25" s="323">
        <v>175465.43759555</v>
      </c>
      <c r="F25" s="323">
        <v>6864.2950803999993</v>
      </c>
      <c r="G25" s="323">
        <v>2549.0334210000001</v>
      </c>
      <c r="H25" s="323">
        <v>28520.485870100001</v>
      </c>
      <c r="I25" s="323">
        <v>16118.907665700001</v>
      </c>
      <c r="J25" s="323">
        <v>943.23205384999994</v>
      </c>
      <c r="K25" s="323">
        <v>4009.2025679499998</v>
      </c>
      <c r="L25" s="323">
        <v>1190.6143145999999</v>
      </c>
      <c r="M25" s="323">
        <v>4862.1929899500001</v>
      </c>
      <c r="N25" s="323">
        <v>88.949204199999997</v>
      </c>
      <c r="O25" s="323">
        <v>2797.6874488500002</v>
      </c>
      <c r="P25" s="323">
        <v>6381.0575312999999</v>
      </c>
      <c r="Q25" s="323">
        <v>386.48842925000002</v>
      </c>
      <c r="R25" s="323">
        <v>0</v>
      </c>
      <c r="S25" s="323">
        <v>7.3577976999999999</v>
      </c>
      <c r="T25" s="324">
        <v>368335.41704815009</v>
      </c>
    </row>
    <row r="26" spans="1:20" ht="15.5" thickTop="1" thickBot="1">
      <c r="A26" s="998"/>
      <c r="B26" s="1006"/>
      <c r="C26" s="427" t="s">
        <v>1468</v>
      </c>
      <c r="D26" s="323">
        <f t="shared" ref="D26:S26" si="7">(D25/$T25)*100</f>
        <v>32.076870593822086</v>
      </c>
      <c r="E26" s="323">
        <f t="shared" si="7"/>
        <v>47.637405873628644</v>
      </c>
      <c r="F26" s="323">
        <f t="shared" si="7"/>
        <v>1.8635989814421443</v>
      </c>
      <c r="G26" s="323">
        <f t="shared" si="7"/>
        <v>0.69204135769186204</v>
      </c>
      <c r="H26" s="323">
        <f t="shared" si="7"/>
        <v>7.7430745320838117</v>
      </c>
      <c r="I26" s="323">
        <f t="shared" si="7"/>
        <v>4.3761492703789813</v>
      </c>
      <c r="J26" s="323">
        <f t="shared" si="7"/>
        <v>0.2560796519132173</v>
      </c>
      <c r="K26" s="323">
        <f t="shared" si="7"/>
        <v>1.0884651278119972</v>
      </c>
      <c r="L26" s="323">
        <f t="shared" si="7"/>
        <v>0.32324187669532706</v>
      </c>
      <c r="M26" s="323">
        <f t="shared" si="7"/>
        <v>1.3200449277769011</v>
      </c>
      <c r="N26" s="323">
        <f t="shared" si="7"/>
        <v>2.4148968598469652E-2</v>
      </c>
      <c r="O26" s="323">
        <f t="shared" si="7"/>
        <v>0.75954885665645255</v>
      </c>
      <c r="P26" s="323">
        <f t="shared" si="7"/>
        <v>1.7324040089432522</v>
      </c>
      <c r="Q26" s="323">
        <f t="shared" si="7"/>
        <v>0.10492839172168905</v>
      </c>
      <c r="R26" s="323">
        <f t="shared" si="7"/>
        <v>0</v>
      </c>
      <c r="S26" s="323">
        <f t="shared" si="7"/>
        <v>1.9975808351435733E-3</v>
      </c>
      <c r="T26" s="325">
        <v>100</v>
      </c>
    </row>
    <row r="27" spans="1:20" ht="40" thickTop="1" thickBot="1">
      <c r="A27" s="997" t="s">
        <v>339</v>
      </c>
      <c r="B27" s="990" t="s">
        <v>381</v>
      </c>
      <c r="C27" s="427" t="s">
        <v>367</v>
      </c>
      <c r="D27" s="323">
        <v>106866.08024120002</v>
      </c>
      <c r="E27" s="323">
        <v>175263.45027330003</v>
      </c>
      <c r="F27" s="323">
        <v>6546.4220658999993</v>
      </c>
      <c r="G27" s="323">
        <v>2130.4330399</v>
      </c>
      <c r="H27" s="323">
        <v>5938.4724813000003</v>
      </c>
      <c r="I27" s="323">
        <v>6604.3784237500004</v>
      </c>
      <c r="J27" s="323">
        <v>251.22154275000003</v>
      </c>
      <c r="K27" s="323">
        <v>3428.7757431499995</v>
      </c>
      <c r="L27" s="323">
        <v>798.65462064999997</v>
      </c>
      <c r="M27" s="323">
        <v>3431.9665416000003</v>
      </c>
      <c r="N27" s="323">
        <v>47.300845100000004</v>
      </c>
      <c r="O27" s="323">
        <v>2723.2457252499999</v>
      </c>
      <c r="P27" s="323">
        <v>5648.0078676000003</v>
      </c>
      <c r="Q27" s="323">
        <v>174.90991074999999</v>
      </c>
      <c r="R27" s="323">
        <v>0</v>
      </c>
      <c r="S27" s="323">
        <v>3.6133724000000003</v>
      </c>
      <c r="T27" s="324">
        <v>319856.93269460002</v>
      </c>
    </row>
    <row r="28" spans="1:20" ht="15.5" thickTop="1" thickBot="1">
      <c r="A28" s="1007"/>
      <c r="B28" s="1006"/>
      <c r="C28" s="427" t="s">
        <v>1466</v>
      </c>
      <c r="D28" s="323">
        <f t="shared" ref="D28:S28" si="8">(D27/$T27)*100</f>
        <v>33.410587458873664</v>
      </c>
      <c r="E28" s="323">
        <f t="shared" si="8"/>
        <v>54.79432594967134</v>
      </c>
      <c r="F28" s="323">
        <f t="shared" si="8"/>
        <v>2.0466719325888536</v>
      </c>
      <c r="G28" s="323">
        <f t="shared" si="8"/>
        <v>0.66605810977814306</v>
      </c>
      <c r="H28" s="323">
        <f t="shared" si="8"/>
        <v>1.8566027102404763</v>
      </c>
      <c r="I28" s="323">
        <f t="shared" si="8"/>
        <v>2.0647913953629615</v>
      </c>
      <c r="J28" s="323">
        <f t="shared" si="8"/>
        <v>7.8541847016918284E-2</v>
      </c>
      <c r="K28" s="323">
        <f t="shared" si="8"/>
        <v>1.071971682547147</v>
      </c>
      <c r="L28" s="323">
        <f t="shared" si="8"/>
        <v>0.24969120222651445</v>
      </c>
      <c r="M28" s="323">
        <f t="shared" si="8"/>
        <v>1.0729692530619146</v>
      </c>
      <c r="N28" s="323">
        <f t="shared" si="8"/>
        <v>1.4788125647776075E-2</v>
      </c>
      <c r="O28" s="323">
        <f t="shared" si="8"/>
        <v>0.8513949353257132</v>
      </c>
      <c r="P28" s="323">
        <f t="shared" si="8"/>
        <v>1.7657919182863948</v>
      </c>
      <c r="Q28" s="323">
        <f t="shared" si="8"/>
        <v>5.4683795432067216E-2</v>
      </c>
      <c r="R28" s="323">
        <f t="shared" si="8"/>
        <v>0</v>
      </c>
      <c r="S28" s="323">
        <f t="shared" si="8"/>
        <v>1.1296839401164567E-3</v>
      </c>
      <c r="T28" s="325">
        <v>100</v>
      </c>
    </row>
    <row r="29" spans="1:20" ht="16.5" customHeight="1" thickTop="1" thickBot="1">
      <c r="A29" s="1007"/>
      <c r="B29" s="990" t="s">
        <v>382</v>
      </c>
      <c r="C29" s="427" t="s">
        <v>20</v>
      </c>
      <c r="D29" s="323">
        <v>105107.55200255</v>
      </c>
      <c r="E29" s="323">
        <v>149680.22962490001</v>
      </c>
      <c r="F29" s="323">
        <v>6472.2014851000004</v>
      </c>
      <c r="G29" s="323">
        <v>2098.3981386</v>
      </c>
      <c r="H29" s="323">
        <v>26767.741133349999</v>
      </c>
      <c r="I29" s="323">
        <v>11342.25603095</v>
      </c>
      <c r="J29" s="323">
        <v>179.35424705</v>
      </c>
      <c r="K29" s="323">
        <v>4315.5382093500002</v>
      </c>
      <c r="L29" s="323">
        <v>967.51741304999996</v>
      </c>
      <c r="M29" s="323">
        <v>3843.2278741499999</v>
      </c>
      <c r="N29" s="323">
        <v>59.954650750000006</v>
      </c>
      <c r="O29" s="323">
        <v>3496.5625128000001</v>
      </c>
      <c r="P29" s="323">
        <v>5191.2455030000001</v>
      </c>
      <c r="Q29" s="323">
        <v>328.39805064999996</v>
      </c>
      <c r="R29" s="323">
        <v>0</v>
      </c>
      <c r="S29" s="323">
        <v>6.7558183499999993</v>
      </c>
      <c r="T29" s="324">
        <v>319856.93269460002</v>
      </c>
    </row>
    <row r="30" spans="1:20" ht="15.5" thickTop="1" thickBot="1">
      <c r="A30" s="998"/>
      <c r="B30" s="1006"/>
      <c r="C30" s="427" t="s">
        <v>1468</v>
      </c>
      <c r="D30" s="323">
        <f t="shared" ref="D30:S30" si="9">(D29/$T29)*100</f>
        <v>32.860801583096176</v>
      </c>
      <c r="E30" s="323">
        <f t="shared" si="9"/>
        <v>46.795993559975443</v>
      </c>
      <c r="F30" s="323">
        <f t="shared" si="9"/>
        <v>2.02346762678415</v>
      </c>
      <c r="G30" s="323">
        <f t="shared" si="9"/>
        <v>0.65604272539046526</v>
      </c>
      <c r="H30" s="323">
        <f t="shared" si="9"/>
        <v>8.368660609556926</v>
      </c>
      <c r="I30" s="323">
        <f t="shared" si="9"/>
        <v>3.546040392308647</v>
      </c>
      <c r="J30" s="323">
        <f t="shared" si="9"/>
        <v>5.6073271740290143E-2</v>
      </c>
      <c r="K30" s="323">
        <f t="shared" si="9"/>
        <v>1.3492089019281892</v>
      </c>
      <c r="L30" s="323">
        <f t="shared" si="9"/>
        <v>0.30248442792821606</v>
      </c>
      <c r="M30" s="323">
        <f t="shared" si="9"/>
        <v>1.2015459042182215</v>
      </c>
      <c r="N30" s="323">
        <f t="shared" si="9"/>
        <v>1.8744208620059773E-2</v>
      </c>
      <c r="O30" s="323">
        <f t="shared" si="9"/>
        <v>1.093164523070858</v>
      </c>
      <c r="P30" s="323">
        <f t="shared" si="9"/>
        <v>1.6229898346322886</v>
      </c>
      <c r="Q30" s="323">
        <f t="shared" si="9"/>
        <v>0.10267029320998179</v>
      </c>
      <c r="R30" s="323">
        <f t="shared" si="9"/>
        <v>0</v>
      </c>
      <c r="S30" s="323">
        <f t="shared" si="9"/>
        <v>2.1121375400827928E-3</v>
      </c>
      <c r="T30" s="325">
        <v>100</v>
      </c>
    </row>
    <row r="31" spans="1:20" ht="40" thickTop="1" thickBot="1">
      <c r="A31" s="997" t="s">
        <v>340</v>
      </c>
      <c r="B31" s="990" t="s">
        <v>381</v>
      </c>
      <c r="C31" s="427" t="s">
        <v>367</v>
      </c>
      <c r="D31" s="323">
        <v>59096.421502500001</v>
      </c>
      <c r="E31" s="323">
        <v>82959.706238950006</v>
      </c>
      <c r="F31" s="323">
        <v>4225.4716883000001</v>
      </c>
      <c r="G31" s="323">
        <v>1520.8456150999998</v>
      </c>
      <c r="H31" s="323">
        <v>3386.1992748499997</v>
      </c>
      <c r="I31" s="323">
        <v>5490.7986391499999</v>
      </c>
      <c r="J31" s="323">
        <v>801.74025449999999</v>
      </c>
      <c r="K31" s="323">
        <v>3183.7138342500007</v>
      </c>
      <c r="L31" s="323">
        <v>514.68903450000005</v>
      </c>
      <c r="M31" s="323">
        <v>2628.5465986999998</v>
      </c>
      <c r="N31" s="323">
        <v>29.826780650000003</v>
      </c>
      <c r="O31" s="323">
        <v>2426.96891555</v>
      </c>
      <c r="P31" s="323">
        <v>2624.0392096499995</v>
      </c>
      <c r="Q31" s="323">
        <v>281.98091135000004</v>
      </c>
      <c r="R31" s="323">
        <v>0</v>
      </c>
      <c r="S31" s="323">
        <v>0</v>
      </c>
      <c r="T31" s="324">
        <v>169170.94849800001</v>
      </c>
    </row>
    <row r="32" spans="1:20" ht="15.5" thickTop="1" thickBot="1">
      <c r="A32" s="1007"/>
      <c r="B32" s="1006"/>
      <c r="C32" s="427" t="s">
        <v>1466</v>
      </c>
      <c r="D32" s="323">
        <f t="shared" ref="D32:S32" si="10">(D31/$T31)*100</f>
        <v>34.93296102385964</v>
      </c>
      <c r="E32" s="323">
        <f t="shared" si="10"/>
        <v>49.038979195609805</v>
      </c>
      <c r="F32" s="323">
        <f t="shared" si="10"/>
        <v>2.497752554925206</v>
      </c>
      <c r="G32" s="323">
        <f t="shared" si="10"/>
        <v>0.89899928362580517</v>
      </c>
      <c r="H32" s="323">
        <f t="shared" si="10"/>
        <v>2.0016434883853784</v>
      </c>
      <c r="I32" s="323">
        <f t="shared" si="10"/>
        <v>3.2457101458025543</v>
      </c>
      <c r="J32" s="323">
        <f t="shared" si="10"/>
        <v>0.47392313019364457</v>
      </c>
      <c r="K32" s="323">
        <f t="shared" si="10"/>
        <v>1.8819506910121977</v>
      </c>
      <c r="L32" s="323">
        <f t="shared" si="10"/>
        <v>0.30424197480106036</v>
      </c>
      <c r="M32" s="323">
        <f t="shared" si="10"/>
        <v>1.5537813212243563</v>
      </c>
      <c r="N32" s="323">
        <f t="shared" si="10"/>
        <v>1.7631148205303478E-2</v>
      </c>
      <c r="O32" s="323">
        <f t="shared" si="10"/>
        <v>1.4346251156584917</v>
      </c>
      <c r="P32" s="323">
        <f t="shared" si="10"/>
        <v>1.5511169222303092</v>
      </c>
      <c r="Q32" s="323">
        <f t="shared" si="10"/>
        <v>0.16668400446624776</v>
      </c>
      <c r="R32" s="323">
        <f t="shared" si="10"/>
        <v>0</v>
      </c>
      <c r="S32" s="323">
        <f t="shared" si="10"/>
        <v>0</v>
      </c>
      <c r="T32" s="325">
        <v>100</v>
      </c>
    </row>
    <row r="33" spans="1:20" ht="16.5" customHeight="1" thickTop="1" thickBot="1">
      <c r="A33" s="1007"/>
      <c r="B33" s="990" t="s">
        <v>382</v>
      </c>
      <c r="C33" s="427" t="s">
        <v>20</v>
      </c>
      <c r="D33" s="323">
        <v>57648.007313200003</v>
      </c>
      <c r="E33" s="323">
        <v>65451.261763349998</v>
      </c>
      <c r="F33" s="323">
        <v>4119.9124197000001</v>
      </c>
      <c r="G33" s="323">
        <v>1577.83234425</v>
      </c>
      <c r="H33" s="323">
        <v>20187.189150499999</v>
      </c>
      <c r="I33" s="323">
        <v>6818.4068862000004</v>
      </c>
      <c r="J33" s="323">
        <v>724.74981904999993</v>
      </c>
      <c r="K33" s="323">
        <v>3739.9403094499999</v>
      </c>
      <c r="L33" s="323">
        <v>531.32057769999994</v>
      </c>
      <c r="M33" s="323">
        <v>2903.0370334499999</v>
      </c>
      <c r="N33" s="323">
        <v>34.601882150000002</v>
      </c>
      <c r="O33" s="323">
        <v>3007.9131706999997</v>
      </c>
      <c r="P33" s="323">
        <v>2239.0719099000003</v>
      </c>
      <c r="Q33" s="323">
        <v>187.4595309</v>
      </c>
      <c r="R33" s="323">
        <v>0.24438750000000001</v>
      </c>
      <c r="S33" s="323">
        <v>0</v>
      </c>
      <c r="T33" s="324">
        <v>169170.94849799998</v>
      </c>
    </row>
    <row r="34" spans="1:20" ht="15.5" thickTop="1" thickBot="1">
      <c r="A34" s="998"/>
      <c r="B34" s="1006"/>
      <c r="C34" s="427" t="s">
        <v>1468</v>
      </c>
      <c r="D34" s="323">
        <f t="shared" ref="D34:S34" si="11">(D33/$T33)*100</f>
        <v>34.076777262900755</v>
      </c>
      <c r="E34" s="323">
        <f t="shared" si="11"/>
        <v>38.689421762108161</v>
      </c>
      <c r="F34" s="323">
        <f t="shared" si="11"/>
        <v>2.4353545666552243</v>
      </c>
      <c r="G34" s="323">
        <f t="shared" si="11"/>
        <v>0.93268516743503038</v>
      </c>
      <c r="H34" s="323">
        <f t="shared" si="11"/>
        <v>11.933011743289162</v>
      </c>
      <c r="I34" s="323">
        <f t="shared" si="11"/>
        <v>4.0304833346019873</v>
      </c>
      <c r="J34" s="323">
        <f t="shared" si="11"/>
        <v>0.42841269466463283</v>
      </c>
      <c r="K34" s="323">
        <f t="shared" si="11"/>
        <v>2.210746196468961</v>
      </c>
      <c r="L34" s="323">
        <f t="shared" si="11"/>
        <v>0.31407318006866969</v>
      </c>
      <c r="M34" s="323">
        <f t="shared" si="11"/>
        <v>1.7160375698220554</v>
      </c>
      <c r="N34" s="323">
        <f t="shared" si="11"/>
        <v>2.0453796858867338E-2</v>
      </c>
      <c r="O34" s="323">
        <f t="shared" si="11"/>
        <v>1.7780317468253486</v>
      </c>
      <c r="P34" s="323">
        <f t="shared" si="11"/>
        <v>1.3235558054026466</v>
      </c>
      <c r="Q34" s="323">
        <f t="shared" si="11"/>
        <v>0.1108107110377857</v>
      </c>
      <c r="R34" s="323">
        <f t="shared" si="11"/>
        <v>1.4446186072125103E-4</v>
      </c>
      <c r="S34" s="323">
        <f t="shared" si="11"/>
        <v>0</v>
      </c>
      <c r="T34" s="325">
        <v>100</v>
      </c>
    </row>
    <row r="35" spans="1:20" ht="40" thickTop="1" thickBot="1">
      <c r="A35" s="997" t="s">
        <v>341</v>
      </c>
      <c r="B35" s="990" t="s">
        <v>381</v>
      </c>
      <c r="C35" s="427" t="s">
        <v>367</v>
      </c>
      <c r="D35" s="323">
        <v>97484.99882985001</v>
      </c>
      <c r="E35" s="323">
        <v>136266.38831965</v>
      </c>
      <c r="F35" s="323">
        <v>17234.070220300004</v>
      </c>
      <c r="G35" s="323">
        <v>3104.5175970999999</v>
      </c>
      <c r="H35" s="323">
        <v>14331.79815035</v>
      </c>
      <c r="I35" s="323">
        <v>7177.1207582000006</v>
      </c>
      <c r="J35" s="323">
        <v>1364.6101383500002</v>
      </c>
      <c r="K35" s="323">
        <v>4957.4277762000002</v>
      </c>
      <c r="L35" s="323">
        <v>989.69262964999996</v>
      </c>
      <c r="M35" s="323">
        <v>6173.1068541000004</v>
      </c>
      <c r="N35" s="323">
        <v>70.7290955</v>
      </c>
      <c r="O35" s="323">
        <v>5370.7295408500004</v>
      </c>
      <c r="P35" s="323">
        <v>4688.8062811</v>
      </c>
      <c r="Q35" s="323">
        <v>401.86956520000007</v>
      </c>
      <c r="R35" s="323">
        <v>0</v>
      </c>
      <c r="S35" s="323">
        <v>7.92020415</v>
      </c>
      <c r="T35" s="324">
        <v>299623.78596055007</v>
      </c>
    </row>
    <row r="36" spans="1:20" ht="15.5" thickTop="1" thickBot="1">
      <c r="A36" s="1007"/>
      <c r="B36" s="1006"/>
      <c r="C36" s="427" t="s">
        <v>1466</v>
      </c>
      <c r="D36" s="323">
        <f t="shared" ref="D36:S36" si="12">(D35/$T35)*100</f>
        <v>32.535801027053765</v>
      </c>
      <c r="E36" s="323">
        <f t="shared" si="12"/>
        <v>45.4791624379219</v>
      </c>
      <c r="F36" s="323">
        <f t="shared" si="12"/>
        <v>5.7519032292613526</v>
      </c>
      <c r="G36" s="323">
        <f t="shared" si="12"/>
        <v>1.0361385652835839</v>
      </c>
      <c r="H36" s="323">
        <f t="shared" si="12"/>
        <v>4.7832644876321648</v>
      </c>
      <c r="I36" s="323">
        <f t="shared" si="12"/>
        <v>2.3953775015528889</v>
      </c>
      <c r="J36" s="323">
        <f t="shared" si="12"/>
        <v>0.45544119068359662</v>
      </c>
      <c r="K36" s="323">
        <f t="shared" si="12"/>
        <v>1.6545508095451138</v>
      </c>
      <c r="L36" s="323">
        <f t="shared" si="12"/>
        <v>0.33031176963377257</v>
      </c>
      <c r="M36" s="323">
        <f t="shared" si="12"/>
        <v>2.0602859797361956</v>
      </c>
      <c r="N36" s="323">
        <f t="shared" si="12"/>
        <v>2.3605968155449627E-2</v>
      </c>
      <c r="O36" s="323">
        <f t="shared" si="12"/>
        <v>1.7924910479427478</v>
      </c>
      <c r="P36" s="323">
        <f t="shared" si="12"/>
        <v>1.5648978822119786</v>
      </c>
      <c r="Q36" s="323">
        <f t="shared" si="12"/>
        <v>0.13412472040951787</v>
      </c>
      <c r="R36" s="323">
        <f t="shared" si="12"/>
        <v>0</v>
      </c>
      <c r="S36" s="323">
        <f t="shared" si="12"/>
        <v>2.6433829759573268E-3</v>
      </c>
      <c r="T36" s="325">
        <v>100</v>
      </c>
    </row>
    <row r="37" spans="1:20" ht="16.5" customHeight="1" thickTop="1" thickBot="1">
      <c r="A37" s="1007"/>
      <c r="B37" s="990" t="s">
        <v>382</v>
      </c>
      <c r="C37" s="427" t="s">
        <v>20</v>
      </c>
      <c r="D37" s="323">
        <v>88615.715306450016</v>
      </c>
      <c r="E37" s="323">
        <v>122921.98172924999</v>
      </c>
      <c r="F37" s="323">
        <v>8014.5278241500009</v>
      </c>
      <c r="G37" s="323">
        <v>2840.9326741000004</v>
      </c>
      <c r="H37" s="323">
        <v>13963.299308600001</v>
      </c>
      <c r="I37" s="323">
        <v>42656.978162949999</v>
      </c>
      <c r="J37" s="323">
        <v>1196.5351560499998</v>
      </c>
      <c r="K37" s="323">
        <v>5176.15620425</v>
      </c>
      <c r="L37" s="323">
        <v>708.32537305000005</v>
      </c>
      <c r="M37" s="323">
        <v>3769.2972103500006</v>
      </c>
      <c r="N37" s="323">
        <v>80.20804154999999</v>
      </c>
      <c r="O37" s="323">
        <v>5102.0611311000002</v>
      </c>
      <c r="P37" s="323">
        <v>4171.46332265</v>
      </c>
      <c r="Q37" s="323">
        <v>404.82253080000004</v>
      </c>
      <c r="R37" s="323">
        <v>0</v>
      </c>
      <c r="S37" s="323">
        <v>1.4819852499999999</v>
      </c>
      <c r="T37" s="324">
        <v>299623.78596055007</v>
      </c>
    </row>
    <row r="38" spans="1:20" ht="15.5" thickTop="1" thickBot="1">
      <c r="A38" s="998"/>
      <c r="B38" s="1006"/>
      <c r="C38" s="427" t="s">
        <v>1468</v>
      </c>
      <c r="D38" s="323">
        <f t="shared" ref="D38:S38" si="13">(D37/$T37)*100</f>
        <v>29.575661031837303</v>
      </c>
      <c r="E38" s="323">
        <f t="shared" si="13"/>
        <v>41.025441733599379</v>
      </c>
      <c r="F38" s="323">
        <f t="shared" si="13"/>
        <v>2.6748636789487841</v>
      </c>
      <c r="G38" s="323">
        <f t="shared" si="13"/>
        <v>0.94816660332636327</v>
      </c>
      <c r="H38" s="323">
        <f t="shared" si="13"/>
        <v>4.6602773087042149</v>
      </c>
      <c r="I38" s="323">
        <f t="shared" si="13"/>
        <v>14.236846392617982</v>
      </c>
      <c r="J38" s="323">
        <f t="shared" si="13"/>
        <v>0.39934585040172393</v>
      </c>
      <c r="K38" s="323">
        <f t="shared" si="13"/>
        <v>1.7275518322605796</v>
      </c>
      <c r="L38" s="323">
        <f t="shared" si="13"/>
        <v>0.23640492051697845</v>
      </c>
      <c r="M38" s="323">
        <f t="shared" si="13"/>
        <v>1.2580100068711784</v>
      </c>
      <c r="N38" s="323">
        <f t="shared" si="13"/>
        <v>2.6769584161305728E-2</v>
      </c>
      <c r="O38" s="323">
        <f t="shared" si="13"/>
        <v>1.7028224627572666</v>
      </c>
      <c r="P38" s="323">
        <f t="shared" si="13"/>
        <v>1.3922337004309915</v>
      </c>
      <c r="Q38" s="323">
        <f t="shared" si="13"/>
        <v>0.13511027821179089</v>
      </c>
      <c r="R38" s="323">
        <f t="shared" si="13"/>
        <v>0</v>
      </c>
      <c r="S38" s="323">
        <f t="shared" si="13"/>
        <v>4.946153541345097E-4</v>
      </c>
      <c r="T38" s="325">
        <v>100</v>
      </c>
    </row>
    <row r="39" spans="1:20" ht="40" thickTop="1" thickBot="1">
      <c r="A39" s="997" t="s">
        <v>353</v>
      </c>
      <c r="B39" s="990" t="s">
        <v>381</v>
      </c>
      <c r="C39" s="427" t="s">
        <v>367</v>
      </c>
      <c r="D39" s="323">
        <v>76768.9745005</v>
      </c>
      <c r="E39" s="323">
        <v>133831.0231811</v>
      </c>
      <c r="F39" s="323">
        <v>8524.4906603500003</v>
      </c>
      <c r="G39" s="323">
        <v>2201.1979748500003</v>
      </c>
      <c r="H39" s="323">
        <v>6239.7717361500008</v>
      </c>
      <c r="I39" s="323">
        <v>5684.5539503</v>
      </c>
      <c r="J39" s="323">
        <v>520.79914039999994</v>
      </c>
      <c r="K39" s="323">
        <v>4735.1786335500001</v>
      </c>
      <c r="L39" s="323">
        <v>716.80081399999995</v>
      </c>
      <c r="M39" s="323">
        <v>2793.0010600999999</v>
      </c>
      <c r="N39" s="323">
        <v>80.008671199999995</v>
      </c>
      <c r="O39" s="323">
        <v>4749.2034521999994</v>
      </c>
      <c r="P39" s="323">
        <v>3895.1125085500003</v>
      </c>
      <c r="Q39" s="323">
        <v>596.87514275000001</v>
      </c>
      <c r="R39" s="323">
        <v>0</v>
      </c>
      <c r="S39" s="323">
        <v>147.72407719999998</v>
      </c>
      <c r="T39" s="324">
        <v>251484.71550319996</v>
      </c>
    </row>
    <row r="40" spans="1:20" ht="15.5" thickTop="1" thickBot="1">
      <c r="A40" s="1007"/>
      <c r="B40" s="1006"/>
      <c r="C40" s="427" t="s">
        <v>1466</v>
      </c>
      <c r="D40" s="323">
        <f t="shared" ref="D40:S40" si="14">(D39/$T39)*100</f>
        <v>30.526298326676311</v>
      </c>
      <c r="E40" s="323">
        <f t="shared" si="14"/>
        <v>53.216364626102731</v>
      </c>
      <c r="F40" s="323">
        <f t="shared" si="14"/>
        <v>3.3896655084159706</v>
      </c>
      <c r="G40" s="323">
        <f t="shared" si="14"/>
        <v>0.87528101675904502</v>
      </c>
      <c r="H40" s="323">
        <f t="shared" si="14"/>
        <v>2.481173348314524</v>
      </c>
      <c r="I40" s="323">
        <f t="shared" si="14"/>
        <v>2.2603973919153222</v>
      </c>
      <c r="J40" s="323">
        <f t="shared" si="14"/>
        <v>0.20708977854098379</v>
      </c>
      <c r="K40" s="323">
        <f t="shared" si="14"/>
        <v>1.8828892340734513</v>
      </c>
      <c r="L40" s="323">
        <f t="shared" si="14"/>
        <v>0.28502758609633244</v>
      </c>
      <c r="M40" s="323">
        <f t="shared" si="14"/>
        <v>1.1106046959996903</v>
      </c>
      <c r="N40" s="323">
        <f t="shared" si="14"/>
        <v>3.1814526397721359E-2</v>
      </c>
      <c r="O40" s="323">
        <f t="shared" si="14"/>
        <v>1.8884660416428247</v>
      </c>
      <c r="P40" s="323">
        <f t="shared" si="14"/>
        <v>1.5488466170821573</v>
      </c>
      <c r="Q40" s="323">
        <f t="shared" si="14"/>
        <v>0.23734052447509685</v>
      </c>
      <c r="R40" s="323">
        <f t="shared" si="14"/>
        <v>0</v>
      </c>
      <c r="S40" s="323">
        <f t="shared" si="14"/>
        <v>5.8740777507856258E-2</v>
      </c>
      <c r="T40" s="325">
        <v>100</v>
      </c>
    </row>
    <row r="41" spans="1:20" ht="16.5" customHeight="1" thickTop="1" thickBot="1">
      <c r="A41" s="1007"/>
      <c r="B41" s="990" t="s">
        <v>382</v>
      </c>
      <c r="C41" s="427" t="s">
        <v>20</v>
      </c>
      <c r="D41" s="323">
        <v>75317.124160399995</v>
      </c>
      <c r="E41" s="323">
        <v>122183.87243824999</v>
      </c>
      <c r="F41" s="323">
        <v>6262.5042232000005</v>
      </c>
      <c r="G41" s="323">
        <v>2150.0389190000001</v>
      </c>
      <c r="H41" s="323">
        <v>15968.2988276</v>
      </c>
      <c r="I41" s="323">
        <v>10243.9840585</v>
      </c>
      <c r="J41" s="323">
        <v>85.738877400000007</v>
      </c>
      <c r="K41" s="323">
        <v>4594.4406582499996</v>
      </c>
      <c r="L41" s="323">
        <v>764.87162615000011</v>
      </c>
      <c r="M41" s="323">
        <v>4024.4433850499995</v>
      </c>
      <c r="N41" s="323">
        <v>93.321506400000004</v>
      </c>
      <c r="O41" s="323">
        <v>2311.9618829999999</v>
      </c>
      <c r="P41" s="323">
        <v>3721.8318101499995</v>
      </c>
      <c r="Q41" s="323">
        <v>3304.4408054</v>
      </c>
      <c r="R41" s="323">
        <v>0</v>
      </c>
      <c r="S41" s="323">
        <v>457.84232444999998</v>
      </c>
      <c r="T41" s="324">
        <v>251484.71550320004</v>
      </c>
    </row>
    <row r="42" spans="1:20" ht="15.5" thickTop="1" thickBot="1">
      <c r="A42" s="998"/>
      <c r="B42" s="1006"/>
      <c r="C42" s="427" t="s">
        <v>1468</v>
      </c>
      <c r="D42" s="323">
        <f t="shared" ref="D42:S42" si="15">(D41/$T41)*100</f>
        <v>29.948986764343381</v>
      </c>
      <c r="E42" s="323">
        <f t="shared" si="15"/>
        <v>48.585009309122505</v>
      </c>
      <c r="F42" s="323">
        <f t="shared" si="15"/>
        <v>2.4902126599102647</v>
      </c>
      <c r="G42" s="323">
        <f t="shared" si="15"/>
        <v>0.85493820755585503</v>
      </c>
      <c r="H42" s="323">
        <f t="shared" si="15"/>
        <v>6.3496100729814762</v>
      </c>
      <c r="I42" s="323">
        <f t="shared" si="15"/>
        <v>4.0734022495174864</v>
      </c>
      <c r="J42" s="323">
        <f t="shared" si="15"/>
        <v>3.4093076880813068E-2</v>
      </c>
      <c r="K42" s="323">
        <f t="shared" si="15"/>
        <v>1.8269263995057929</v>
      </c>
      <c r="L42" s="323">
        <f t="shared" si="15"/>
        <v>0.30414239076897992</v>
      </c>
      <c r="M42" s="323">
        <f t="shared" si="15"/>
        <v>1.6002735502224947</v>
      </c>
      <c r="N42" s="323">
        <f t="shared" si="15"/>
        <v>3.7108221950296824E-2</v>
      </c>
      <c r="O42" s="323">
        <f t="shared" si="15"/>
        <v>0.91932500882765611</v>
      </c>
      <c r="P42" s="323">
        <f t="shared" si="15"/>
        <v>1.4799435435680148</v>
      </c>
      <c r="Q42" s="323">
        <f t="shared" si="15"/>
        <v>1.3139728188999829</v>
      </c>
      <c r="R42" s="323">
        <f t="shared" si="15"/>
        <v>0</v>
      </c>
      <c r="S42" s="323">
        <f t="shared" si="15"/>
        <v>0.18205572594497263</v>
      </c>
      <c r="T42" s="325">
        <v>100</v>
      </c>
    </row>
    <row r="43" spans="1:20" ht="40" thickTop="1" thickBot="1">
      <c r="A43" s="997" t="s">
        <v>343</v>
      </c>
      <c r="B43" s="990" t="s">
        <v>381</v>
      </c>
      <c r="C43" s="427" t="s">
        <v>367</v>
      </c>
      <c r="D43" s="323">
        <v>58637.532537800005</v>
      </c>
      <c r="E43" s="323">
        <v>69625.826423880004</v>
      </c>
      <c r="F43" s="323">
        <v>6824.5759766700003</v>
      </c>
      <c r="G43" s="323">
        <v>1579.0391392899999</v>
      </c>
      <c r="H43" s="323">
        <v>15103.090616709998</v>
      </c>
      <c r="I43" s="323">
        <v>16700.8240286</v>
      </c>
      <c r="J43" s="323">
        <v>271.86435262999998</v>
      </c>
      <c r="K43" s="323">
        <v>2855.3586141099995</v>
      </c>
      <c r="L43" s="323">
        <v>580.88156636999997</v>
      </c>
      <c r="M43" s="323">
        <v>3731.0701439099998</v>
      </c>
      <c r="N43" s="323">
        <v>35.353239049999999</v>
      </c>
      <c r="O43" s="323">
        <v>2747.0323444200003</v>
      </c>
      <c r="P43" s="323">
        <v>2888.5404125699997</v>
      </c>
      <c r="Q43" s="323">
        <v>2422.3012870799998</v>
      </c>
      <c r="R43" s="323">
        <v>0</v>
      </c>
      <c r="S43" s="323">
        <v>698.18072281999991</v>
      </c>
      <c r="T43" s="324">
        <v>184701.47140590995</v>
      </c>
    </row>
    <row r="44" spans="1:20" ht="15.5" thickTop="1" thickBot="1">
      <c r="A44" s="1007"/>
      <c r="B44" s="1006"/>
      <c r="C44" s="427" t="s">
        <v>1466</v>
      </c>
      <c r="D44" s="323">
        <f t="shared" ref="D44:S44" si="16">(D43/$T43)*100</f>
        <v>31.747192965742538</v>
      </c>
      <c r="E44" s="323">
        <f t="shared" si="16"/>
        <v>37.696411346321398</v>
      </c>
      <c r="F44" s="323">
        <f t="shared" si="16"/>
        <v>3.6949223656545445</v>
      </c>
      <c r="G44" s="323">
        <f t="shared" si="16"/>
        <v>0.85491421766739373</v>
      </c>
      <c r="H44" s="323">
        <f t="shared" si="16"/>
        <v>8.1770277744667386</v>
      </c>
      <c r="I44" s="323">
        <f t="shared" si="16"/>
        <v>9.042063336841192</v>
      </c>
      <c r="J44" s="323">
        <f t="shared" si="16"/>
        <v>0.14719122190019598</v>
      </c>
      <c r="K44" s="323">
        <f t="shared" si="16"/>
        <v>1.5459317093554219</v>
      </c>
      <c r="L44" s="323">
        <f t="shared" si="16"/>
        <v>0.31449753050067653</v>
      </c>
      <c r="M44" s="323">
        <f t="shared" si="16"/>
        <v>2.0200543696321716</v>
      </c>
      <c r="N44" s="323">
        <f t="shared" si="16"/>
        <v>1.914074575632687E-2</v>
      </c>
      <c r="O44" s="323">
        <f t="shared" si="16"/>
        <v>1.4872823283486321</v>
      </c>
      <c r="P44" s="323">
        <f t="shared" si="16"/>
        <v>1.5638968063345779</v>
      </c>
      <c r="Q44" s="323">
        <f t="shared" si="16"/>
        <v>1.3114683216337888</v>
      </c>
      <c r="R44" s="323">
        <f t="shared" si="16"/>
        <v>0</v>
      </c>
      <c r="S44" s="323">
        <f t="shared" si="16"/>
        <v>0.3780049598444401</v>
      </c>
      <c r="T44" s="325">
        <v>100</v>
      </c>
    </row>
    <row r="45" spans="1:20" ht="16.5" customHeight="1" thickTop="1" thickBot="1">
      <c r="A45" s="1007"/>
      <c r="B45" s="990" t="s">
        <v>382</v>
      </c>
      <c r="C45" s="427" t="s">
        <v>20</v>
      </c>
      <c r="D45" s="323">
        <v>62816.998871510004</v>
      </c>
      <c r="E45" s="323">
        <v>81764.859222210012</v>
      </c>
      <c r="F45" s="323">
        <v>10662.707106299998</v>
      </c>
      <c r="G45" s="323">
        <v>1617.2552908099999</v>
      </c>
      <c r="H45" s="323">
        <v>8838.8427936300013</v>
      </c>
      <c r="I45" s="323">
        <v>4942.5829585499996</v>
      </c>
      <c r="J45" s="323">
        <v>16.723663550000001</v>
      </c>
      <c r="K45" s="323">
        <v>2433.8821422300002</v>
      </c>
      <c r="L45" s="323">
        <v>631.79790145000004</v>
      </c>
      <c r="M45" s="323">
        <v>3587.0335350299997</v>
      </c>
      <c r="N45" s="323">
        <v>24.060260969999998</v>
      </c>
      <c r="O45" s="323">
        <v>2848.1311191599998</v>
      </c>
      <c r="P45" s="323">
        <v>2367.4998450799999</v>
      </c>
      <c r="Q45" s="323">
        <v>1922.48334894</v>
      </c>
      <c r="R45" s="323">
        <v>0</v>
      </c>
      <c r="S45" s="323">
        <v>226.61334649</v>
      </c>
      <c r="T45" s="324">
        <v>184701.47140590995</v>
      </c>
    </row>
    <row r="46" spans="1:20" ht="15.5" thickTop="1" thickBot="1">
      <c r="A46" s="998"/>
      <c r="B46" s="1006"/>
      <c r="C46" s="427" t="s">
        <v>1468</v>
      </c>
      <c r="D46" s="323">
        <f t="shared" ref="D46:S46" si="17">(D45/$T45)*100</f>
        <v>34.010015401263352</v>
      </c>
      <c r="E46" s="323">
        <f t="shared" si="17"/>
        <v>44.268656118347394</v>
      </c>
      <c r="F46" s="323">
        <f t="shared" si="17"/>
        <v>5.7729410735808688</v>
      </c>
      <c r="G46" s="323">
        <f t="shared" si="17"/>
        <v>0.87560498489794492</v>
      </c>
      <c r="H46" s="323">
        <f t="shared" si="17"/>
        <v>4.7854750297063315</v>
      </c>
      <c r="I46" s="323">
        <f t="shared" si="17"/>
        <v>2.6759846150266511</v>
      </c>
      <c r="J46" s="323">
        <f t="shared" si="17"/>
        <v>9.0544289781250165E-3</v>
      </c>
      <c r="K46" s="323">
        <f t="shared" si="17"/>
        <v>1.3177383610990132</v>
      </c>
      <c r="L46" s="323">
        <f t="shared" si="17"/>
        <v>0.34206435749584624</v>
      </c>
      <c r="M46" s="323">
        <f t="shared" si="17"/>
        <v>1.9420709037812376</v>
      </c>
      <c r="N46" s="323">
        <f t="shared" si="17"/>
        <v>1.3026567025621504E-2</v>
      </c>
      <c r="O46" s="323">
        <f t="shared" si="17"/>
        <v>1.5420186409348049</v>
      </c>
      <c r="P46" s="323">
        <f t="shared" si="17"/>
        <v>1.2817980425705726</v>
      </c>
      <c r="Q46" s="323">
        <f t="shared" si="17"/>
        <v>1.0408597908324437</v>
      </c>
      <c r="R46" s="323">
        <f t="shared" si="17"/>
        <v>0</v>
      </c>
      <c r="S46" s="323">
        <f t="shared" si="17"/>
        <v>0.12269168445982882</v>
      </c>
      <c r="T46" s="325">
        <v>100</v>
      </c>
    </row>
    <row r="47" spans="1:20" ht="40" thickTop="1" thickBot="1">
      <c r="A47" s="997" t="s">
        <v>344</v>
      </c>
      <c r="B47" s="990" t="s">
        <v>381</v>
      </c>
      <c r="C47" s="427" t="s">
        <v>367</v>
      </c>
      <c r="D47" s="323">
        <v>47311.88</v>
      </c>
      <c r="E47" s="323">
        <v>85425.23</v>
      </c>
      <c r="F47" s="323">
        <v>4814.41</v>
      </c>
      <c r="G47" s="323">
        <v>1594.5</v>
      </c>
      <c r="H47" s="323">
        <v>7894.45</v>
      </c>
      <c r="I47" s="323">
        <v>4865.66</v>
      </c>
      <c r="J47" s="323">
        <v>77.69</v>
      </c>
      <c r="K47" s="323">
        <v>2136.06</v>
      </c>
      <c r="L47" s="301">
        <v>551.08000000000004</v>
      </c>
      <c r="M47" s="301">
        <v>3380.81</v>
      </c>
      <c r="N47" s="301">
        <v>207.68</v>
      </c>
      <c r="O47" s="301">
        <v>2101.17</v>
      </c>
      <c r="P47" s="301">
        <v>2575.41</v>
      </c>
      <c r="Q47" s="301">
        <v>1752.51</v>
      </c>
      <c r="R47" s="323">
        <v>5785.49</v>
      </c>
      <c r="S47" s="326">
        <v>393.41</v>
      </c>
      <c r="T47" s="324">
        <v>170867.44</v>
      </c>
    </row>
    <row r="48" spans="1:20" ht="15.5" thickTop="1" thickBot="1">
      <c r="A48" s="1007"/>
      <c r="B48" s="1006"/>
      <c r="C48" s="427" t="s">
        <v>1466</v>
      </c>
      <c r="D48" s="323">
        <f t="shared" ref="D48:S48" si="18">(D47/$T47)*100</f>
        <v>27.689230903207772</v>
      </c>
      <c r="E48" s="323">
        <f t="shared" si="18"/>
        <v>49.995031235910126</v>
      </c>
      <c r="F48" s="323">
        <f t="shared" si="18"/>
        <v>2.8176286833816904</v>
      </c>
      <c r="G48" s="323">
        <f t="shared" si="18"/>
        <v>0.93317954550030136</v>
      </c>
      <c r="H48" s="323">
        <f t="shared" si="18"/>
        <v>4.6202190423172489</v>
      </c>
      <c r="I48" s="323">
        <f t="shared" si="18"/>
        <v>2.8476226951138264</v>
      </c>
      <c r="J48" s="323">
        <f t="shared" si="18"/>
        <v>4.5467995540870741E-2</v>
      </c>
      <c r="K48" s="323">
        <f t="shared" si="18"/>
        <v>1.2501269990350414</v>
      </c>
      <c r="L48" s="323">
        <f t="shared" si="18"/>
        <v>0.32251902410429983</v>
      </c>
      <c r="M48" s="323">
        <f t="shared" si="18"/>
        <v>1.9786157034950604</v>
      </c>
      <c r="N48" s="323">
        <f t="shared" si="18"/>
        <v>0.12154451427375515</v>
      </c>
      <c r="O48" s="323">
        <f t="shared" si="18"/>
        <v>1.229707661096813</v>
      </c>
      <c r="P48" s="323">
        <f t="shared" si="18"/>
        <v>1.5072561513182381</v>
      </c>
      <c r="Q48" s="323">
        <f t="shared" si="18"/>
        <v>1.0256547414767847</v>
      </c>
      <c r="R48" s="323">
        <f t="shared" si="18"/>
        <v>3.3859522914371514</v>
      </c>
      <c r="S48" s="323">
        <f t="shared" si="18"/>
        <v>0.23024281279101508</v>
      </c>
      <c r="T48" s="325">
        <v>100</v>
      </c>
    </row>
    <row r="49" spans="1:20" ht="16.5" customHeight="1" thickTop="1" thickBot="1">
      <c r="A49" s="1007"/>
      <c r="B49" s="990" t="s">
        <v>382</v>
      </c>
      <c r="C49" s="427" t="s">
        <v>20</v>
      </c>
      <c r="D49" s="323">
        <v>47831.66</v>
      </c>
      <c r="E49" s="323">
        <v>70391.759999999995</v>
      </c>
      <c r="F49" s="323">
        <v>4936.25</v>
      </c>
      <c r="G49" s="323">
        <v>1363.65</v>
      </c>
      <c r="H49" s="323">
        <v>24562.45</v>
      </c>
      <c r="I49" s="323">
        <v>8002.79</v>
      </c>
      <c r="J49" s="323">
        <v>131.33000000000001</v>
      </c>
      <c r="K49" s="323">
        <v>2577.0100000000002</v>
      </c>
      <c r="L49" s="301">
        <v>550.46</v>
      </c>
      <c r="M49" s="301">
        <v>2858.62</v>
      </c>
      <c r="N49" s="301">
        <v>23.93</v>
      </c>
      <c r="O49" s="301">
        <v>2994.03</v>
      </c>
      <c r="P49" s="301">
        <v>2333.65</v>
      </c>
      <c r="Q49" s="301">
        <v>1990.43</v>
      </c>
      <c r="R49" s="323">
        <v>0</v>
      </c>
      <c r="S49" s="326">
        <v>319.42</v>
      </c>
      <c r="T49" s="324">
        <v>170867.44</v>
      </c>
    </row>
    <row r="50" spans="1:20" ht="15.5" thickTop="1" thickBot="1">
      <c r="A50" s="998"/>
      <c r="B50" s="1006"/>
      <c r="C50" s="427" t="s">
        <v>1468</v>
      </c>
      <c r="D50" s="323">
        <f t="shared" ref="D50:S50" si="19">(D49/$T49)*100</f>
        <v>27.993431633317616</v>
      </c>
      <c r="E50" s="323">
        <f t="shared" si="19"/>
        <v>41.196707810452352</v>
      </c>
      <c r="F50" s="323">
        <f t="shared" si="19"/>
        <v>2.8889354226879034</v>
      </c>
      <c r="G50" s="323">
        <f t="shared" si="19"/>
        <v>0.79807481167857386</v>
      </c>
      <c r="H50" s="323">
        <f t="shared" si="19"/>
        <v>14.375149531121902</v>
      </c>
      <c r="I50" s="323">
        <f t="shared" si="19"/>
        <v>4.6836249199964604</v>
      </c>
      <c r="J50" s="323">
        <f t="shared" si="19"/>
        <v>7.6860752405490493E-2</v>
      </c>
      <c r="K50" s="323">
        <f t="shared" si="19"/>
        <v>1.5081925497332904</v>
      </c>
      <c r="L50" s="323">
        <f t="shared" si="19"/>
        <v>0.32215616971846717</v>
      </c>
      <c r="M50" s="323">
        <f t="shared" si="19"/>
        <v>1.6730045232725439</v>
      </c>
      <c r="N50" s="323">
        <f t="shared" si="19"/>
        <v>1.4005008795122113E-2</v>
      </c>
      <c r="O50" s="323">
        <f t="shared" si="19"/>
        <v>1.7522530916364174</v>
      </c>
      <c r="P50" s="323">
        <f t="shared" si="19"/>
        <v>1.3657663508038747</v>
      </c>
      <c r="Q50" s="323">
        <f t="shared" si="19"/>
        <v>1.1648971857950232</v>
      </c>
      <c r="R50" s="323">
        <f t="shared" si="19"/>
        <v>0</v>
      </c>
      <c r="S50" s="323">
        <f t="shared" si="19"/>
        <v>0.18694023858495218</v>
      </c>
      <c r="T50" s="325">
        <v>100</v>
      </c>
    </row>
    <row r="51" spans="1:20" ht="40" thickTop="1" thickBot="1">
      <c r="A51" s="997" t="s">
        <v>345</v>
      </c>
      <c r="B51" s="990" t="s">
        <v>381</v>
      </c>
      <c r="C51" s="427" t="s">
        <v>367</v>
      </c>
      <c r="D51" s="323">
        <v>74082.75</v>
      </c>
      <c r="E51" s="323">
        <v>110790.82</v>
      </c>
      <c r="F51" s="323">
        <v>7772.34</v>
      </c>
      <c r="G51" s="323">
        <v>1932.27</v>
      </c>
      <c r="H51" s="323">
        <v>11597.41</v>
      </c>
      <c r="I51" s="323">
        <v>5495.76</v>
      </c>
      <c r="J51" s="323">
        <v>29.17</v>
      </c>
      <c r="K51" s="323">
        <v>2520.34</v>
      </c>
      <c r="L51" s="301">
        <v>853.85</v>
      </c>
      <c r="M51" s="301">
        <v>3291.74</v>
      </c>
      <c r="N51" s="301">
        <v>403.92</v>
      </c>
      <c r="O51" s="301">
        <v>3151.71</v>
      </c>
      <c r="P51" s="301">
        <v>3478.8</v>
      </c>
      <c r="Q51" s="301">
        <v>3060.53</v>
      </c>
      <c r="R51" s="323">
        <v>138.16999999999999</v>
      </c>
      <c r="S51" s="326">
        <v>621.91999999999996</v>
      </c>
      <c r="T51" s="324">
        <v>229221.51</v>
      </c>
    </row>
    <row r="52" spans="1:20" ht="15.5" thickTop="1" thickBot="1">
      <c r="A52" s="1007"/>
      <c r="B52" s="1006"/>
      <c r="C52" s="427" t="s">
        <v>1466</v>
      </c>
      <c r="D52" s="323">
        <f t="shared" ref="D52:S52" si="20">(D51/$T51)*100</f>
        <v>32.319283648380122</v>
      </c>
      <c r="E52" s="323">
        <f t="shared" si="20"/>
        <v>48.33351808911825</v>
      </c>
      <c r="F52" s="323">
        <f t="shared" si="20"/>
        <v>3.390755082278273</v>
      </c>
      <c r="G52" s="323">
        <f t="shared" si="20"/>
        <v>0.84297062697126446</v>
      </c>
      <c r="H52" s="323">
        <f t="shared" si="20"/>
        <v>5.0594771843183475</v>
      </c>
      <c r="I52" s="323">
        <f t="shared" si="20"/>
        <v>2.3975760390026224</v>
      </c>
      <c r="J52" s="323">
        <f t="shared" si="20"/>
        <v>1.272568180883199E-2</v>
      </c>
      <c r="K52" s="323">
        <f t="shared" si="20"/>
        <v>1.0995215937631682</v>
      </c>
      <c r="L52" s="323">
        <f t="shared" si="20"/>
        <v>0.37249994557666077</v>
      </c>
      <c r="M52" s="323">
        <f t="shared" si="20"/>
        <v>1.436051965629229</v>
      </c>
      <c r="N52" s="323">
        <f t="shared" si="20"/>
        <v>0.17621382914718606</v>
      </c>
      <c r="O52" s="323">
        <f t="shared" si="20"/>
        <v>1.3749625853175822</v>
      </c>
      <c r="P52" s="323">
        <f t="shared" si="20"/>
        <v>1.5176586176402032</v>
      </c>
      <c r="Q52" s="323">
        <f t="shared" si="20"/>
        <v>1.335184468508213</v>
      </c>
      <c r="R52" s="323">
        <f t="shared" si="20"/>
        <v>6.0277938139400612E-2</v>
      </c>
      <c r="S52" s="323">
        <f t="shared" si="20"/>
        <v>0.27131834180832326</v>
      </c>
      <c r="T52" s="325">
        <v>100</v>
      </c>
    </row>
    <row r="53" spans="1:20" ht="16.5" customHeight="1" thickTop="1" thickBot="1">
      <c r="A53" s="1007"/>
      <c r="B53" s="990" t="s">
        <v>382</v>
      </c>
      <c r="C53" s="427" t="s">
        <v>20</v>
      </c>
      <c r="D53" s="323">
        <v>72354.05</v>
      </c>
      <c r="E53" s="323">
        <v>92025.1</v>
      </c>
      <c r="F53" s="323">
        <v>5727.45</v>
      </c>
      <c r="G53" s="323">
        <v>1596.75</v>
      </c>
      <c r="H53" s="323">
        <v>27424.17</v>
      </c>
      <c r="I53" s="323">
        <v>15471.11</v>
      </c>
      <c r="J53" s="323">
        <v>60.67</v>
      </c>
      <c r="K53" s="323">
        <v>2367.5</v>
      </c>
      <c r="L53" s="301">
        <v>588.25</v>
      </c>
      <c r="M53" s="301">
        <v>3201.87</v>
      </c>
      <c r="N53" s="301">
        <v>9.73</v>
      </c>
      <c r="O53" s="301">
        <v>1650.88</v>
      </c>
      <c r="P53" s="301">
        <v>3078.31</v>
      </c>
      <c r="Q53" s="301">
        <v>2387.14</v>
      </c>
      <c r="R53" s="323">
        <v>0</v>
      </c>
      <c r="S53" s="326">
        <v>1278.52</v>
      </c>
      <c r="T53" s="324">
        <v>229221.51</v>
      </c>
    </row>
    <row r="54" spans="1:20" ht="15.5" thickTop="1" thickBot="1">
      <c r="A54" s="998"/>
      <c r="B54" s="1006"/>
      <c r="C54" s="427" t="s">
        <v>1468</v>
      </c>
      <c r="D54" s="323">
        <f t="shared" ref="D54:S54" si="21">(D53/$T53)*100</f>
        <v>31.565122313346595</v>
      </c>
      <c r="E54" s="323">
        <f t="shared" si="21"/>
        <v>40.146799486662488</v>
      </c>
      <c r="F54" s="323">
        <f t="shared" si="21"/>
        <v>2.4986529405551861</v>
      </c>
      <c r="G54" s="323">
        <f t="shared" si="21"/>
        <v>0.69659692931959138</v>
      </c>
      <c r="H54" s="323">
        <f t="shared" si="21"/>
        <v>11.964047353147615</v>
      </c>
      <c r="I54" s="323">
        <f t="shared" si="21"/>
        <v>6.7494145728295747</v>
      </c>
      <c r="J54" s="323">
        <f t="shared" si="21"/>
        <v>2.6467847629133935E-2</v>
      </c>
      <c r="K54" s="323">
        <f t="shared" si="21"/>
        <v>1.0328437326845983</v>
      </c>
      <c r="L54" s="323">
        <f t="shared" si="21"/>
        <v>0.25662949345373387</v>
      </c>
      <c r="M54" s="323">
        <f t="shared" si="21"/>
        <v>1.3968453484142913</v>
      </c>
      <c r="N54" s="323">
        <f t="shared" si="21"/>
        <v>4.2448023311599335E-3</v>
      </c>
      <c r="O54" s="323">
        <f t="shared" si="21"/>
        <v>0.72021164156889117</v>
      </c>
      <c r="P54" s="323">
        <f t="shared" si="21"/>
        <v>1.3429411576601165</v>
      </c>
      <c r="Q54" s="323">
        <f t="shared" si="21"/>
        <v>1.0414118640087484</v>
      </c>
      <c r="R54" s="323">
        <f t="shared" si="21"/>
        <v>0</v>
      </c>
      <c r="S54" s="323">
        <f t="shared" si="21"/>
        <v>0.5577661537959504</v>
      </c>
      <c r="T54" s="325">
        <v>100</v>
      </c>
    </row>
    <row r="55" spans="1:20" ht="40" thickTop="1" thickBot="1">
      <c r="A55" s="997" t="s">
        <v>375</v>
      </c>
      <c r="B55" s="990" t="s">
        <v>381</v>
      </c>
      <c r="C55" s="427" t="s">
        <v>367</v>
      </c>
      <c r="D55" s="323">
        <v>76339.381294999999</v>
      </c>
      <c r="E55" s="323">
        <v>112063.08207400001</v>
      </c>
      <c r="F55" s="323">
        <v>13440.028251</v>
      </c>
      <c r="G55" s="323">
        <v>2097.6770259999998</v>
      </c>
      <c r="H55" s="323">
        <v>7743.7012070000001</v>
      </c>
      <c r="I55" s="323">
        <v>5961.7399150000001</v>
      </c>
      <c r="J55" s="323">
        <v>513.49494100000004</v>
      </c>
      <c r="K55" s="323">
        <v>2930.1579969999998</v>
      </c>
      <c r="L55" s="323">
        <v>632.75897999999995</v>
      </c>
      <c r="M55" s="323">
        <v>4855.016071</v>
      </c>
      <c r="N55" s="323">
        <v>15.112845999999999</v>
      </c>
      <c r="O55" s="323">
        <v>3523.5142919999998</v>
      </c>
      <c r="P55" s="323">
        <v>3560.494013</v>
      </c>
      <c r="Q55" s="323">
        <v>3298.2620160000001</v>
      </c>
      <c r="R55" s="323">
        <v>10.869016</v>
      </c>
      <c r="S55" s="323">
        <v>293.03335499999997</v>
      </c>
      <c r="T55" s="324">
        <v>237278.32329500004</v>
      </c>
    </row>
    <row r="56" spans="1:20" ht="15.5" thickTop="1" thickBot="1">
      <c r="A56" s="1007"/>
      <c r="B56" s="1006"/>
      <c r="C56" s="427" t="s">
        <v>1466</v>
      </c>
      <c r="D56" s="323">
        <f t="shared" ref="D56:S56" si="22">(D55/$T55)*100</f>
        <v>32.172926812235545</v>
      </c>
      <c r="E56" s="323">
        <f t="shared" si="22"/>
        <v>47.228537574701171</v>
      </c>
      <c r="F56" s="323">
        <f t="shared" si="22"/>
        <v>5.6642461327116136</v>
      </c>
      <c r="G56" s="323">
        <f t="shared" si="22"/>
        <v>0.88405758978329829</v>
      </c>
      <c r="H56" s="323">
        <f t="shared" si="22"/>
        <v>3.2635518910728822</v>
      </c>
      <c r="I56" s="323">
        <f t="shared" si="22"/>
        <v>2.5125514342024293</v>
      </c>
      <c r="J56" s="323">
        <f t="shared" si="22"/>
        <v>0.21641038838663293</v>
      </c>
      <c r="K56" s="323">
        <f t="shared" si="22"/>
        <v>1.2349033642474936</v>
      </c>
      <c r="L56" s="323">
        <f t="shared" si="22"/>
        <v>0.26667374044670417</v>
      </c>
      <c r="M56" s="323">
        <f t="shared" si="22"/>
        <v>2.0461270981605528</v>
      </c>
      <c r="N56" s="323">
        <f t="shared" si="22"/>
        <v>6.3692484800690003E-3</v>
      </c>
      <c r="O56" s="323">
        <f t="shared" si="22"/>
        <v>1.4849710007514403</v>
      </c>
      <c r="P56" s="323">
        <f t="shared" si="22"/>
        <v>1.5005559562106985</v>
      </c>
      <c r="Q56" s="323">
        <f t="shared" si="22"/>
        <v>1.3900393302675962</v>
      </c>
      <c r="R56" s="323">
        <f t="shared" si="22"/>
        <v>4.5807033061705024E-3</v>
      </c>
      <c r="S56" s="323">
        <f t="shared" si="22"/>
        <v>0.12349773503569546</v>
      </c>
      <c r="T56" s="325">
        <v>100</v>
      </c>
    </row>
    <row r="57" spans="1:20" ht="16.5" customHeight="1" thickTop="1" thickBot="1">
      <c r="A57" s="1007"/>
      <c r="B57" s="990" t="s">
        <v>382</v>
      </c>
      <c r="C57" s="427" t="s">
        <v>20</v>
      </c>
      <c r="D57" s="323">
        <v>74576.725420000002</v>
      </c>
      <c r="E57" s="323">
        <v>90610.713688999997</v>
      </c>
      <c r="F57" s="323">
        <v>7536.1520650000002</v>
      </c>
      <c r="G57" s="323">
        <v>2207.340087</v>
      </c>
      <c r="H57" s="323">
        <v>25135.428490999999</v>
      </c>
      <c r="I57" s="323">
        <v>9534.4746579999992</v>
      </c>
      <c r="J57" s="323">
        <v>0</v>
      </c>
      <c r="K57" s="323">
        <v>3691.6347569999998</v>
      </c>
      <c r="L57" s="323">
        <v>799.75905399999999</v>
      </c>
      <c r="M57" s="323">
        <v>5185.6489659999997</v>
      </c>
      <c r="N57" s="323">
        <v>35.671858999999998</v>
      </c>
      <c r="O57" s="323">
        <v>8151.8990359999998</v>
      </c>
      <c r="P57" s="323">
        <v>3044.1351629999999</v>
      </c>
      <c r="Q57" s="323">
        <v>6649.6840529999999</v>
      </c>
      <c r="R57" s="323">
        <v>0</v>
      </c>
      <c r="S57" s="323">
        <v>119.055998</v>
      </c>
      <c r="T57" s="324">
        <v>237278.32329599996</v>
      </c>
    </row>
    <row r="58" spans="1:20" ht="15.5" thickTop="1" thickBot="1">
      <c r="A58" s="998"/>
      <c r="B58" s="1006"/>
      <c r="C58" s="427" t="s">
        <v>1468</v>
      </c>
      <c r="D58" s="323">
        <f t="shared" ref="D58:S58" si="23">(D57/$T57)*100</f>
        <v>31.430062545986146</v>
      </c>
      <c r="E58" s="323">
        <f t="shared" si="23"/>
        <v>38.187522749798326</v>
      </c>
      <c r="F58" s="323">
        <f t="shared" si="23"/>
        <v>3.1760811355695568</v>
      </c>
      <c r="G58" s="323">
        <f t="shared" si="23"/>
        <v>0.93027464807494753</v>
      </c>
      <c r="H58" s="323">
        <f t="shared" si="23"/>
        <v>10.593225770414795</v>
      </c>
      <c r="I58" s="323">
        <f t="shared" si="23"/>
        <v>4.0182661970794245</v>
      </c>
      <c r="J58" s="323">
        <f t="shared" si="23"/>
        <v>0</v>
      </c>
      <c r="K58" s="323">
        <f t="shared" si="23"/>
        <v>1.5558246980676609</v>
      </c>
      <c r="L58" s="323">
        <f t="shared" si="23"/>
        <v>0.33705525346380527</v>
      </c>
      <c r="M58" s="323">
        <f t="shared" si="23"/>
        <v>2.1854710088839453</v>
      </c>
      <c r="N58" s="323">
        <f t="shared" si="23"/>
        <v>1.5033762252062134E-2</v>
      </c>
      <c r="O58" s="323">
        <f t="shared" si="23"/>
        <v>3.4355852328873162</v>
      </c>
      <c r="P58" s="323">
        <f t="shared" si="23"/>
        <v>1.2829385848291341</v>
      </c>
      <c r="Q58" s="323">
        <f t="shared" si="23"/>
        <v>2.8024827386801161</v>
      </c>
      <c r="R58" s="323">
        <f t="shared" si="23"/>
        <v>0</v>
      </c>
      <c r="S58" s="323">
        <f t="shared" si="23"/>
        <v>5.0175674012783729E-2</v>
      </c>
      <c r="T58" s="325">
        <v>100</v>
      </c>
    </row>
    <row r="59" spans="1:20" ht="39.75" customHeight="1" thickTop="1" thickBot="1">
      <c r="A59" s="997" t="s">
        <v>376</v>
      </c>
      <c r="B59" s="990" t="s">
        <v>381</v>
      </c>
      <c r="C59" s="427" t="s">
        <v>367</v>
      </c>
      <c r="D59" s="323">
        <v>79921.236141999994</v>
      </c>
      <c r="E59" s="323">
        <v>107219.610489</v>
      </c>
      <c r="F59" s="323">
        <v>13000.361444</v>
      </c>
      <c r="G59" s="323">
        <v>2043.6596959999999</v>
      </c>
      <c r="H59" s="323">
        <v>8199.1487649999999</v>
      </c>
      <c r="I59" s="323">
        <v>6279.8798489999999</v>
      </c>
      <c r="J59" s="323">
        <v>1.723957</v>
      </c>
      <c r="K59" s="323">
        <v>2490.6089579999998</v>
      </c>
      <c r="L59" s="323">
        <v>839.605099</v>
      </c>
      <c r="M59" s="323">
        <v>4539.7936200000004</v>
      </c>
      <c r="N59" s="323">
        <v>20.686885</v>
      </c>
      <c r="O59" s="323">
        <v>4784.2401060000002</v>
      </c>
      <c r="P59" s="323">
        <v>3524.273533</v>
      </c>
      <c r="Q59" s="323">
        <v>5428.2216770000005</v>
      </c>
      <c r="R59" s="323">
        <v>5.2858729999999996</v>
      </c>
      <c r="S59" s="323">
        <v>2.5677819999999998</v>
      </c>
      <c r="T59" s="324">
        <v>238300.90387499999</v>
      </c>
    </row>
    <row r="60" spans="1:20" ht="15.5" thickTop="1" thickBot="1">
      <c r="A60" s="1007"/>
      <c r="B60" s="1006"/>
      <c r="C60" s="427" t="s">
        <v>1466</v>
      </c>
      <c r="D60" s="323">
        <f t="shared" ref="D60:S60" si="24">(D59/$T59)*100</f>
        <v>33.537949224029148</v>
      </c>
      <c r="E60" s="323">
        <f t="shared" si="24"/>
        <v>44.99337129885236</v>
      </c>
      <c r="F60" s="323">
        <f t="shared" si="24"/>
        <v>5.4554394182320438</v>
      </c>
      <c r="G60" s="323">
        <f t="shared" si="24"/>
        <v>0.85759628384456132</v>
      </c>
      <c r="H60" s="323">
        <f t="shared" si="24"/>
        <v>3.440670442987845</v>
      </c>
      <c r="I60" s="323">
        <f t="shared" si="24"/>
        <v>2.6352731974084711</v>
      </c>
      <c r="J60" s="323">
        <f t="shared" si="24"/>
        <v>7.2343703778156721E-4</v>
      </c>
      <c r="K60" s="323">
        <f t="shared" si="24"/>
        <v>1.0451529631236487</v>
      </c>
      <c r="L60" s="323">
        <f t="shared" si="24"/>
        <v>0.35232980041083362</v>
      </c>
      <c r="M60" s="323">
        <f t="shared" si="24"/>
        <v>1.9050677299912111</v>
      </c>
      <c r="N60" s="323">
        <f t="shared" si="24"/>
        <v>8.6809930905051222E-3</v>
      </c>
      <c r="O60" s="323">
        <f t="shared" si="24"/>
        <v>2.0076466468249565</v>
      </c>
      <c r="P60" s="323">
        <f t="shared" si="24"/>
        <v>1.4789174005183996</v>
      </c>
      <c r="Q60" s="323">
        <f t="shared" si="24"/>
        <v>2.277885475351515</v>
      </c>
      <c r="R60" s="323">
        <f t="shared" si="24"/>
        <v>2.2181506297486342E-3</v>
      </c>
      <c r="S60" s="323">
        <f t="shared" si="24"/>
        <v>1.0775376669770931E-3</v>
      </c>
      <c r="T60" s="325">
        <v>100</v>
      </c>
    </row>
    <row r="61" spans="1:20" ht="16.5" customHeight="1" thickTop="1" thickBot="1">
      <c r="A61" s="1007"/>
      <c r="B61" s="990" t="s">
        <v>382</v>
      </c>
      <c r="C61" s="427" t="s">
        <v>20</v>
      </c>
      <c r="D61" s="323">
        <v>78536.912114000006</v>
      </c>
      <c r="E61" s="323">
        <v>88704.091885999995</v>
      </c>
      <c r="F61" s="323">
        <v>7597.4642480000002</v>
      </c>
      <c r="G61" s="323">
        <v>1886.684577</v>
      </c>
      <c r="H61" s="323">
        <v>26418.273823</v>
      </c>
      <c r="I61" s="323">
        <v>9291.949251</v>
      </c>
      <c r="J61" s="323">
        <v>0</v>
      </c>
      <c r="K61" s="323">
        <v>2952.9106879999999</v>
      </c>
      <c r="L61" s="323">
        <v>593.85359300000005</v>
      </c>
      <c r="M61" s="323">
        <v>5100.7069890000002</v>
      </c>
      <c r="N61" s="323">
        <v>13.970786</v>
      </c>
      <c r="O61" s="323">
        <v>6057.0804099999996</v>
      </c>
      <c r="P61" s="323">
        <v>2586.5881300000001</v>
      </c>
      <c r="Q61" s="323">
        <v>8557.3696459999992</v>
      </c>
      <c r="R61" s="323">
        <v>0</v>
      </c>
      <c r="S61" s="323">
        <v>3.0477340000000002</v>
      </c>
      <c r="T61" s="324">
        <v>238300.90387500002</v>
      </c>
    </row>
    <row r="62" spans="1:20" ht="15.5" thickTop="1" thickBot="1">
      <c r="A62" s="998"/>
      <c r="B62" s="1006"/>
      <c r="C62" s="427" t="s">
        <v>1468</v>
      </c>
      <c r="D62" s="323">
        <f>(D61/$T61)*100</f>
        <v>32.957034923877707</v>
      </c>
      <c r="E62" s="323">
        <f t="shared" ref="E62:S62" si="25">(E61/$T61)*100</f>
        <v>37.223565015317547</v>
      </c>
      <c r="F62" s="323">
        <f t="shared" si="25"/>
        <v>3.1881810452490882</v>
      </c>
      <c r="G62" s="323">
        <f t="shared" si="25"/>
        <v>0.79172363441376381</v>
      </c>
      <c r="H62" s="323">
        <f t="shared" si="25"/>
        <v>11.08609887474771</v>
      </c>
      <c r="I62" s="323">
        <f t="shared" si="25"/>
        <v>3.8992505273391922</v>
      </c>
      <c r="J62" s="323">
        <f t="shared" si="25"/>
        <v>0</v>
      </c>
      <c r="K62" s="323">
        <f t="shared" si="25"/>
        <v>1.2391521139797859</v>
      </c>
      <c r="L62" s="323">
        <f t="shared" si="25"/>
        <v>0.24920324822246756</v>
      </c>
      <c r="M62" s="323">
        <f t="shared" si="25"/>
        <v>2.1404480243497352</v>
      </c>
      <c r="N62" s="323">
        <f t="shared" si="25"/>
        <v>5.8626659709727046E-3</v>
      </c>
      <c r="O62" s="323">
        <f t="shared" si="25"/>
        <v>2.5417781936644359</v>
      </c>
      <c r="P62" s="323">
        <f t="shared" si="25"/>
        <v>1.0854294247061633</v>
      </c>
      <c r="Q62" s="323">
        <f t="shared" si="25"/>
        <v>3.5909933646280838</v>
      </c>
      <c r="R62" s="323">
        <f t="shared" si="25"/>
        <v>0</v>
      </c>
      <c r="S62" s="323">
        <f t="shared" si="25"/>
        <v>1.2789435333399656E-3</v>
      </c>
      <c r="T62" s="325">
        <v>100</v>
      </c>
    </row>
    <row r="63" spans="1:20" ht="40" thickTop="1" thickBot="1">
      <c r="A63" s="997" t="s">
        <v>377</v>
      </c>
      <c r="B63" s="990" t="s">
        <v>381</v>
      </c>
      <c r="C63" s="427" t="s">
        <v>367</v>
      </c>
      <c r="D63" s="323">
        <v>59436.326762999997</v>
      </c>
      <c r="E63" s="323">
        <v>80727.695559</v>
      </c>
      <c r="F63" s="323">
        <v>5829.5303750000003</v>
      </c>
      <c r="G63" s="323">
        <v>1706.825474</v>
      </c>
      <c r="H63" s="323">
        <v>5314.9834229999997</v>
      </c>
      <c r="I63" s="323">
        <v>2959.8791670000001</v>
      </c>
      <c r="J63" s="323">
        <v>0.84562300000000001</v>
      </c>
      <c r="K63" s="323">
        <v>6015.4548919999997</v>
      </c>
      <c r="L63" s="323">
        <v>577.24109799999997</v>
      </c>
      <c r="M63" s="323">
        <v>2963.3629569999998</v>
      </c>
      <c r="N63" s="323">
        <v>13.495125</v>
      </c>
      <c r="O63" s="323">
        <v>4179.203544</v>
      </c>
      <c r="P63" s="323">
        <v>2368.9043860000002</v>
      </c>
      <c r="Q63" s="323">
        <v>4364.3443459999999</v>
      </c>
      <c r="R63" s="323">
        <v>767.64371900000003</v>
      </c>
      <c r="S63" s="323">
        <v>1.3123959999999999</v>
      </c>
      <c r="T63" s="324">
        <v>177227.04884700003</v>
      </c>
    </row>
    <row r="64" spans="1:20" ht="15.5" thickTop="1" thickBot="1">
      <c r="A64" s="1007"/>
      <c r="B64" s="1006"/>
      <c r="C64" s="427" t="s">
        <v>1466</v>
      </c>
      <c r="D64" s="323">
        <f>(D63/$T63)*100</f>
        <v>33.536825868105119</v>
      </c>
      <c r="E64" s="323">
        <f t="shared" ref="E64:S64" si="26">(E63/$T63)*100</f>
        <v>45.550437184502321</v>
      </c>
      <c r="F64" s="323">
        <f t="shared" si="26"/>
        <v>3.2893005965656119</v>
      </c>
      <c r="G64" s="323">
        <f t="shared" si="26"/>
        <v>0.96307278437700616</v>
      </c>
      <c r="H64" s="323">
        <f t="shared" si="26"/>
        <v>2.9989685308072929</v>
      </c>
      <c r="I64" s="323">
        <f t="shared" si="26"/>
        <v>1.6701057689874763</v>
      </c>
      <c r="J64" s="323">
        <f t="shared" si="26"/>
        <v>4.7714104901110533E-4</v>
      </c>
      <c r="K64" s="323">
        <f t="shared" si="26"/>
        <v>3.3942081251903811</v>
      </c>
      <c r="L64" s="323">
        <f t="shared" si="26"/>
        <v>0.32570710947081888</v>
      </c>
      <c r="M64" s="323">
        <f t="shared" si="26"/>
        <v>1.6720714903729332</v>
      </c>
      <c r="N64" s="323">
        <f t="shared" si="26"/>
        <v>7.6145966926585403E-3</v>
      </c>
      <c r="O64" s="323">
        <f t="shared" si="26"/>
        <v>2.3581070559990551</v>
      </c>
      <c r="P64" s="323">
        <f t="shared" si="26"/>
        <v>1.3366494569601921</v>
      </c>
      <c r="Q64" s="323">
        <f t="shared" si="26"/>
        <v>2.4625723750372521</v>
      </c>
      <c r="R64" s="323">
        <f t="shared" si="26"/>
        <v>0.43314139912283156</v>
      </c>
      <c r="S64" s="323">
        <f t="shared" si="26"/>
        <v>7.4051676001951052E-4</v>
      </c>
      <c r="T64" s="325">
        <v>99.999999999999972</v>
      </c>
    </row>
    <row r="65" spans="1:20" ht="16.5" customHeight="1" thickTop="1" thickBot="1">
      <c r="A65" s="1007"/>
      <c r="B65" s="990" t="s">
        <v>382</v>
      </c>
      <c r="C65" s="427" t="s">
        <v>20</v>
      </c>
      <c r="D65" s="323">
        <v>59074.850155</v>
      </c>
      <c r="E65" s="323">
        <v>56518.615080000003</v>
      </c>
      <c r="F65" s="323">
        <v>6156.5756300000003</v>
      </c>
      <c r="G65" s="323">
        <v>1820.5276510000001</v>
      </c>
      <c r="H65" s="323">
        <v>33336.728764</v>
      </c>
      <c r="I65" s="323">
        <v>3158.9278079999999</v>
      </c>
      <c r="J65" s="323">
        <v>0</v>
      </c>
      <c r="K65" s="323">
        <v>2151.8690019999999</v>
      </c>
      <c r="L65" s="323">
        <v>553.78619200000003</v>
      </c>
      <c r="M65" s="323">
        <v>3881.8140699999999</v>
      </c>
      <c r="N65" s="323">
        <v>13.663155</v>
      </c>
      <c r="O65" s="323">
        <v>2153.449059</v>
      </c>
      <c r="P65" s="323">
        <v>1735.2698680000001</v>
      </c>
      <c r="Q65" s="323">
        <v>6269.3068860000003</v>
      </c>
      <c r="R65" s="323">
        <v>400</v>
      </c>
      <c r="S65" s="323">
        <v>1.6655249999999999</v>
      </c>
      <c r="T65" s="324">
        <v>177227.04884499998</v>
      </c>
    </row>
    <row r="66" spans="1:20" ht="15.5" thickTop="1" thickBot="1">
      <c r="A66" s="998"/>
      <c r="B66" s="1006"/>
      <c r="C66" s="427" t="s">
        <v>1468</v>
      </c>
      <c r="D66" s="323">
        <f>(D65/$T65)*100</f>
        <v>33.332863431397506</v>
      </c>
      <c r="E66" s="323">
        <f t="shared" ref="E66:S66" si="27">(E65/$T65)*100</f>
        <v>31.890513016119964</v>
      </c>
      <c r="F66" s="323">
        <f t="shared" si="27"/>
        <v>3.4738352131476531</v>
      </c>
      <c r="G66" s="323">
        <f t="shared" si="27"/>
        <v>1.0272290053152131</v>
      </c>
      <c r="H66" s="323">
        <f t="shared" si="27"/>
        <v>18.810181053771192</v>
      </c>
      <c r="I66" s="323">
        <f t="shared" si="27"/>
        <v>1.7824185577692202</v>
      </c>
      <c r="J66" s="323">
        <f t="shared" si="27"/>
        <v>0</v>
      </c>
      <c r="K66" s="323">
        <f t="shared" si="27"/>
        <v>1.2141876852454905</v>
      </c>
      <c r="L66" s="323">
        <f t="shared" si="27"/>
        <v>0.31247272671359144</v>
      </c>
      <c r="M66" s="323">
        <f t="shared" si="27"/>
        <v>2.1903056532837568</v>
      </c>
      <c r="N66" s="323">
        <f t="shared" si="27"/>
        <v>7.7094072767354953E-3</v>
      </c>
      <c r="O66" s="323">
        <f t="shared" si="27"/>
        <v>1.2150792291775805</v>
      </c>
      <c r="P66" s="323">
        <f t="shared" si="27"/>
        <v>0.97912247555261167</v>
      </c>
      <c r="Q66" s="323">
        <f t="shared" si="27"/>
        <v>3.5374435938856252</v>
      </c>
      <c r="R66" s="323">
        <f t="shared" si="27"/>
        <v>0.2256991822675069</v>
      </c>
      <c r="S66" s="323">
        <f t="shared" si="27"/>
        <v>9.3976907636522363E-4</v>
      </c>
      <c r="T66" s="325">
        <v>100</v>
      </c>
    </row>
    <row r="67" spans="1:20" ht="39.75" customHeight="1" thickTop="1" thickBot="1">
      <c r="A67" s="997" t="s">
        <v>378</v>
      </c>
      <c r="B67" s="990" t="s">
        <v>381</v>
      </c>
      <c r="C67" s="427" t="s">
        <v>367</v>
      </c>
      <c r="D67" s="323">
        <v>62688.699225999997</v>
      </c>
      <c r="E67" s="323">
        <v>99013.386561000007</v>
      </c>
      <c r="F67" s="323">
        <v>10965.153706999999</v>
      </c>
      <c r="G67" s="323">
        <v>3074.5627300000001</v>
      </c>
      <c r="H67" s="323">
        <v>8769.3603199999998</v>
      </c>
      <c r="I67" s="323">
        <v>4153.1139709999998</v>
      </c>
      <c r="J67" s="323">
        <v>10.225417</v>
      </c>
      <c r="K67" s="323">
        <v>4876.6584700000003</v>
      </c>
      <c r="L67" s="301">
        <v>887.33760400000006</v>
      </c>
      <c r="M67" s="301">
        <v>4438.2174480000003</v>
      </c>
      <c r="N67" s="301">
        <v>21.313282000000001</v>
      </c>
      <c r="O67" s="301">
        <v>5628.3950290000002</v>
      </c>
      <c r="P67" s="301">
        <v>3012.4181400000002</v>
      </c>
      <c r="Q67" s="301">
        <v>10522.265436</v>
      </c>
      <c r="R67" s="323">
        <v>2.3001459999999998</v>
      </c>
      <c r="S67" s="323">
        <v>0</v>
      </c>
      <c r="T67" s="324">
        <v>218063.40748700002</v>
      </c>
    </row>
    <row r="68" spans="1:20" ht="15.5" thickTop="1" thickBot="1">
      <c r="A68" s="1007"/>
      <c r="B68" s="1006"/>
      <c r="C68" s="427" t="s">
        <v>1466</v>
      </c>
      <c r="D68" s="323">
        <f t="shared" ref="D68:S68" si="28">(D67/$T67)*100</f>
        <v>28.747922426983642</v>
      </c>
      <c r="E68" s="323">
        <f t="shared" si="28"/>
        <v>45.405777934981025</v>
      </c>
      <c r="F68" s="323">
        <f t="shared" si="28"/>
        <v>5.0284244538615193</v>
      </c>
      <c r="G68" s="323">
        <f t="shared" si="28"/>
        <v>1.4099397810168091</v>
      </c>
      <c r="H68" s="323">
        <f t="shared" si="28"/>
        <v>4.0214726629559756</v>
      </c>
      <c r="I68" s="323">
        <f t="shared" si="28"/>
        <v>1.9045441960488443</v>
      </c>
      <c r="J68" s="323">
        <f t="shared" si="28"/>
        <v>4.6891943576592944E-3</v>
      </c>
      <c r="K68" s="323">
        <f t="shared" si="28"/>
        <v>2.2363488336715664</v>
      </c>
      <c r="L68" s="323">
        <f t="shared" si="28"/>
        <v>0.40691724220300429</v>
      </c>
      <c r="M68" s="323">
        <f t="shared" si="28"/>
        <v>2.035287579492028</v>
      </c>
      <c r="N68" s="323">
        <f t="shared" si="28"/>
        <v>9.7738920278362638E-3</v>
      </c>
      <c r="O68" s="323">
        <f t="shared" si="28"/>
        <v>2.5810818485607405</v>
      </c>
      <c r="P68" s="323">
        <f t="shared" si="28"/>
        <v>1.3814413774028489</v>
      </c>
      <c r="Q68" s="323">
        <f t="shared" si="28"/>
        <v>4.8253237703933847</v>
      </c>
      <c r="R68" s="323">
        <f t="shared" si="28"/>
        <v>1.0548060431171261E-3</v>
      </c>
      <c r="S68" s="323">
        <f t="shared" si="28"/>
        <v>0</v>
      </c>
      <c r="T68" s="325">
        <v>100</v>
      </c>
    </row>
    <row r="69" spans="1:20" ht="16.5" customHeight="1" thickTop="1" thickBot="1">
      <c r="A69" s="1007"/>
      <c r="B69" s="990" t="s">
        <v>382</v>
      </c>
      <c r="C69" s="427" t="s">
        <v>20</v>
      </c>
      <c r="D69" s="323">
        <v>61382.688140999999</v>
      </c>
      <c r="E69" s="323">
        <v>86242.771880999993</v>
      </c>
      <c r="F69" s="323">
        <v>7398.2827269999998</v>
      </c>
      <c r="G69" s="323">
        <v>2007.754711</v>
      </c>
      <c r="H69" s="323">
        <v>20647.753608999999</v>
      </c>
      <c r="I69" s="323">
        <v>3854.1815759999999</v>
      </c>
      <c r="J69" s="323">
        <v>2207.1899950000002</v>
      </c>
      <c r="K69" s="323">
        <v>18074.230313</v>
      </c>
      <c r="L69" s="301">
        <v>660.73222099999998</v>
      </c>
      <c r="M69" s="301">
        <v>3186.209519</v>
      </c>
      <c r="N69" s="301">
        <v>19.871127000000001</v>
      </c>
      <c r="O69" s="301">
        <v>2508.7457800000002</v>
      </c>
      <c r="P69" s="301">
        <v>2539.988394</v>
      </c>
      <c r="Q69" s="301">
        <v>7330.6656929999999</v>
      </c>
      <c r="R69" s="323">
        <v>2.346174</v>
      </c>
      <c r="S69" s="323">
        <v>0</v>
      </c>
      <c r="T69" s="324">
        <v>218063.41186099997</v>
      </c>
    </row>
    <row r="70" spans="1:20" ht="15.5" thickTop="1" thickBot="1">
      <c r="A70" s="998"/>
      <c r="B70" s="1006"/>
      <c r="C70" s="427" t="s">
        <v>1468</v>
      </c>
      <c r="D70" s="323">
        <f t="shared" ref="D70:S70" si="29">(D69/$T69)*100</f>
        <v>28.149008408676611</v>
      </c>
      <c r="E70" s="323">
        <f t="shared" si="29"/>
        <v>39.549400399170892</v>
      </c>
      <c r="F70" s="323">
        <f t="shared" si="29"/>
        <v>3.392720797983241</v>
      </c>
      <c r="G70" s="323">
        <f t="shared" si="29"/>
        <v>0.9207205802502082</v>
      </c>
      <c r="H70" s="323">
        <f t="shared" si="29"/>
        <v>9.4686923554885425</v>
      </c>
      <c r="I70" s="323">
        <f t="shared" si="29"/>
        <v>1.7674590813321627</v>
      </c>
      <c r="J70" s="323">
        <f t="shared" si="29"/>
        <v>1.0121780523212798</v>
      </c>
      <c r="K70" s="323">
        <f t="shared" si="29"/>
        <v>8.2885203706346875</v>
      </c>
      <c r="L70" s="323">
        <f t="shared" si="29"/>
        <v>0.30300003809037446</v>
      </c>
      <c r="M70" s="323">
        <f t="shared" si="29"/>
        <v>1.4611389832930723</v>
      </c>
      <c r="N70" s="323">
        <f t="shared" si="29"/>
        <v>9.1125452135301082E-3</v>
      </c>
      <c r="O70" s="323">
        <f t="shared" si="29"/>
        <v>1.1504661688037554</v>
      </c>
      <c r="P70" s="323">
        <f t="shared" si="29"/>
        <v>1.1647934755873046</v>
      </c>
      <c r="Q70" s="323">
        <f t="shared" si="29"/>
        <v>3.361712829510703</v>
      </c>
      <c r="R70" s="323">
        <f t="shared" si="29"/>
        <v>1.0759136436402821E-3</v>
      </c>
      <c r="S70" s="323">
        <f t="shared" si="29"/>
        <v>0</v>
      </c>
      <c r="T70" s="325">
        <v>100</v>
      </c>
    </row>
    <row r="71" spans="1:20" ht="40" thickTop="1" thickBot="1">
      <c r="A71" s="997" t="s">
        <v>379</v>
      </c>
      <c r="B71" s="990" t="s">
        <v>381</v>
      </c>
      <c r="C71" s="427" t="s">
        <v>367</v>
      </c>
      <c r="D71" s="323">
        <v>48956.146382999999</v>
      </c>
      <c r="E71" s="323">
        <v>78462.505707000004</v>
      </c>
      <c r="F71" s="323">
        <v>9911.3905329999998</v>
      </c>
      <c r="G71" s="323">
        <v>2242.2490440000001</v>
      </c>
      <c r="H71" s="323">
        <v>8156.3355510000001</v>
      </c>
      <c r="I71" s="323">
        <v>7774.5134909999997</v>
      </c>
      <c r="J71" s="323">
        <v>769.37633400000004</v>
      </c>
      <c r="K71" s="323">
        <v>4618.5630680000004</v>
      </c>
      <c r="L71" s="301">
        <v>448.52677899999998</v>
      </c>
      <c r="M71" s="301">
        <v>3437.4067730000002</v>
      </c>
      <c r="N71" s="301">
        <v>113.865043</v>
      </c>
      <c r="O71" s="301">
        <v>4244.1372549999996</v>
      </c>
      <c r="P71" s="301">
        <v>2148.427443</v>
      </c>
      <c r="Q71" s="301">
        <v>5633.5128809999997</v>
      </c>
      <c r="R71" s="323">
        <v>28.082405999999999</v>
      </c>
      <c r="S71" s="323">
        <v>11.992070999999999</v>
      </c>
      <c r="T71" s="324">
        <v>176957.03076199998</v>
      </c>
    </row>
    <row r="72" spans="1:20" ht="15.5" thickTop="1" thickBot="1">
      <c r="A72" s="1007"/>
      <c r="B72" s="1006"/>
      <c r="C72" s="427" t="s">
        <v>1466</v>
      </c>
      <c r="D72" s="323">
        <f t="shared" ref="D72:S72" si="30">(D71/$T71)*100</f>
        <v>27.665555966998578</v>
      </c>
      <c r="E72" s="323">
        <f t="shared" si="30"/>
        <v>44.339863394593735</v>
      </c>
      <c r="F72" s="323">
        <f t="shared" si="30"/>
        <v>5.601015393579031</v>
      </c>
      <c r="G72" s="323">
        <f t="shared" si="30"/>
        <v>1.2671149794639887</v>
      </c>
      <c r="H72" s="323">
        <f t="shared" si="30"/>
        <v>4.6092181338473859</v>
      </c>
      <c r="I72" s="323">
        <f t="shared" si="30"/>
        <v>4.3934470744236238</v>
      </c>
      <c r="J72" s="323">
        <f t="shared" si="30"/>
        <v>0.43478144422234344</v>
      </c>
      <c r="K72" s="323">
        <f t="shared" si="30"/>
        <v>2.6099912776066976</v>
      </c>
      <c r="L72" s="323">
        <f t="shared" si="30"/>
        <v>0.2534664924408967</v>
      </c>
      <c r="M72" s="323">
        <f t="shared" si="30"/>
        <v>1.9425092962953094</v>
      </c>
      <c r="N72" s="323">
        <f t="shared" si="30"/>
        <v>6.4346153701654196E-2</v>
      </c>
      <c r="O72" s="323">
        <f t="shared" si="30"/>
        <v>2.3983999034817618</v>
      </c>
      <c r="P72" s="323">
        <f t="shared" si="30"/>
        <v>1.2140955540159055</v>
      </c>
      <c r="Q72" s="323">
        <f t="shared" si="30"/>
        <v>3.1835484901285702</v>
      </c>
      <c r="R72" s="323">
        <f t="shared" si="30"/>
        <v>1.5869618674699451E-2</v>
      </c>
      <c r="S72" s="323">
        <f t="shared" si="30"/>
        <v>6.7768265258297917E-3</v>
      </c>
      <c r="T72" s="325">
        <v>100</v>
      </c>
    </row>
    <row r="73" spans="1:20" ht="16.5" customHeight="1" thickTop="1" thickBot="1">
      <c r="A73" s="1007"/>
      <c r="B73" s="990" t="s">
        <v>382</v>
      </c>
      <c r="C73" s="427" t="s">
        <v>20</v>
      </c>
      <c r="D73" s="323">
        <v>46261.633763999998</v>
      </c>
      <c r="E73" s="323">
        <v>73984.580956999998</v>
      </c>
      <c r="F73" s="323">
        <v>6645.9246979999998</v>
      </c>
      <c r="G73" s="323">
        <v>2146.3247889999998</v>
      </c>
      <c r="H73" s="323">
        <v>12239.476574</v>
      </c>
      <c r="I73" s="323">
        <v>4398.2429300000003</v>
      </c>
      <c r="J73" s="323">
        <v>5.7055689999999997</v>
      </c>
      <c r="K73" s="323">
        <v>3213.6648449999998</v>
      </c>
      <c r="L73" s="301">
        <v>596.41444999999999</v>
      </c>
      <c r="M73" s="301">
        <v>3464.561205</v>
      </c>
      <c r="N73" s="301">
        <v>23.295548</v>
      </c>
      <c r="O73" s="301">
        <v>7720.6565529999998</v>
      </c>
      <c r="P73" s="301">
        <v>1927.0454589999999</v>
      </c>
      <c r="Q73" s="301">
        <v>14312.987804</v>
      </c>
      <c r="R73" s="323">
        <v>0</v>
      </c>
      <c r="S73" s="323">
        <v>16.515618</v>
      </c>
      <c r="T73" s="324">
        <v>176957.03076300005</v>
      </c>
    </row>
    <row r="74" spans="1:20" ht="15.5" thickTop="1" thickBot="1">
      <c r="A74" s="998"/>
      <c r="B74" s="1006"/>
      <c r="C74" s="427" t="s">
        <v>1468</v>
      </c>
      <c r="D74" s="323">
        <f t="shared" ref="D74:S74" si="31">(D73/$T73)*100</f>
        <v>26.142862798121069</v>
      </c>
      <c r="E74" s="323">
        <f t="shared" si="31"/>
        <v>41.809348087495962</v>
      </c>
      <c r="F74" s="323">
        <f t="shared" si="31"/>
        <v>3.7556714584010735</v>
      </c>
      <c r="G74" s="323">
        <f t="shared" si="31"/>
        <v>1.2129073254368681</v>
      </c>
      <c r="H74" s="323">
        <f t="shared" si="31"/>
        <v>6.9166376273528396</v>
      </c>
      <c r="I74" s="323">
        <f t="shared" si="31"/>
        <v>2.4854863980457504</v>
      </c>
      <c r="J74" s="323">
        <f t="shared" si="31"/>
        <v>3.2242680471065957E-3</v>
      </c>
      <c r="K74" s="323">
        <f t="shared" si="31"/>
        <v>1.8160707326198793</v>
      </c>
      <c r="L74" s="323">
        <f t="shared" si="31"/>
        <v>0.33703913737046287</v>
      </c>
      <c r="M74" s="323">
        <f t="shared" si="31"/>
        <v>1.9578545085558734</v>
      </c>
      <c r="N74" s="323">
        <f t="shared" si="31"/>
        <v>1.3164522426464034E-2</v>
      </c>
      <c r="O74" s="323">
        <f t="shared" si="31"/>
        <v>4.3630120372783239</v>
      </c>
      <c r="P74" s="323">
        <f t="shared" si="31"/>
        <v>1.088990615795824</v>
      </c>
      <c r="Q74" s="323">
        <f t="shared" si="31"/>
        <v>8.0883973596785186</v>
      </c>
      <c r="R74" s="323">
        <f t="shared" si="31"/>
        <v>0</v>
      </c>
      <c r="S74" s="323">
        <f t="shared" si="31"/>
        <v>9.3331233739559621E-3</v>
      </c>
      <c r="T74" s="325">
        <v>100</v>
      </c>
    </row>
    <row r="75" spans="1:20" ht="39.75" customHeight="1" thickTop="1" thickBot="1">
      <c r="A75" s="997" t="s">
        <v>380</v>
      </c>
      <c r="B75" s="990" t="s">
        <v>381</v>
      </c>
      <c r="C75" s="427" t="s">
        <v>367</v>
      </c>
      <c r="D75" s="323">
        <v>56141.902352999998</v>
      </c>
      <c r="E75" s="323">
        <v>76088.150118999998</v>
      </c>
      <c r="F75" s="323">
        <v>13044.187372</v>
      </c>
      <c r="G75" s="323">
        <v>4040.9868750000001</v>
      </c>
      <c r="H75" s="323">
        <v>26094.388070000001</v>
      </c>
      <c r="I75" s="323">
        <v>10304.241266000001</v>
      </c>
      <c r="J75" s="323">
        <v>5392.1306789999999</v>
      </c>
      <c r="K75" s="323">
        <v>5906.6822689999999</v>
      </c>
      <c r="L75" s="301">
        <v>795.63249499999995</v>
      </c>
      <c r="M75" s="301">
        <v>6682.2130390000002</v>
      </c>
      <c r="N75" s="301">
        <v>179.483574</v>
      </c>
      <c r="O75" s="301">
        <v>7491.1928070000004</v>
      </c>
      <c r="P75" s="301">
        <v>2586.4495109999998</v>
      </c>
      <c r="Q75" s="301">
        <v>45361.19556</v>
      </c>
      <c r="R75" s="323">
        <v>1888.562175</v>
      </c>
      <c r="S75" s="323">
        <v>3.2080109999999999</v>
      </c>
      <c r="T75" s="324">
        <v>262000.60617500005</v>
      </c>
    </row>
    <row r="76" spans="1:20" ht="15.5" thickTop="1" thickBot="1">
      <c r="A76" s="1007"/>
      <c r="B76" s="1006"/>
      <c r="C76" s="427" t="s">
        <v>1466</v>
      </c>
      <c r="D76" s="323">
        <f>(D75/$T75)*100</f>
        <v>21.428157427811716</v>
      </c>
      <c r="E76" s="323">
        <f t="shared" ref="E76:S76" si="32">(E75/$T75)*100</f>
        <v>29.041211480319195</v>
      </c>
      <c r="F76" s="323">
        <f t="shared" si="32"/>
        <v>4.978685951316959</v>
      </c>
      <c r="G76" s="323">
        <f t="shared" si="32"/>
        <v>1.5423578342032052</v>
      </c>
      <c r="H76" s="323">
        <f t="shared" si="32"/>
        <v>9.959667059919159</v>
      </c>
      <c r="I76" s="323">
        <f t="shared" si="32"/>
        <v>3.9329074143887324</v>
      </c>
      <c r="J76" s="323">
        <f t="shared" si="32"/>
        <v>2.0580603830352944</v>
      </c>
      <c r="K76" s="323">
        <f t="shared" si="32"/>
        <v>2.2544536652921732</v>
      </c>
      <c r="L76" s="323">
        <f t="shared" si="32"/>
        <v>0.30367582221110095</v>
      </c>
      <c r="M76" s="323">
        <f t="shared" si="32"/>
        <v>2.5504570911323388</v>
      </c>
      <c r="N76" s="323">
        <f t="shared" si="32"/>
        <v>6.8505022419725309E-2</v>
      </c>
      <c r="O76" s="323">
        <f t="shared" si="32"/>
        <v>2.8592272805645158</v>
      </c>
      <c r="P76" s="323">
        <f t="shared" si="32"/>
        <v>0.98719218583502544</v>
      </c>
      <c r="Q76" s="323">
        <f t="shared" si="32"/>
        <v>17.313393362800678</v>
      </c>
      <c r="R76" s="323">
        <f t="shared" si="32"/>
        <v>0.72082358990366546</v>
      </c>
      <c r="S76" s="323">
        <f t="shared" si="32"/>
        <v>1.2244288464955874E-3</v>
      </c>
      <c r="T76" s="325">
        <v>100</v>
      </c>
    </row>
    <row r="77" spans="1:20" ht="16.5" customHeight="1" thickTop="1" thickBot="1">
      <c r="A77" s="1007"/>
      <c r="B77" s="990" t="s">
        <v>382</v>
      </c>
      <c r="C77" s="427" t="s">
        <v>20</v>
      </c>
      <c r="D77" s="323">
        <v>52381.606545000002</v>
      </c>
      <c r="E77" s="323">
        <v>71450.628513999996</v>
      </c>
      <c r="F77" s="323">
        <v>8953.9822860000004</v>
      </c>
      <c r="G77" s="323">
        <v>2089.2836160000002</v>
      </c>
      <c r="H77" s="323">
        <v>14228.286359</v>
      </c>
      <c r="I77" s="323">
        <v>7315.4411330000003</v>
      </c>
      <c r="J77" s="323">
        <v>10.239341</v>
      </c>
      <c r="K77" s="323">
        <v>3832.432476</v>
      </c>
      <c r="L77" s="301">
        <v>547.96333400000003</v>
      </c>
      <c r="M77" s="301">
        <v>4209.4840819999999</v>
      </c>
      <c r="N77" s="301">
        <v>9.1509149999999995</v>
      </c>
      <c r="O77" s="301">
        <v>2544.4839139999999</v>
      </c>
      <c r="P77" s="301">
        <v>2145.6050380000001</v>
      </c>
      <c r="Q77" s="301">
        <v>92279.489690000002</v>
      </c>
      <c r="R77" s="323">
        <v>0</v>
      </c>
      <c r="S77" s="323">
        <v>2.528934</v>
      </c>
      <c r="T77" s="324">
        <v>262000.60617700004</v>
      </c>
    </row>
    <row r="78" spans="1:20" ht="15.5" thickTop="1" thickBot="1">
      <c r="A78" s="998"/>
      <c r="B78" s="1006"/>
      <c r="C78" s="427" t="s">
        <v>1468</v>
      </c>
      <c r="D78" s="323">
        <f>(D77/$T77)*100</f>
        <v>19.992933340624603</v>
      </c>
      <c r="E78" s="323">
        <f t="shared" ref="E78:S78" si="33">(E77/$T77)*100</f>
        <v>27.271169161238511</v>
      </c>
      <c r="F78" s="323">
        <f>(F77/$T77)*100</f>
        <v>3.4175425838331641</v>
      </c>
      <c r="G78" s="323">
        <f t="shared" si="33"/>
        <v>0.7974346496696807</v>
      </c>
      <c r="H78" s="323">
        <f t="shared" si="33"/>
        <v>5.4306310838791649</v>
      </c>
      <c r="I78" s="323">
        <f t="shared" si="33"/>
        <v>2.7921466441409297</v>
      </c>
      <c r="J78" s="323">
        <f t="shared" si="33"/>
        <v>3.9081363777771555E-3</v>
      </c>
      <c r="K78" s="323">
        <f t="shared" si="33"/>
        <v>1.4627571027110218</v>
      </c>
      <c r="L78" s="323">
        <f t="shared" si="33"/>
        <v>0.20914582679622193</v>
      </c>
      <c r="M78" s="323">
        <f t="shared" si="33"/>
        <v>1.6066695964650533</v>
      </c>
      <c r="N78" s="323">
        <f t="shared" si="33"/>
        <v>3.4927075679427651E-3</v>
      </c>
      <c r="O78" s="323">
        <f t="shared" si="33"/>
        <v>0.97117481945099782</v>
      </c>
      <c r="P78" s="323">
        <f t="shared" si="33"/>
        <v>0.81893132588803685</v>
      </c>
      <c r="Q78" s="323">
        <f t="shared" si="33"/>
        <v>35.221097781605373</v>
      </c>
      <c r="R78" s="323">
        <f t="shared" si="33"/>
        <v>0</v>
      </c>
      <c r="S78" s="323">
        <f t="shared" si="33"/>
        <v>9.6523975150329439E-4</v>
      </c>
      <c r="T78" s="325">
        <v>100</v>
      </c>
    </row>
    <row r="79" spans="1:20" ht="36.75" customHeight="1" thickTop="1" thickBot="1">
      <c r="A79" s="997" t="s">
        <v>421</v>
      </c>
      <c r="B79" s="990" t="s">
        <v>381</v>
      </c>
      <c r="C79" s="427" t="s">
        <v>367</v>
      </c>
      <c r="D79" s="323">
        <v>43905.710144999997</v>
      </c>
      <c r="E79" s="323">
        <v>66091.424064000006</v>
      </c>
      <c r="F79" s="323">
        <v>7361.1113610000002</v>
      </c>
      <c r="G79" s="323">
        <v>3638.1610310000001</v>
      </c>
      <c r="H79" s="323">
        <v>15339.193587</v>
      </c>
      <c r="I79" s="323">
        <v>6724.1229130000002</v>
      </c>
      <c r="J79" s="323">
        <v>2650.4599450000001</v>
      </c>
      <c r="K79" s="323">
        <v>9222.2806060000003</v>
      </c>
      <c r="L79" s="301">
        <v>633.80535099999997</v>
      </c>
      <c r="M79" s="301">
        <v>5787.8812070000004</v>
      </c>
      <c r="N79" s="301">
        <v>33.001086000000001</v>
      </c>
      <c r="O79" s="301">
        <v>2358.020759</v>
      </c>
      <c r="P79" s="301">
        <v>1982.6455840000001</v>
      </c>
      <c r="Q79" s="301">
        <v>42901.798643000002</v>
      </c>
      <c r="R79" s="323">
        <v>0</v>
      </c>
      <c r="S79" s="323">
        <v>4.3335189999999999</v>
      </c>
      <c r="T79" s="324">
        <v>208633.94980100004</v>
      </c>
    </row>
    <row r="80" spans="1:20" ht="15.5" thickTop="1" thickBot="1">
      <c r="A80" s="1007"/>
      <c r="B80" s="1006"/>
      <c r="C80" s="427" t="s">
        <v>1466</v>
      </c>
      <c r="D80" s="323">
        <f t="shared" ref="D80:S80" si="34">(D79/$T79)*100</f>
        <v>21.044374698786221</v>
      </c>
      <c r="E80" s="323">
        <f t="shared" si="34"/>
        <v>31.67817324411466</v>
      </c>
      <c r="F80" s="323">
        <f t="shared" si="34"/>
        <v>3.5282423440773667</v>
      </c>
      <c r="G80" s="323">
        <f t="shared" si="34"/>
        <v>1.7438010613661694</v>
      </c>
      <c r="H80" s="323">
        <f t="shared" si="34"/>
        <v>7.3522039925097911</v>
      </c>
      <c r="I80" s="323">
        <f t="shared" si="34"/>
        <v>3.2229284444902793</v>
      </c>
      <c r="J80" s="323">
        <f t="shared" si="34"/>
        <v>1.2703876562410243</v>
      </c>
      <c r="K80" s="323">
        <f t="shared" si="34"/>
        <v>4.4203163554140774</v>
      </c>
      <c r="L80" s="323">
        <f t="shared" si="34"/>
        <v>0.30378821452814292</v>
      </c>
      <c r="M80" s="323">
        <f t="shared" si="34"/>
        <v>2.7741799513073579</v>
      </c>
      <c r="N80" s="323">
        <f t="shared" si="34"/>
        <v>1.5817696991058842E-2</v>
      </c>
      <c r="O80" s="323">
        <f t="shared" si="34"/>
        <v>1.1302191044406413</v>
      </c>
      <c r="P80" s="323">
        <f t="shared" si="34"/>
        <v>0.95029863830459715</v>
      </c>
      <c r="Q80" s="323">
        <f t="shared" si="34"/>
        <v>20.563191505467231</v>
      </c>
      <c r="R80" s="323">
        <f t="shared" si="34"/>
        <v>0</v>
      </c>
      <c r="S80" s="323">
        <f t="shared" si="34"/>
        <v>2.0770919613674632E-3</v>
      </c>
      <c r="T80" s="325">
        <v>100</v>
      </c>
    </row>
    <row r="81" spans="1:20" ht="16.5" customHeight="1" thickTop="1" thickBot="1">
      <c r="A81" s="1007"/>
      <c r="B81" s="990" t="s">
        <v>382</v>
      </c>
      <c r="C81" s="427" t="s">
        <v>20</v>
      </c>
      <c r="D81" s="323">
        <v>42302.630044999998</v>
      </c>
      <c r="E81" s="323">
        <v>60498.038221000003</v>
      </c>
      <c r="F81" s="323">
        <v>4735.1384939999998</v>
      </c>
      <c r="G81" s="323">
        <v>1929.059843</v>
      </c>
      <c r="H81" s="323">
        <v>12327.61607</v>
      </c>
      <c r="I81" s="323">
        <v>5272.2151590000003</v>
      </c>
      <c r="J81" s="323">
        <v>88.802974000000006</v>
      </c>
      <c r="K81" s="323">
        <v>3044.900607</v>
      </c>
      <c r="L81" s="301">
        <v>403.94493599999998</v>
      </c>
      <c r="M81" s="301">
        <v>2607.4508599999999</v>
      </c>
      <c r="N81" s="301">
        <v>12.827584</v>
      </c>
      <c r="O81" s="301">
        <v>876.197183</v>
      </c>
      <c r="P81" s="301">
        <v>1932.026901</v>
      </c>
      <c r="Q81" s="301">
        <v>72601.010181000005</v>
      </c>
      <c r="R81" s="323">
        <v>0</v>
      </c>
      <c r="S81" s="323">
        <v>2.0907460000000002</v>
      </c>
      <c r="T81" s="324">
        <v>208633.94980400003</v>
      </c>
    </row>
    <row r="82" spans="1:20" ht="15.5" thickTop="1" thickBot="1">
      <c r="A82" s="998"/>
      <c r="B82" s="1006"/>
      <c r="C82" s="427" t="s">
        <v>1468</v>
      </c>
      <c r="D82" s="323">
        <f>(D81/$T81)*100</f>
        <v>20.276004976534718</v>
      </c>
      <c r="E82" s="323">
        <f t="shared" ref="E82:S82" si="35">(E81/$T81)*100</f>
        <v>28.997216549767924</v>
      </c>
      <c r="F82" s="323">
        <f t="shared" si="35"/>
        <v>2.2695915494330614</v>
      </c>
      <c r="G82" s="323">
        <f t="shared" si="35"/>
        <v>0.92461454370788843</v>
      </c>
      <c r="H82" s="323">
        <f t="shared" si="35"/>
        <v>5.908729658610743</v>
      </c>
      <c r="I82" s="323">
        <f t="shared" si="35"/>
        <v>2.5270168943994746</v>
      </c>
      <c r="J82" s="323">
        <f t="shared" si="35"/>
        <v>4.2564009397044661E-2</v>
      </c>
      <c r="K82" s="323">
        <f t="shared" si="35"/>
        <v>1.4594463699989932</v>
      </c>
      <c r="L82" s="323">
        <f t="shared" si="35"/>
        <v>0.1936141919277681</v>
      </c>
      <c r="M82" s="323">
        <f t="shared" si="35"/>
        <v>1.2497730414678698</v>
      </c>
      <c r="N82" s="323">
        <f t="shared" si="35"/>
        <v>6.1483684760082428E-3</v>
      </c>
      <c r="O82" s="323">
        <f t="shared" si="35"/>
        <v>0.41996865027151065</v>
      </c>
      <c r="P82" s="323">
        <f t="shared" si="35"/>
        <v>0.92603667946421553</v>
      </c>
      <c r="Q82" s="323">
        <f t="shared" si="35"/>
        <v>34.798272404469458</v>
      </c>
      <c r="R82" s="323">
        <f t="shared" si="35"/>
        <v>0</v>
      </c>
      <c r="S82" s="323">
        <f t="shared" si="35"/>
        <v>1.00211207330549E-3</v>
      </c>
      <c r="T82" s="325">
        <v>100</v>
      </c>
    </row>
    <row r="83" spans="1:20" ht="36.75" customHeight="1" thickTop="1" thickBot="1">
      <c r="A83" s="997" t="s">
        <v>459</v>
      </c>
      <c r="B83" s="990" t="s">
        <v>381</v>
      </c>
      <c r="C83" s="427" t="s">
        <v>367</v>
      </c>
      <c r="D83" s="323">
        <v>54013.415561000002</v>
      </c>
      <c r="E83" s="323">
        <v>96140.666874999995</v>
      </c>
      <c r="F83" s="323">
        <v>8708.7834019999991</v>
      </c>
      <c r="G83" s="323">
        <v>3217.0327069999998</v>
      </c>
      <c r="H83" s="323">
        <v>15978.857667</v>
      </c>
      <c r="I83" s="323">
        <v>11265.497114</v>
      </c>
      <c r="J83" s="323">
        <v>180.74456499999999</v>
      </c>
      <c r="K83" s="323">
        <v>5942.349005</v>
      </c>
      <c r="L83" s="301">
        <v>509.12361900000002</v>
      </c>
      <c r="M83" s="301">
        <v>5176.7708039999998</v>
      </c>
      <c r="N83" s="301">
        <v>19.761747</v>
      </c>
      <c r="O83" s="301">
        <v>702.84088999999994</v>
      </c>
      <c r="P83" s="301">
        <v>2611.7052020000001</v>
      </c>
      <c r="Q83" s="301">
        <v>25902.112171000001</v>
      </c>
      <c r="R83" s="323">
        <v>2169.6428999999998</v>
      </c>
      <c r="S83" s="323">
        <v>8.1838230000000003</v>
      </c>
      <c r="T83" s="324">
        <f t="shared" ref="T83:T90" si="36">SUM(D83:S83)</f>
        <v>232547.48805200003</v>
      </c>
    </row>
    <row r="84" spans="1:20" ht="15.5" thickTop="1" thickBot="1">
      <c r="A84" s="1007"/>
      <c r="B84" s="1006"/>
      <c r="C84" s="427" t="s">
        <v>1466</v>
      </c>
      <c r="D84" s="323">
        <f t="shared" ref="D84:S84" si="37">(D83/$T83)*100</f>
        <v>23.226832512128464</v>
      </c>
      <c r="E84" s="323">
        <f t="shared" si="37"/>
        <v>41.342380294171114</v>
      </c>
      <c r="F84" s="323">
        <f t="shared" si="37"/>
        <v>3.7449483866506545</v>
      </c>
      <c r="G84" s="323">
        <f t="shared" si="37"/>
        <v>1.3833874250581619</v>
      </c>
      <c r="H84" s="323">
        <f t="shared" si="37"/>
        <v>6.8712235083042321</v>
      </c>
      <c r="I84" s="323">
        <f t="shared" si="37"/>
        <v>4.8443856385500572</v>
      </c>
      <c r="J84" s="323">
        <f t="shared" si="37"/>
        <v>7.7723722803483317E-2</v>
      </c>
      <c r="K84" s="323">
        <f t="shared" si="37"/>
        <v>2.5553271096487737</v>
      </c>
      <c r="L84" s="323">
        <f t="shared" si="37"/>
        <v>0.218933183611149</v>
      </c>
      <c r="M84" s="323">
        <f t="shared" si="37"/>
        <v>2.2261134047779607</v>
      </c>
      <c r="N84" s="323">
        <f t="shared" si="37"/>
        <v>8.4979404273681364E-3</v>
      </c>
      <c r="O84" s="323">
        <f t="shared" si="37"/>
        <v>0.30223542549848464</v>
      </c>
      <c r="P84" s="323">
        <f t="shared" si="37"/>
        <v>1.1230846756839599</v>
      </c>
      <c r="Q84" s="323">
        <f t="shared" si="37"/>
        <v>11.138418388423107</v>
      </c>
      <c r="R84" s="323">
        <f t="shared" si="37"/>
        <v>0.93298917918857283</v>
      </c>
      <c r="S84" s="323">
        <f t="shared" si="37"/>
        <v>3.5192050744362424E-3</v>
      </c>
      <c r="T84" s="325">
        <f t="shared" si="36"/>
        <v>99.999999999999929</v>
      </c>
    </row>
    <row r="85" spans="1:20" ht="16.5" customHeight="1" thickTop="1" thickBot="1">
      <c r="A85" s="1007"/>
      <c r="B85" s="990" t="s">
        <v>382</v>
      </c>
      <c r="C85" s="427" t="s">
        <v>20</v>
      </c>
      <c r="D85" s="323">
        <v>53454.788084</v>
      </c>
      <c r="E85" s="323">
        <v>86956.703234000001</v>
      </c>
      <c r="F85" s="323">
        <v>12550.029592000001</v>
      </c>
      <c r="G85" s="323">
        <v>3448.4882360000001</v>
      </c>
      <c r="H85" s="323">
        <v>15664.20507</v>
      </c>
      <c r="I85" s="323">
        <v>9280.9117470000001</v>
      </c>
      <c r="J85" s="323">
        <v>148.78689</v>
      </c>
      <c r="K85" s="323">
        <v>3528.4503119999999</v>
      </c>
      <c r="L85" s="301">
        <v>540.58920599999999</v>
      </c>
      <c r="M85" s="301">
        <v>4099.3743169999998</v>
      </c>
      <c r="N85" s="301">
        <v>19.981777000000001</v>
      </c>
      <c r="O85" s="301">
        <v>714.37542099999996</v>
      </c>
      <c r="P85" s="301">
        <v>2511.1855569999998</v>
      </c>
      <c r="Q85" s="301">
        <v>39622.481861</v>
      </c>
      <c r="R85" s="323">
        <v>0</v>
      </c>
      <c r="S85" s="323">
        <v>7.136749</v>
      </c>
      <c r="T85" s="324">
        <f t="shared" si="36"/>
        <v>232547.48805300004</v>
      </c>
    </row>
    <row r="86" spans="1:20" ht="15.5" thickTop="1" thickBot="1">
      <c r="A86" s="998"/>
      <c r="B86" s="1006"/>
      <c r="C86" s="427" t="s">
        <v>1468</v>
      </c>
      <c r="D86" s="323">
        <f>(D85/$T85)*100</f>
        <v>22.986611694475535</v>
      </c>
      <c r="E86" s="323">
        <f t="shared" ref="E86:S86" si="38">(E85/$T85)*100</f>
        <v>37.393095045680155</v>
      </c>
      <c r="F86" s="323">
        <f t="shared" si="38"/>
        <v>5.3967599035684772</v>
      </c>
      <c r="G86" s="323">
        <f t="shared" si="38"/>
        <v>1.4829178611527523</v>
      </c>
      <c r="H86" s="323">
        <f t="shared" si="38"/>
        <v>6.7359166943269502</v>
      </c>
      <c r="I86" s="323">
        <f t="shared" si="38"/>
        <v>3.990974843333841</v>
      </c>
      <c r="J86" s="323">
        <f t="shared" si="38"/>
        <v>6.3981293131014125E-2</v>
      </c>
      <c r="K86" s="323">
        <f t="shared" si="38"/>
        <v>1.517303128725187</v>
      </c>
      <c r="L86" s="323">
        <f t="shared" si="38"/>
        <v>0.23246400575042719</v>
      </c>
      <c r="M86" s="323">
        <f t="shared" si="38"/>
        <v>1.7628116955044077</v>
      </c>
      <c r="N86" s="323">
        <f t="shared" si="38"/>
        <v>8.5925576609307171E-3</v>
      </c>
      <c r="O86" s="323">
        <f t="shared" si="38"/>
        <v>0.3071955010054489</v>
      </c>
      <c r="P86" s="323">
        <f t="shared" si="38"/>
        <v>1.0798592485452581</v>
      </c>
      <c r="Q86" s="323">
        <f t="shared" si="38"/>
        <v>17.038447584507821</v>
      </c>
      <c r="R86" s="323">
        <f t="shared" si="38"/>
        <v>0</v>
      </c>
      <c r="S86" s="323">
        <f t="shared" si="38"/>
        <v>3.0689426317834318E-3</v>
      </c>
      <c r="T86" s="325">
        <f t="shared" si="36"/>
        <v>100</v>
      </c>
    </row>
    <row r="87" spans="1:20" ht="36.75" customHeight="1" thickTop="1" thickBot="1">
      <c r="A87" s="997" t="s">
        <v>465</v>
      </c>
      <c r="B87" s="990" t="s">
        <v>381</v>
      </c>
      <c r="C87" s="427" t="s">
        <v>367</v>
      </c>
      <c r="D87" s="323">
        <v>65722.221411999999</v>
      </c>
      <c r="E87" s="323">
        <v>124844.564403</v>
      </c>
      <c r="F87" s="323">
        <v>11785.662715</v>
      </c>
      <c r="G87" s="323">
        <v>5022.5555000000004</v>
      </c>
      <c r="H87" s="323">
        <v>9226.8333689999999</v>
      </c>
      <c r="I87" s="323">
        <v>12281.081722999999</v>
      </c>
      <c r="J87" s="323">
        <v>401.58484199999998</v>
      </c>
      <c r="K87" s="323">
        <v>5937.4726739999996</v>
      </c>
      <c r="L87" s="301">
        <v>671.94336799999996</v>
      </c>
      <c r="M87" s="301">
        <v>7140.4622849999996</v>
      </c>
      <c r="N87" s="301">
        <v>130.453328</v>
      </c>
      <c r="O87" s="301">
        <v>951.37981100000002</v>
      </c>
      <c r="P87" s="301">
        <v>4094.1669010000001</v>
      </c>
      <c r="Q87" s="301">
        <v>24672.807656000001</v>
      </c>
      <c r="R87" s="323">
        <v>20.186031</v>
      </c>
      <c r="S87" s="323">
        <v>12.952937</v>
      </c>
      <c r="T87" s="324">
        <f t="shared" si="36"/>
        <v>272916.32895500003</v>
      </c>
    </row>
    <row r="88" spans="1:20" ht="15.5" thickTop="1" thickBot="1">
      <c r="A88" s="1007"/>
      <c r="B88" s="1006"/>
      <c r="C88" s="427" t="s">
        <v>1466</v>
      </c>
      <c r="D88" s="323">
        <f>(D87/$T87)*100</f>
        <v>24.081454438307588</v>
      </c>
      <c r="E88" s="323">
        <f t="shared" ref="E88:S88" si="39">(E87/$T87)*100</f>
        <v>45.744629821539576</v>
      </c>
      <c r="F88" s="323">
        <f t="shared" si="39"/>
        <v>4.3184161094821434</v>
      </c>
      <c r="G88" s="323">
        <f t="shared" si="39"/>
        <v>1.840327956642033</v>
      </c>
      <c r="H88" s="323">
        <f t="shared" si="39"/>
        <v>3.3808286240437342</v>
      </c>
      <c r="I88" s="323">
        <f t="shared" si="39"/>
        <v>4.4999439095580724</v>
      </c>
      <c r="J88" s="323">
        <f t="shared" si="39"/>
        <v>0.14714577304248275</v>
      </c>
      <c r="K88" s="323">
        <f t="shared" si="39"/>
        <v>2.1755651985847293</v>
      </c>
      <c r="L88" s="323">
        <f t="shared" si="39"/>
        <v>0.24620856163970814</v>
      </c>
      <c r="M88" s="323">
        <f t="shared" si="39"/>
        <v>2.6163558304997423</v>
      </c>
      <c r="N88" s="323">
        <f t="shared" si="39"/>
        <v>4.7799751850505758E-2</v>
      </c>
      <c r="O88" s="323">
        <f t="shared" si="39"/>
        <v>0.34859761401703043</v>
      </c>
      <c r="P88" s="323">
        <f t="shared" si="39"/>
        <v>1.5001546139348332</v>
      </c>
      <c r="Q88" s="323">
        <f t="shared" si="39"/>
        <v>9.0404292592064692</v>
      </c>
      <c r="R88" s="323">
        <f t="shared" si="39"/>
        <v>7.3964174577946882E-3</v>
      </c>
      <c r="S88" s="323">
        <f t="shared" si="39"/>
        <v>4.7461201935395199E-3</v>
      </c>
      <c r="T88" s="325">
        <f t="shared" si="36"/>
        <v>99.999999999999986</v>
      </c>
    </row>
    <row r="89" spans="1:20" ht="16.5" customHeight="1" thickTop="1" thickBot="1">
      <c r="A89" s="1007"/>
      <c r="B89" s="990" t="s">
        <v>382</v>
      </c>
      <c r="C89" s="427" t="s">
        <v>20</v>
      </c>
      <c r="D89" s="323">
        <v>66058.858330999996</v>
      </c>
      <c r="E89" s="323">
        <v>125728.946725</v>
      </c>
      <c r="F89" s="323">
        <v>9809.6473929999993</v>
      </c>
      <c r="G89" s="323">
        <v>3328.2218579999999</v>
      </c>
      <c r="H89" s="323">
        <v>16768.576797999998</v>
      </c>
      <c r="I89" s="323">
        <v>12282.925332000001</v>
      </c>
      <c r="J89" s="323">
        <v>86.205681999999996</v>
      </c>
      <c r="K89" s="323">
        <v>3876.0017360000002</v>
      </c>
      <c r="L89" s="301">
        <v>482.54109399999999</v>
      </c>
      <c r="M89" s="301">
        <v>3354.9497959999999</v>
      </c>
      <c r="N89" s="301">
        <v>326.71135299999997</v>
      </c>
      <c r="O89" s="301">
        <v>402.90768500000001</v>
      </c>
      <c r="P89" s="301">
        <v>4002.5116950000001</v>
      </c>
      <c r="Q89" s="301">
        <v>26404.113604999999</v>
      </c>
      <c r="R89" s="323">
        <v>0</v>
      </c>
      <c r="S89" s="323">
        <v>3.209876</v>
      </c>
      <c r="T89" s="324">
        <f t="shared" si="36"/>
        <v>272916.32895900001</v>
      </c>
    </row>
    <row r="90" spans="1:20" ht="15.5" thickTop="1" thickBot="1">
      <c r="A90" s="998"/>
      <c r="B90" s="1006"/>
      <c r="C90" s="427" t="s">
        <v>1468</v>
      </c>
      <c r="D90" s="323">
        <f>(D89/$T89)*100</f>
        <v>24.204802469303317</v>
      </c>
      <c r="E90" s="323">
        <f t="shared" ref="E90:S90" si="40">(E89/$T89)*100</f>
        <v>46.06867870624486</v>
      </c>
      <c r="F90" s="323">
        <f t="shared" si="40"/>
        <v>3.5943790649747802</v>
      </c>
      <c r="G90" s="323">
        <f t="shared" si="40"/>
        <v>1.2195026478243431</v>
      </c>
      <c r="H90" s="323">
        <f t="shared" si="40"/>
        <v>6.1442189487017203</v>
      </c>
      <c r="I90" s="323">
        <f t="shared" si="40"/>
        <v>4.5006194311829741</v>
      </c>
      <c r="J90" s="323">
        <f t="shared" si="40"/>
        <v>3.1586853864266441E-2</v>
      </c>
      <c r="K90" s="323">
        <f t="shared" si="40"/>
        <v>1.4202161339280979</v>
      </c>
      <c r="L90" s="323">
        <f t="shared" si="40"/>
        <v>0.17680916925732637</v>
      </c>
      <c r="M90" s="323">
        <f t="shared" si="40"/>
        <v>1.229296102874083</v>
      </c>
      <c r="N90" s="323">
        <f t="shared" si="40"/>
        <v>0.11971117823773804</v>
      </c>
      <c r="O90" s="323">
        <f t="shared" si="40"/>
        <v>0.14763047947216398</v>
      </c>
      <c r="P90" s="323">
        <f t="shared" si="40"/>
        <v>1.466570985425095</v>
      </c>
      <c r="Q90" s="323">
        <f t="shared" si="40"/>
        <v>9.6748016894828837</v>
      </c>
      <c r="R90" s="323">
        <f t="shared" si="40"/>
        <v>0</v>
      </c>
      <c r="S90" s="323">
        <f t="shared" si="40"/>
        <v>1.176139226349559E-3</v>
      </c>
      <c r="T90" s="325">
        <f t="shared" si="36"/>
        <v>99.999999999999972</v>
      </c>
    </row>
    <row r="91" spans="1:20" ht="36.75" customHeight="1" thickTop="1" thickBot="1">
      <c r="A91" s="997" t="s">
        <v>479</v>
      </c>
      <c r="B91" s="990" t="s">
        <v>381</v>
      </c>
      <c r="C91" s="427" t="s">
        <v>367</v>
      </c>
      <c r="D91" s="323">
        <v>66988.595948999995</v>
      </c>
      <c r="E91" s="323">
        <v>152603.157611</v>
      </c>
      <c r="F91" s="323">
        <v>9776.6926660000008</v>
      </c>
      <c r="G91" s="323">
        <v>3587.8354549999999</v>
      </c>
      <c r="H91" s="323">
        <v>9698.9243509999997</v>
      </c>
      <c r="I91" s="323">
        <v>6681.5368159999998</v>
      </c>
      <c r="J91" s="323">
        <v>263440.60894800001</v>
      </c>
      <c r="K91" s="323">
        <v>2951.8321639999999</v>
      </c>
      <c r="L91" s="301">
        <v>621.04767300000003</v>
      </c>
      <c r="M91" s="301">
        <v>3789.7791520000001</v>
      </c>
      <c r="N91" s="301">
        <v>128.47562099999999</v>
      </c>
      <c r="O91" s="301">
        <v>506.89562799999999</v>
      </c>
      <c r="P91" s="301">
        <v>5407.3186910000004</v>
      </c>
      <c r="Q91" s="301">
        <v>26104.123932999999</v>
      </c>
      <c r="R91" s="323">
        <v>0</v>
      </c>
      <c r="S91" s="323">
        <v>1.592463</v>
      </c>
      <c r="T91" s="324">
        <f t="shared" ref="T91:T98" si="41">SUM(D91:S91)</f>
        <v>552288.41712100001</v>
      </c>
    </row>
    <row r="92" spans="1:20" ht="15.5" thickTop="1" thickBot="1">
      <c r="A92" s="1007"/>
      <c r="B92" s="1006"/>
      <c r="C92" s="427" t="s">
        <v>1466</v>
      </c>
      <c r="D92" s="323">
        <f>(D91/$T91)*100</f>
        <v>12.129277723802701</v>
      </c>
      <c r="E92" s="323">
        <f t="shared" ref="E92:S92" si="42">(E91/$T91)*100</f>
        <v>27.631062481175739</v>
      </c>
      <c r="F92" s="323">
        <f t="shared" si="42"/>
        <v>1.7702150475949672</v>
      </c>
      <c r="G92" s="323">
        <f t="shared" si="42"/>
        <v>0.64963076243801554</v>
      </c>
      <c r="H92" s="323">
        <f t="shared" si="42"/>
        <v>1.7561339420368611</v>
      </c>
      <c r="I92" s="323">
        <f t="shared" si="42"/>
        <v>1.2097912266257347</v>
      </c>
      <c r="J92" s="323">
        <f t="shared" si="42"/>
        <v>47.699825087999848</v>
      </c>
      <c r="K92" s="323">
        <f t="shared" si="42"/>
        <v>0.53447294429737924</v>
      </c>
      <c r="L92" s="323">
        <f t="shared" si="42"/>
        <v>0.11244988193622313</v>
      </c>
      <c r="M92" s="323">
        <f t="shared" si="42"/>
        <v>0.68619566054916969</v>
      </c>
      <c r="N92" s="323">
        <f t="shared" si="42"/>
        <v>2.3262414531473413E-2</v>
      </c>
      <c r="O92" s="323">
        <f t="shared" si="42"/>
        <v>9.17809630414438E-2</v>
      </c>
      <c r="P92" s="323">
        <f t="shared" si="42"/>
        <v>0.97907515772059361</v>
      </c>
      <c r="Q92" s="323">
        <f t="shared" si="42"/>
        <v>4.7265383672315702</v>
      </c>
      <c r="R92" s="323">
        <f>(R91/$T91)*100</f>
        <v>0</v>
      </c>
      <c r="S92" s="323">
        <f t="shared" si="42"/>
        <v>2.8833901827984739E-4</v>
      </c>
      <c r="T92" s="325">
        <f t="shared" si="41"/>
        <v>100</v>
      </c>
    </row>
    <row r="93" spans="1:20" ht="16.5" customHeight="1" thickTop="1" thickBot="1">
      <c r="A93" s="1007"/>
      <c r="B93" s="990" t="s">
        <v>382</v>
      </c>
      <c r="C93" s="427" t="s">
        <v>20</v>
      </c>
      <c r="D93" s="323">
        <v>63288.267328000002</v>
      </c>
      <c r="E93" s="323">
        <v>152275.20699199999</v>
      </c>
      <c r="F93" s="323">
        <v>7018.0631620000004</v>
      </c>
      <c r="G93" s="323">
        <v>2144.9542919999999</v>
      </c>
      <c r="H93" s="323">
        <v>271364.86592200003</v>
      </c>
      <c r="I93" s="323">
        <v>6662.3393230000001</v>
      </c>
      <c r="J93" s="323">
        <v>1373.7821389999999</v>
      </c>
      <c r="K93" s="323">
        <v>2843.3464509999999</v>
      </c>
      <c r="L93" s="301">
        <v>624.16206</v>
      </c>
      <c r="M93" s="301">
        <v>3283.939355</v>
      </c>
      <c r="N93" s="301">
        <v>49.218325</v>
      </c>
      <c r="O93" s="301">
        <v>398.65317199999998</v>
      </c>
      <c r="P93" s="301">
        <v>5418.3644770000001</v>
      </c>
      <c r="Q93" s="301">
        <v>35541.266901000003</v>
      </c>
      <c r="R93" s="323">
        <v>0</v>
      </c>
      <c r="S93" s="323">
        <v>1.9872240000000001</v>
      </c>
      <c r="T93" s="324">
        <f t="shared" si="41"/>
        <v>552288.41712300014</v>
      </c>
    </row>
    <row r="94" spans="1:20" ht="15.5" thickTop="1" thickBot="1">
      <c r="A94" s="998"/>
      <c r="B94" s="1006"/>
      <c r="C94" s="427" t="s">
        <v>1468</v>
      </c>
      <c r="D94" s="323">
        <f>(D93/$T93)*100</f>
        <v>11.459278407047432</v>
      </c>
      <c r="E94" s="323">
        <f t="shared" ref="E94:S94" si="43">(E93/$T93)*100</f>
        <v>27.571682162960659</v>
      </c>
      <c r="F94" s="323">
        <f t="shared" si="43"/>
        <v>1.2707243071579768</v>
      </c>
      <c r="G94" s="323">
        <f t="shared" si="43"/>
        <v>0.38837575178084843</v>
      </c>
      <c r="H94" s="323">
        <f t="shared" si="43"/>
        <v>49.134629209789196</v>
      </c>
      <c r="I94" s="323">
        <f t="shared" si="43"/>
        <v>1.2063152361053828</v>
      </c>
      <c r="J94" s="323">
        <f t="shared" si="43"/>
        <v>0.24874360866670953</v>
      </c>
      <c r="K94" s="323">
        <f t="shared" si="43"/>
        <v>0.51482999875529856</v>
      </c>
      <c r="L94" s="323">
        <f t="shared" si="43"/>
        <v>0.11301378784139753</v>
      </c>
      <c r="M94" s="323">
        <f t="shared" si="43"/>
        <v>0.59460587135012</v>
      </c>
      <c r="N94" s="323">
        <f t="shared" si="43"/>
        <v>8.9117069042276495E-3</v>
      </c>
      <c r="O94" s="323">
        <f t="shared" si="43"/>
        <v>7.2182062784636666E-2</v>
      </c>
      <c r="P94" s="323">
        <f t="shared" si="43"/>
        <v>0.98107516091420699</v>
      </c>
      <c r="Q94" s="323">
        <f t="shared" si="43"/>
        <v>6.4352729115962264</v>
      </c>
      <c r="R94" s="323">
        <f>(R93/$T93)*100</f>
        <v>0</v>
      </c>
      <c r="S94" s="323">
        <f t="shared" si="43"/>
        <v>3.5981634566082624E-4</v>
      </c>
      <c r="T94" s="325">
        <f t="shared" si="41"/>
        <v>99.999999999999986</v>
      </c>
    </row>
    <row r="95" spans="1:20" ht="36.75" customHeight="1" thickTop="1" thickBot="1">
      <c r="A95" s="997" t="s">
        <v>484</v>
      </c>
      <c r="B95" s="990" t="s">
        <v>381</v>
      </c>
      <c r="C95" s="427" t="s">
        <v>367</v>
      </c>
      <c r="D95" s="323">
        <v>119663.84186</v>
      </c>
      <c r="E95" s="323">
        <v>325398.61294899997</v>
      </c>
      <c r="F95" s="323">
        <v>14599.175412000001</v>
      </c>
      <c r="G95" s="323">
        <v>4224.440431</v>
      </c>
      <c r="H95" s="323">
        <v>12782.051960999999</v>
      </c>
      <c r="I95" s="323">
        <v>6439.9623940000001</v>
      </c>
      <c r="J95" s="323">
        <v>3513.1038549999998</v>
      </c>
      <c r="K95" s="323">
        <v>2623.0037029999999</v>
      </c>
      <c r="L95" s="301">
        <v>934.74308199999996</v>
      </c>
      <c r="M95" s="301">
        <v>3485.213964</v>
      </c>
      <c r="N95" s="301">
        <v>477.97156899999999</v>
      </c>
      <c r="O95" s="301">
        <v>455.05963000000003</v>
      </c>
      <c r="P95" s="301">
        <v>11858.119242999999</v>
      </c>
      <c r="Q95" s="301">
        <v>22787.503984999999</v>
      </c>
      <c r="R95" s="323">
        <v>0</v>
      </c>
      <c r="S95" s="323">
        <v>10.037115999999999</v>
      </c>
      <c r="T95" s="324">
        <f t="shared" si="41"/>
        <v>529252.84115399991</v>
      </c>
    </row>
    <row r="96" spans="1:20" ht="15.5" thickTop="1" thickBot="1">
      <c r="A96" s="1007"/>
      <c r="B96" s="1006"/>
      <c r="C96" s="427" t="s">
        <v>1466</v>
      </c>
      <c r="D96" s="323">
        <f>(D95/$T95)*100</f>
        <v>22.609957388056927</v>
      </c>
      <c r="E96" s="323">
        <f t="shared" ref="E96:S96" si="44">(E95/$T95)*100</f>
        <v>61.482638853575232</v>
      </c>
      <c r="F96" s="323">
        <f t="shared" si="44"/>
        <v>2.7584500784478529</v>
      </c>
      <c r="G96" s="323">
        <f t="shared" si="44"/>
        <v>0.7981894668319387</v>
      </c>
      <c r="H96" s="323">
        <f t="shared" si="44"/>
        <v>2.4151125826985838</v>
      </c>
      <c r="I96" s="323">
        <f t="shared" si="44"/>
        <v>1.2168026117645583</v>
      </c>
      <c r="J96" s="323">
        <f t="shared" si="44"/>
        <v>0.66378554479554897</v>
      </c>
      <c r="K96" s="323">
        <f t="shared" si="44"/>
        <v>0.49560503015547697</v>
      </c>
      <c r="L96" s="323">
        <f t="shared" si="44"/>
        <v>0.17661560020383757</v>
      </c>
      <c r="M96" s="323">
        <f t="shared" si="44"/>
        <v>0.65851587237599463</v>
      </c>
      <c r="N96" s="323">
        <f t="shared" si="44"/>
        <v>9.0310628840048437E-2</v>
      </c>
      <c r="O96" s="323">
        <f t="shared" si="44"/>
        <v>8.5981518589068578E-2</v>
      </c>
      <c r="P96" s="323">
        <f t="shared" si="44"/>
        <v>2.2405395532963368</v>
      </c>
      <c r="Q96" s="323">
        <f t="shared" si="44"/>
        <v>4.3055988013807145</v>
      </c>
      <c r="R96" s="323">
        <f>(R95/$T95)*100</f>
        <v>0</v>
      </c>
      <c r="S96" s="323">
        <f t="shared" si="44"/>
        <v>1.8964689878876698E-3</v>
      </c>
      <c r="T96" s="325">
        <f t="shared" si="41"/>
        <v>100</v>
      </c>
    </row>
    <row r="97" spans="1:20" ht="16.5" customHeight="1" thickTop="1" thickBot="1">
      <c r="A97" s="1007"/>
      <c r="B97" s="990" t="s">
        <v>382</v>
      </c>
      <c r="C97" s="427" t="s">
        <v>20</v>
      </c>
      <c r="D97" s="323">
        <v>114924.507428</v>
      </c>
      <c r="E97" s="323">
        <v>323463.68738999998</v>
      </c>
      <c r="F97" s="323">
        <v>12185.079782999999</v>
      </c>
      <c r="G97" s="323">
        <v>3637.9158689999999</v>
      </c>
      <c r="H97" s="323">
        <v>16447.322539000001</v>
      </c>
      <c r="I97" s="323">
        <v>7419.9179139999997</v>
      </c>
      <c r="J97" s="323">
        <v>2979.557221</v>
      </c>
      <c r="K97" s="323">
        <v>4858.5764470000004</v>
      </c>
      <c r="L97" s="301">
        <v>912.40445899999997</v>
      </c>
      <c r="M97" s="301">
        <v>2791.7184029999999</v>
      </c>
      <c r="N97" s="301">
        <v>21.257707</v>
      </c>
      <c r="O97" s="301">
        <v>245.05940699999999</v>
      </c>
      <c r="P97" s="301">
        <v>9654.7919060000004</v>
      </c>
      <c r="Q97" s="301">
        <v>29201.258905999999</v>
      </c>
      <c r="R97" s="323">
        <v>504</v>
      </c>
      <c r="S97" s="323">
        <v>5.785774</v>
      </c>
      <c r="T97" s="324">
        <f t="shared" si="41"/>
        <v>529252.84115300002</v>
      </c>
    </row>
    <row r="98" spans="1:20" ht="15.5" thickTop="1" thickBot="1">
      <c r="A98" s="998"/>
      <c r="B98" s="1006"/>
      <c r="C98" s="427" t="s">
        <v>1468</v>
      </c>
      <c r="D98" s="323">
        <f>(D97/$T97)*100</f>
        <v>21.714480961052949</v>
      </c>
      <c r="E98" s="323">
        <f t="shared" ref="E98:S98" si="45">(E97/$T97)*100</f>
        <v>61.117043166989994</v>
      </c>
      <c r="F98" s="323">
        <f t="shared" si="45"/>
        <v>2.3023173114109849</v>
      </c>
      <c r="G98" s="323">
        <f t="shared" si="45"/>
        <v>0.68736822670137099</v>
      </c>
      <c r="H98" s="323">
        <f t="shared" si="45"/>
        <v>3.1076493615355569</v>
      </c>
      <c r="I98" s="323">
        <f t="shared" si="45"/>
        <v>1.401960903570284</v>
      </c>
      <c r="J98" s="323">
        <f t="shared" si="45"/>
        <v>0.56297425149554359</v>
      </c>
      <c r="K98" s="323">
        <f t="shared" si="45"/>
        <v>0.91800668210214664</v>
      </c>
      <c r="L98" s="323">
        <f t="shared" si="45"/>
        <v>0.1723948154935338</v>
      </c>
      <c r="M98" s="323">
        <f t="shared" si="45"/>
        <v>0.52748293177191485</v>
      </c>
      <c r="N98" s="323">
        <f t="shared" si="45"/>
        <v>4.0165503795292195E-3</v>
      </c>
      <c r="O98" s="323">
        <f t="shared" si="45"/>
        <v>4.6302898717771178E-2</v>
      </c>
      <c r="P98" s="323">
        <f t="shared" si="45"/>
        <v>1.8242305293943482</v>
      </c>
      <c r="Q98" s="323">
        <f t="shared" si="45"/>
        <v>5.5174496262285153</v>
      </c>
      <c r="R98" s="323">
        <f>(R97/$T97)*100</f>
        <v>9.522858656781405E-2</v>
      </c>
      <c r="S98" s="323">
        <f t="shared" si="45"/>
        <v>1.0931965877396981E-3</v>
      </c>
      <c r="T98" s="325">
        <f t="shared" si="41"/>
        <v>99.999999999999986</v>
      </c>
    </row>
    <row r="99" spans="1:20" ht="36.75" customHeight="1" thickTop="1" thickBot="1">
      <c r="A99" s="997" t="s">
        <v>490</v>
      </c>
      <c r="B99" s="990" t="s">
        <v>381</v>
      </c>
      <c r="C99" s="427" t="s">
        <v>367</v>
      </c>
      <c r="D99" s="323">
        <v>169339.47493299999</v>
      </c>
      <c r="E99" s="323">
        <v>480599.25465700001</v>
      </c>
      <c r="F99" s="323">
        <v>12296.396325</v>
      </c>
      <c r="G99" s="323">
        <v>3994.4762529999998</v>
      </c>
      <c r="H99" s="323">
        <v>8762.6117149999991</v>
      </c>
      <c r="I99" s="323">
        <v>9524.4788289999997</v>
      </c>
      <c r="J99" s="323">
        <v>1015.002731</v>
      </c>
      <c r="K99" s="323">
        <v>2977.2388989999999</v>
      </c>
      <c r="L99" s="301">
        <v>1407.807247</v>
      </c>
      <c r="M99" s="301">
        <v>2837.6306279999999</v>
      </c>
      <c r="N99" s="301">
        <v>139.472094</v>
      </c>
      <c r="O99" s="301">
        <v>378.93714899999998</v>
      </c>
      <c r="P99" s="301">
        <v>15038.313050000001</v>
      </c>
      <c r="Q99" s="301">
        <v>25016.036102999999</v>
      </c>
      <c r="R99" s="323">
        <v>14.856649000000001</v>
      </c>
      <c r="S99" s="323">
        <v>0</v>
      </c>
      <c r="T99" s="324">
        <f t="shared" ref="T99:T105" si="46">SUM(D99:S99)</f>
        <v>733341.98726199998</v>
      </c>
    </row>
    <row r="100" spans="1:20" ht="15.5" thickTop="1" thickBot="1">
      <c r="A100" s="1007"/>
      <c r="B100" s="1006"/>
      <c r="C100" s="427" t="s">
        <v>1466</v>
      </c>
      <c r="D100" s="323">
        <v>23.091474083632459</v>
      </c>
      <c r="E100" s="323">
        <v>65.535488626713118</v>
      </c>
      <c r="F100" s="323">
        <v>1.6767615298981762</v>
      </c>
      <c r="G100" s="323">
        <v>0.54469487938550276</v>
      </c>
      <c r="H100" s="323">
        <v>1.1948874968575056</v>
      </c>
      <c r="I100" s="323">
        <v>1.2987772409650946</v>
      </c>
      <c r="J100" s="323">
        <v>0.13840782999342591</v>
      </c>
      <c r="K100" s="323">
        <v>0.40598233166981151</v>
      </c>
      <c r="L100" s="323">
        <v>0.19197145008104313</v>
      </c>
      <c r="M100" s="323">
        <v>0.38694506482501512</v>
      </c>
      <c r="N100" s="323">
        <v>1.9018697473021002E-2</v>
      </c>
      <c r="O100" s="323">
        <v>5.1672637811834121E-2</v>
      </c>
      <c r="P100" s="323">
        <v>2.0506548528807045</v>
      </c>
      <c r="Q100" s="323">
        <v>3.4112373950385253</v>
      </c>
      <c r="R100" s="323">
        <v>2.0258827747567914E-3</v>
      </c>
      <c r="S100" s="323">
        <v>0</v>
      </c>
      <c r="T100" s="325">
        <f t="shared" si="46"/>
        <v>100</v>
      </c>
    </row>
    <row r="101" spans="1:20" ht="16.5" customHeight="1" thickTop="1" thickBot="1">
      <c r="A101" s="1007"/>
      <c r="B101" s="990" t="s">
        <v>382</v>
      </c>
      <c r="C101" s="427" t="s">
        <v>20</v>
      </c>
      <c r="D101" s="323">
        <v>163487.78327000001</v>
      </c>
      <c r="E101" s="323">
        <v>475317.28470600001</v>
      </c>
      <c r="F101" s="323">
        <v>11872.278329000001</v>
      </c>
      <c r="G101" s="323">
        <v>4146.1857389999996</v>
      </c>
      <c r="H101" s="323">
        <v>15968.712605000001</v>
      </c>
      <c r="I101" s="323">
        <v>7833.6111099999998</v>
      </c>
      <c r="J101" s="323">
        <v>1199.7257950000001</v>
      </c>
      <c r="K101" s="323">
        <v>4090.831576</v>
      </c>
      <c r="L101" s="301">
        <v>1365.014615</v>
      </c>
      <c r="M101" s="301">
        <v>3725.3536909999998</v>
      </c>
      <c r="N101" s="301">
        <v>42.255085999999999</v>
      </c>
      <c r="O101" s="301">
        <v>215.33752699999999</v>
      </c>
      <c r="P101" s="301">
        <v>13434.754269999999</v>
      </c>
      <c r="Q101" s="301">
        <v>29808.457951</v>
      </c>
      <c r="R101" s="323">
        <v>17.003764</v>
      </c>
      <c r="S101" s="323">
        <v>817.39723000000004</v>
      </c>
      <c r="T101" s="324">
        <f t="shared" si="46"/>
        <v>733341.987264</v>
      </c>
    </row>
    <row r="102" spans="1:20" ht="15.5" thickTop="1" thickBot="1">
      <c r="A102" s="998"/>
      <c r="B102" s="1006"/>
      <c r="C102" s="427" t="s">
        <v>1468</v>
      </c>
      <c r="D102" s="323">
        <v>22.293525545966741</v>
      </c>
      <c r="E102" s="323">
        <v>64.815228496508794</v>
      </c>
      <c r="F102" s="323">
        <v>1.6189279401952517</v>
      </c>
      <c r="G102" s="323">
        <v>0.56538229243751048</v>
      </c>
      <c r="H102" s="323">
        <v>2.1775260222828794</v>
      </c>
      <c r="I102" s="323">
        <v>1.0682070911044035</v>
      </c>
      <c r="J102" s="323">
        <v>0.16359704146710802</v>
      </c>
      <c r="K102" s="323">
        <v>0.55783408655794287</v>
      </c>
      <c r="L102" s="323">
        <v>0.18613616003260436</v>
      </c>
      <c r="M102" s="323">
        <v>0.50799678126964898</v>
      </c>
      <c r="N102" s="323">
        <v>5.7619891856523888E-3</v>
      </c>
      <c r="O102" s="323">
        <v>2.9363861709786353E-2</v>
      </c>
      <c r="P102" s="323">
        <v>1.8319903269309938</v>
      </c>
      <c r="Q102" s="323">
        <v>4.0647417533273025</v>
      </c>
      <c r="R102" s="323">
        <v>2.3186677287412314E-3</v>
      </c>
      <c r="S102" s="323">
        <v>0.11146194329464194</v>
      </c>
      <c r="T102" s="325">
        <f t="shared" si="46"/>
        <v>100</v>
      </c>
    </row>
    <row r="103" spans="1:20" ht="36.75" customHeight="1" thickTop="1" thickBot="1">
      <c r="A103" s="997" t="s">
        <v>526</v>
      </c>
      <c r="B103" s="990" t="s">
        <v>381</v>
      </c>
      <c r="C103" s="427" t="s">
        <v>367</v>
      </c>
      <c r="D103" s="323">
        <v>183778.62190699999</v>
      </c>
      <c r="E103" s="323">
        <v>428183.78507300001</v>
      </c>
      <c r="F103" s="323">
        <v>12874.861940999999</v>
      </c>
      <c r="G103" s="323">
        <v>3974.3411649999998</v>
      </c>
      <c r="H103" s="323">
        <v>9577.8376459999999</v>
      </c>
      <c r="I103" s="323">
        <v>10263.158959</v>
      </c>
      <c r="J103" s="323">
        <v>499.29568499999999</v>
      </c>
      <c r="K103" s="323">
        <v>4717.4382489999998</v>
      </c>
      <c r="L103" s="301">
        <v>1123.738008</v>
      </c>
      <c r="M103" s="301">
        <v>4344.8552300000001</v>
      </c>
      <c r="N103" s="301">
        <v>52.611995999999998</v>
      </c>
      <c r="O103" s="301">
        <v>380.75717700000001</v>
      </c>
      <c r="P103" s="301">
        <v>11433.210121</v>
      </c>
      <c r="Q103" s="301">
        <v>26028.373409</v>
      </c>
      <c r="R103" s="323">
        <v>0</v>
      </c>
      <c r="S103" s="323">
        <v>22.257774999999999</v>
      </c>
      <c r="T103" s="324">
        <f t="shared" si="46"/>
        <v>697255.14434099989</v>
      </c>
    </row>
    <row r="104" spans="1:20" ht="15.5" thickTop="1" thickBot="1">
      <c r="A104" s="1007"/>
      <c r="B104" s="1006"/>
      <c r="C104" s="427" t="s">
        <v>1466</v>
      </c>
      <c r="D104" s="323">
        <f>(D103/$T103)*100</f>
        <v>26.357442235968808</v>
      </c>
      <c r="E104" s="323">
        <f t="shared" ref="E104:R104" si="47">(E103/$T103)*100</f>
        <v>61.409914082124331</v>
      </c>
      <c r="F104" s="323">
        <f t="shared" si="47"/>
        <v>1.8465065543788104</v>
      </c>
      <c r="G104" s="323">
        <f t="shared" si="47"/>
        <v>0.56999811292267877</v>
      </c>
      <c r="H104" s="323">
        <f t="shared" si="47"/>
        <v>1.373648903666727</v>
      </c>
      <c r="I104" s="323">
        <f t="shared" si="47"/>
        <v>1.4719373592718443</v>
      </c>
      <c r="J104" s="323">
        <f t="shared" si="47"/>
        <v>7.1608748827791252E-2</v>
      </c>
      <c r="K104" s="323">
        <f t="shared" si="47"/>
        <v>0.67657274202811579</v>
      </c>
      <c r="L104" s="323">
        <f t="shared" si="47"/>
        <v>0.16116596874478192</v>
      </c>
      <c r="M104" s="323">
        <f t="shared" si="47"/>
        <v>0.62313706327781548</v>
      </c>
      <c r="N104" s="323">
        <f t="shared" si="47"/>
        <v>7.5455873545006869E-3</v>
      </c>
      <c r="O104" s="323">
        <f t="shared" si="47"/>
        <v>5.4608012589117128E-2</v>
      </c>
      <c r="P104" s="323">
        <f t="shared" si="47"/>
        <v>1.6397455384579378</v>
      </c>
      <c r="Q104" s="323">
        <f t="shared" si="47"/>
        <v>3.7329768909199403</v>
      </c>
      <c r="R104" s="323">
        <f t="shared" si="47"/>
        <v>0</v>
      </c>
      <c r="S104" s="323">
        <f>(S103/$T103)*100</f>
        <v>3.1921994668159242E-3</v>
      </c>
      <c r="T104" s="325">
        <f t="shared" si="46"/>
        <v>100</v>
      </c>
    </row>
    <row r="105" spans="1:20" ht="16.5" customHeight="1" thickTop="1" thickBot="1">
      <c r="A105" s="1007"/>
      <c r="B105" s="990" t="s">
        <v>382</v>
      </c>
      <c r="C105" s="427" t="s">
        <v>367</v>
      </c>
      <c r="D105" s="323">
        <v>177361.31403800001</v>
      </c>
      <c r="E105" s="323">
        <v>425586.35038800002</v>
      </c>
      <c r="F105" s="323">
        <v>9572.2945469999995</v>
      </c>
      <c r="G105" s="323">
        <v>4136.1647549999998</v>
      </c>
      <c r="H105" s="323">
        <v>15860.792272000001</v>
      </c>
      <c r="I105" s="323">
        <v>10199.436999</v>
      </c>
      <c r="J105" s="323">
        <v>807.54889100000003</v>
      </c>
      <c r="K105" s="323">
        <v>4883.590655</v>
      </c>
      <c r="L105" s="301">
        <v>1226.716447</v>
      </c>
      <c r="M105" s="301">
        <v>3925.7783880000002</v>
      </c>
      <c r="N105" s="301">
        <v>56.024081000000002</v>
      </c>
      <c r="O105" s="301">
        <v>240.409549</v>
      </c>
      <c r="P105" s="301">
        <v>11281.138806000001</v>
      </c>
      <c r="Q105" s="301">
        <v>32094.12599</v>
      </c>
      <c r="R105" s="323">
        <v>0</v>
      </c>
      <c r="S105" s="323">
        <v>23.458535999999999</v>
      </c>
      <c r="T105" s="324">
        <f t="shared" si="46"/>
        <v>697255.14434200001</v>
      </c>
    </row>
    <row r="106" spans="1:20" ht="15.5" thickTop="1" thickBot="1">
      <c r="A106" s="998"/>
      <c r="B106" s="1006"/>
      <c r="C106" s="427" t="s">
        <v>1468</v>
      </c>
      <c r="D106" s="323">
        <f>(D105/$T105)*100</f>
        <v>25.437075004355254</v>
      </c>
      <c r="E106" s="323">
        <f t="shared" ref="E106:R106" si="48">(E105/$T105)*100</f>
        <v>61.037391239275266</v>
      </c>
      <c r="F106" s="323">
        <f t="shared" si="48"/>
        <v>1.3728539150519108</v>
      </c>
      <c r="G106" s="323">
        <f t="shared" si="48"/>
        <v>0.59320677496087892</v>
      </c>
      <c r="H106" s="323">
        <f t="shared" si="48"/>
        <v>2.2747472572565726</v>
      </c>
      <c r="I106" s="323">
        <f t="shared" si="48"/>
        <v>1.4627983861811751</v>
      </c>
      <c r="J106" s="323">
        <f t="shared" si="48"/>
        <v>0.11581827650222419</v>
      </c>
      <c r="K106" s="323">
        <f t="shared" si="48"/>
        <v>0.70040224079072899</v>
      </c>
      <c r="L106" s="323">
        <f t="shared" si="48"/>
        <v>0.17593508731407823</v>
      </c>
      <c r="M106" s="323">
        <f t="shared" si="48"/>
        <v>0.56303326262364961</v>
      </c>
      <c r="N106" s="323">
        <f t="shared" si="48"/>
        <v>8.0349469565936214E-3</v>
      </c>
      <c r="O106" s="323">
        <f t="shared" si="48"/>
        <v>3.4479422769533613E-2</v>
      </c>
      <c r="P106" s="323">
        <f t="shared" si="48"/>
        <v>1.6179355430422842</v>
      </c>
      <c r="Q106" s="323">
        <f t="shared" si="48"/>
        <v>4.6029242308835521</v>
      </c>
      <c r="R106" s="323">
        <f t="shared" si="48"/>
        <v>0</v>
      </c>
      <c r="S106" s="323">
        <f>(S105/$T105)*100</f>
        <v>3.3644120363052797E-3</v>
      </c>
      <c r="T106" s="325">
        <f t="shared" ref="T106:T114" si="49">SUM(D106:S106)</f>
        <v>99.999999999999986</v>
      </c>
    </row>
    <row r="107" spans="1:20" ht="36.75" customHeight="1" thickTop="1" thickBot="1">
      <c r="A107" s="997" t="s">
        <v>1040</v>
      </c>
      <c r="B107" s="990" t="s">
        <v>381</v>
      </c>
      <c r="C107" s="427" t="s">
        <v>367</v>
      </c>
      <c r="D107" s="323">
        <v>186627.05757500001</v>
      </c>
      <c r="E107" s="323">
        <v>343431.80160800001</v>
      </c>
      <c r="F107" s="323">
        <v>17780.118589999998</v>
      </c>
      <c r="G107" s="323">
        <v>4577.2340459999996</v>
      </c>
      <c r="H107" s="323">
        <v>12527.648334</v>
      </c>
      <c r="I107" s="323">
        <v>16425.471959999999</v>
      </c>
      <c r="J107" s="323">
        <v>416.47878300000002</v>
      </c>
      <c r="K107" s="323">
        <v>9168.6829030000008</v>
      </c>
      <c r="L107" s="301">
        <v>1061.383799</v>
      </c>
      <c r="M107" s="301">
        <v>7444.5173329999998</v>
      </c>
      <c r="N107" s="301">
        <v>51.235073</v>
      </c>
      <c r="O107" s="301">
        <v>253.22112000000001</v>
      </c>
      <c r="P107" s="301">
        <v>9907.4035690000001</v>
      </c>
      <c r="Q107" s="301">
        <v>32198.994226999999</v>
      </c>
      <c r="R107" s="323">
        <v>0</v>
      </c>
      <c r="S107" s="323">
        <v>133.376104</v>
      </c>
      <c r="T107" s="324">
        <f t="shared" si="49"/>
        <v>642004.62502400007</v>
      </c>
    </row>
    <row r="108" spans="1:20" ht="15.5" thickTop="1" thickBot="1">
      <c r="A108" s="1007"/>
      <c r="B108" s="1006"/>
      <c r="C108" s="427" t="s">
        <v>1466</v>
      </c>
      <c r="D108" s="323">
        <v>29.069425717614312</v>
      </c>
      <c r="E108" s="323">
        <v>53.493664721677284</v>
      </c>
      <c r="F108" s="323">
        <v>2.7694689254513274</v>
      </c>
      <c r="G108" s="323">
        <v>0.71295966844925596</v>
      </c>
      <c r="H108" s="323">
        <v>1.9513330349499707</v>
      </c>
      <c r="I108" s="323">
        <v>2.5584662975575863</v>
      </c>
      <c r="J108" s="323">
        <v>6.4871617238650078E-2</v>
      </c>
      <c r="K108" s="323">
        <v>1.4281334659633094</v>
      </c>
      <c r="L108" s="323">
        <v>0.16532338827937917</v>
      </c>
      <c r="M108" s="323">
        <v>1.1595737854258763</v>
      </c>
      <c r="N108" s="323">
        <v>7.9804834736330252E-3</v>
      </c>
      <c r="O108" s="323">
        <v>3.9442257910608333E-2</v>
      </c>
      <c r="P108" s="323">
        <v>1.5431981613262726</v>
      </c>
      <c r="Q108" s="323">
        <v>5.0153835302660479</v>
      </c>
      <c r="R108" s="323">
        <v>0</v>
      </c>
      <c r="S108" s="323">
        <v>2.0774944416485162E-2</v>
      </c>
      <c r="T108" s="325">
        <f t="shared" si="49"/>
        <v>100</v>
      </c>
    </row>
    <row r="109" spans="1:20" ht="16.5" customHeight="1" thickTop="1" thickBot="1">
      <c r="A109" s="1007"/>
      <c r="B109" s="990" t="s">
        <v>382</v>
      </c>
      <c r="C109" s="427" t="s">
        <v>367</v>
      </c>
      <c r="D109" s="323">
        <v>181700.05128000001</v>
      </c>
      <c r="E109" s="323">
        <v>344207.03676599998</v>
      </c>
      <c r="F109" s="323">
        <v>14680.08886</v>
      </c>
      <c r="G109" s="323">
        <v>4618.3135199999997</v>
      </c>
      <c r="H109" s="323">
        <v>15736.265702999999</v>
      </c>
      <c r="I109" s="323">
        <v>19048.878852000002</v>
      </c>
      <c r="J109" s="323">
        <v>986.69763499999999</v>
      </c>
      <c r="K109" s="323">
        <v>7427.5204679999997</v>
      </c>
      <c r="L109" s="301">
        <v>882.16619900000001</v>
      </c>
      <c r="M109" s="301">
        <v>3374.7005640000002</v>
      </c>
      <c r="N109" s="301">
        <v>49.091000000000001</v>
      </c>
      <c r="O109" s="301">
        <v>128.23007000000001</v>
      </c>
      <c r="P109" s="301">
        <v>9591.9594230000002</v>
      </c>
      <c r="Q109" s="301">
        <v>39455.902367000002</v>
      </c>
      <c r="R109" s="323">
        <v>0</v>
      </c>
      <c r="S109" s="323">
        <v>117.722323</v>
      </c>
      <c r="T109" s="324">
        <f t="shared" si="49"/>
        <v>642004.62503</v>
      </c>
    </row>
    <row r="110" spans="1:20" ht="15.5" thickTop="1" thickBot="1">
      <c r="A110" s="998"/>
      <c r="B110" s="1006"/>
      <c r="C110" s="427" t="s">
        <v>1468</v>
      </c>
      <c r="D110" s="323">
        <v>28.301984782665613</v>
      </c>
      <c r="E110" s="323">
        <v>53.614416991141709</v>
      </c>
      <c r="F110" s="323">
        <v>2.2866017295925274</v>
      </c>
      <c r="G110" s="323">
        <v>0.71935829430889109</v>
      </c>
      <c r="H110" s="323">
        <v>2.4511140713767703</v>
      </c>
      <c r="I110" s="323">
        <v>2.9670937107516746</v>
      </c>
      <c r="J110" s="323">
        <v>0.15369011320656653</v>
      </c>
      <c r="K110" s="323">
        <v>1.1569263177275275</v>
      </c>
      <c r="L110" s="323">
        <v>0.13740807536375266</v>
      </c>
      <c r="M110" s="323">
        <v>0.52565050662093049</v>
      </c>
      <c r="N110" s="323">
        <v>7.6465181224677388E-3</v>
      </c>
      <c r="O110" s="323">
        <v>1.9973387262437244E-2</v>
      </c>
      <c r="P110" s="323">
        <v>1.4940639130990343</v>
      </c>
      <c r="Q110" s="323">
        <v>6.1457349104231582</v>
      </c>
      <c r="R110" s="323">
        <v>0</v>
      </c>
      <c r="S110" s="323">
        <v>1.8336678336935499E-2</v>
      </c>
      <c r="T110" s="325">
        <f t="shared" si="49"/>
        <v>100</v>
      </c>
    </row>
    <row r="111" spans="1:20" ht="36.75" customHeight="1" thickTop="1" thickBot="1">
      <c r="A111" s="997" t="s">
        <v>1102</v>
      </c>
      <c r="B111" s="990" t="s">
        <v>381</v>
      </c>
      <c r="C111" s="427" t="s">
        <v>367</v>
      </c>
      <c r="D111" s="323">
        <v>136389.72492435001</v>
      </c>
      <c r="E111" s="323">
        <v>221251.51359060005</v>
      </c>
      <c r="F111" s="323">
        <v>13112.758086200001</v>
      </c>
      <c r="G111" s="323">
        <v>5657.7805490600003</v>
      </c>
      <c r="H111" s="323">
        <v>11700.639914270001</v>
      </c>
      <c r="I111" s="323">
        <v>10408.560190940001</v>
      </c>
      <c r="J111" s="323">
        <v>502.44133469999991</v>
      </c>
      <c r="K111" s="323">
        <v>5878.8453549899996</v>
      </c>
      <c r="L111" s="301">
        <v>967.42146380999998</v>
      </c>
      <c r="M111" s="301">
        <v>3666.0651353399999</v>
      </c>
      <c r="N111" s="301">
        <v>92.490682669999998</v>
      </c>
      <c r="O111" s="301">
        <v>251.11199653</v>
      </c>
      <c r="P111" s="301">
        <v>6551.7833617000006</v>
      </c>
      <c r="Q111" s="301">
        <v>30370.589281779998</v>
      </c>
      <c r="R111" s="323">
        <v>0</v>
      </c>
      <c r="S111" s="323">
        <v>17.281043670000003</v>
      </c>
      <c r="T111" s="324">
        <f t="shared" si="49"/>
        <v>446819.00691060995</v>
      </c>
    </row>
    <row r="112" spans="1:20" ht="15.5" thickTop="1" thickBot="1">
      <c r="A112" s="1007"/>
      <c r="B112" s="1006"/>
      <c r="C112" s="427" t="s">
        <v>1466</v>
      </c>
      <c r="D112" s="323">
        <f>(D111/$T111)*100</f>
        <v>30.524602314340665</v>
      </c>
      <c r="E112" s="323">
        <f t="shared" ref="E112:R112" si="50">(E111/$T111)*100</f>
        <v>49.517032661697705</v>
      </c>
      <c r="F112" s="323">
        <f t="shared" si="50"/>
        <v>2.9346912023425453</v>
      </c>
      <c r="G112" s="323">
        <f t="shared" si="50"/>
        <v>1.2662354245355298</v>
      </c>
      <c r="H112" s="323">
        <f t="shared" si="50"/>
        <v>2.6186531309781134</v>
      </c>
      <c r="I112" s="323">
        <f t="shared" si="50"/>
        <v>2.3294801765275674</v>
      </c>
      <c r="J112" s="323">
        <f t="shared" si="50"/>
        <v>0.11244851425949247</v>
      </c>
      <c r="K112" s="323">
        <f t="shared" si="50"/>
        <v>1.3157106712262385</v>
      </c>
      <c r="L112" s="323">
        <f t="shared" si="50"/>
        <v>0.2165130508880839</v>
      </c>
      <c r="M112" s="323">
        <f t="shared" si="50"/>
        <v>0.820481017736434</v>
      </c>
      <c r="N112" s="323">
        <f t="shared" si="50"/>
        <v>2.0699809372367092E-2</v>
      </c>
      <c r="O112" s="323">
        <f t="shared" si="50"/>
        <v>5.6199936136610486E-2</v>
      </c>
      <c r="P112" s="323">
        <f t="shared" si="50"/>
        <v>1.4663170680675055</v>
      </c>
      <c r="Q112" s="323">
        <f t="shared" si="50"/>
        <v>6.7970674505921131</v>
      </c>
      <c r="R112" s="323">
        <f t="shared" si="50"/>
        <v>0</v>
      </c>
      <c r="S112" s="323">
        <f>(S111/$T111)*100</f>
        <v>3.8675712990555986E-3</v>
      </c>
      <c r="T112" s="325">
        <f t="shared" si="49"/>
        <v>100.00000000000004</v>
      </c>
    </row>
    <row r="113" spans="1:20" ht="40.5" customHeight="1" thickTop="1" thickBot="1">
      <c r="A113" s="1007"/>
      <c r="B113" s="990" t="s">
        <v>382</v>
      </c>
      <c r="C113" s="427" t="s">
        <v>367</v>
      </c>
      <c r="D113" s="323">
        <v>133559.12107001001</v>
      </c>
      <c r="E113" s="323">
        <v>222745.70426</v>
      </c>
      <c r="F113" s="323">
        <v>10299.230306709998</v>
      </c>
      <c r="G113" s="323">
        <v>5099.9007706900002</v>
      </c>
      <c r="H113" s="323">
        <v>13613.705490949998</v>
      </c>
      <c r="I113" s="323">
        <v>9221.7664726000003</v>
      </c>
      <c r="J113" s="323">
        <v>688.91766681999991</v>
      </c>
      <c r="K113" s="323">
        <v>5833.0989670099998</v>
      </c>
      <c r="L113" s="301">
        <v>918.01044421999995</v>
      </c>
      <c r="M113" s="301">
        <v>3174.8999237100002</v>
      </c>
      <c r="N113" s="301">
        <v>38.846279539999998</v>
      </c>
      <c r="O113" s="301">
        <v>134.84797621999999</v>
      </c>
      <c r="P113" s="301">
        <v>6286.1701630500002</v>
      </c>
      <c r="Q113" s="301">
        <v>35192.349833910004</v>
      </c>
      <c r="R113" s="323">
        <v>0</v>
      </c>
      <c r="S113" s="323">
        <v>12.437285169999999</v>
      </c>
      <c r="T113" s="324">
        <f t="shared" si="49"/>
        <v>446819.00691060995</v>
      </c>
    </row>
    <row r="114" spans="1:20" ht="15.5" thickTop="1" thickBot="1">
      <c r="A114" s="998"/>
      <c r="B114" s="1006"/>
      <c r="C114" s="427" t="s">
        <v>1468</v>
      </c>
      <c r="D114" s="323">
        <f>(D113/$T113)*100</f>
        <v>29.891101095600813</v>
      </c>
      <c r="E114" s="323">
        <f t="shared" ref="E114:R114" si="51">(E113/$T113)*100</f>
        <v>49.851438908139869</v>
      </c>
      <c r="F114" s="323">
        <f t="shared" si="51"/>
        <v>2.3050116820053828</v>
      </c>
      <c r="G114" s="323">
        <f t="shared" si="51"/>
        <v>1.1413795500669648</v>
      </c>
      <c r="H114" s="323">
        <f t="shared" si="51"/>
        <v>3.0468053687057095</v>
      </c>
      <c r="I114" s="323">
        <f t="shared" si="51"/>
        <v>2.0638706791729868</v>
      </c>
      <c r="J114" s="323">
        <f t="shared" si="51"/>
        <v>0.15418271294753222</v>
      </c>
      <c r="K114" s="323">
        <f t="shared" si="51"/>
        <v>1.3054724344295772</v>
      </c>
      <c r="L114" s="323">
        <f t="shared" si="51"/>
        <v>0.20545465390277273</v>
      </c>
      <c r="M114" s="323">
        <f t="shared" si="51"/>
        <v>0.7105561479270659</v>
      </c>
      <c r="N114" s="323">
        <f t="shared" si="51"/>
        <v>8.6939630900194752E-3</v>
      </c>
      <c r="O114" s="323">
        <f t="shared" si="51"/>
        <v>3.0179552376780945E-2</v>
      </c>
      <c r="P114" s="323">
        <f t="shared" si="51"/>
        <v>1.4068717010303018</v>
      </c>
      <c r="Q114" s="323">
        <f t="shared" si="51"/>
        <v>7.8761980331222894</v>
      </c>
      <c r="R114" s="323">
        <f t="shared" si="51"/>
        <v>0</v>
      </c>
      <c r="S114" s="323">
        <f>(S113/$T113)*100</f>
        <v>2.7835174819427918E-3</v>
      </c>
      <c r="T114" s="325">
        <f t="shared" si="49"/>
        <v>100.00000000000001</v>
      </c>
    </row>
    <row r="115" spans="1:20" ht="36.75" customHeight="1" thickTop="1" thickBot="1">
      <c r="A115" s="997" t="s">
        <v>1118</v>
      </c>
      <c r="B115" s="990" t="s">
        <v>381</v>
      </c>
      <c r="C115" s="427" t="s">
        <v>367</v>
      </c>
      <c r="D115" s="323">
        <v>128107.392137</v>
      </c>
      <c r="E115" s="323">
        <v>202922.33587800001</v>
      </c>
      <c r="F115" s="323">
        <v>14107.456604000001</v>
      </c>
      <c r="G115" s="323">
        <v>6228.6408689999998</v>
      </c>
      <c r="H115" s="323">
        <v>16921.370481999998</v>
      </c>
      <c r="I115" s="323">
        <v>13996.865809000001</v>
      </c>
      <c r="J115" s="323">
        <v>11093.890251000001</v>
      </c>
      <c r="K115" s="323">
        <v>6482.0102230000002</v>
      </c>
      <c r="L115" s="301">
        <v>994.60806300000002</v>
      </c>
      <c r="M115" s="301">
        <v>4142.1335479999998</v>
      </c>
      <c r="N115" s="301">
        <v>46.505636000000003</v>
      </c>
      <c r="O115" s="301">
        <v>527.10236599999996</v>
      </c>
      <c r="P115" s="301">
        <v>6462.7224809999998</v>
      </c>
      <c r="Q115" s="301">
        <v>37715.547210999997</v>
      </c>
      <c r="R115" s="323">
        <v>0</v>
      </c>
      <c r="S115" s="323">
        <v>72.882807</v>
      </c>
      <c r="T115" s="324">
        <f t="shared" ref="T115:T122" si="52">SUM(D115:S115)</f>
        <v>449821.46436500008</v>
      </c>
    </row>
    <row r="116" spans="1:20" ht="15.5" thickTop="1" thickBot="1">
      <c r="A116" s="1007"/>
      <c r="B116" s="1006"/>
      <c r="C116" s="427" t="s">
        <v>1466</v>
      </c>
      <c r="D116" s="323">
        <f>(D115/$T115)*100</f>
        <v>28.479608530430067</v>
      </c>
      <c r="E116" s="323">
        <f t="shared" ref="E116:R116" si="53">(E115/$T115)*100</f>
        <v>45.111750317308577</v>
      </c>
      <c r="F116" s="323">
        <f t="shared" si="53"/>
        <v>3.136234644541716</v>
      </c>
      <c r="G116" s="323">
        <f t="shared" si="53"/>
        <v>1.3846917860606744</v>
      </c>
      <c r="H116" s="323">
        <f t="shared" si="53"/>
        <v>3.7617970289362264</v>
      </c>
      <c r="I116" s="323">
        <f t="shared" si="53"/>
        <v>3.1116491581296528</v>
      </c>
      <c r="J116" s="323">
        <f t="shared" si="53"/>
        <v>2.4662874339847085</v>
      </c>
      <c r="K116" s="323">
        <f t="shared" si="53"/>
        <v>1.441018434313815</v>
      </c>
      <c r="L116" s="323">
        <f t="shared" si="53"/>
        <v>0.22111173916612878</v>
      </c>
      <c r="M116" s="323">
        <f t="shared" si="53"/>
        <v>0.92083946101756831</v>
      </c>
      <c r="N116" s="323">
        <f t="shared" si="53"/>
        <v>1.0338687609238626E-2</v>
      </c>
      <c r="O116" s="323">
        <f t="shared" si="53"/>
        <v>0.11718034992929807</v>
      </c>
      <c r="P116" s="323">
        <f t="shared" si="53"/>
        <v>1.436730568231829</v>
      </c>
      <c r="Q116" s="323">
        <f t="shared" si="53"/>
        <v>8.3845592526897175</v>
      </c>
      <c r="R116" s="323">
        <f t="shared" si="53"/>
        <v>0</v>
      </c>
      <c r="S116" s="323">
        <f>(S115/$T115)*100</f>
        <v>1.6202607650767965E-2</v>
      </c>
      <c r="T116" s="325">
        <f t="shared" si="52"/>
        <v>99.999999999999972</v>
      </c>
    </row>
    <row r="117" spans="1:20" ht="40.5" customHeight="1" thickTop="1" thickBot="1">
      <c r="A117" s="1007"/>
      <c r="B117" s="990" t="s">
        <v>382</v>
      </c>
      <c r="C117" s="427" t="s">
        <v>367</v>
      </c>
      <c r="D117" s="323">
        <v>126989.185327</v>
      </c>
      <c r="E117" s="323">
        <v>205074.62719699999</v>
      </c>
      <c r="F117" s="323">
        <v>16077.401091</v>
      </c>
      <c r="G117" s="323">
        <v>5037.7436180000004</v>
      </c>
      <c r="H117" s="323">
        <v>19095.371853000001</v>
      </c>
      <c r="I117" s="323">
        <v>9866.2151799999992</v>
      </c>
      <c r="J117" s="323">
        <v>292.05892999999998</v>
      </c>
      <c r="K117" s="323">
        <v>6378.276699</v>
      </c>
      <c r="L117" s="301">
        <v>976.39309000000003</v>
      </c>
      <c r="M117" s="301">
        <v>6682.7905620000001</v>
      </c>
      <c r="N117" s="301">
        <v>39.027779000000002</v>
      </c>
      <c r="O117" s="301">
        <v>285.04948300000001</v>
      </c>
      <c r="P117" s="301">
        <v>6617.302361</v>
      </c>
      <c r="Q117" s="301">
        <v>46332.080131000002</v>
      </c>
      <c r="R117" s="323">
        <v>0</v>
      </c>
      <c r="S117" s="323">
        <v>77.941098999999994</v>
      </c>
      <c r="T117" s="324">
        <f t="shared" si="52"/>
        <v>449821.46440000006</v>
      </c>
    </row>
    <row r="118" spans="1:20" ht="15.5" thickTop="1" thickBot="1">
      <c r="A118" s="998"/>
      <c r="B118" s="1006"/>
      <c r="C118" s="427" t="s">
        <v>1468</v>
      </c>
      <c r="D118" s="323">
        <f>(D117/$T117)*100</f>
        <v>28.231019499344278</v>
      </c>
      <c r="E118" s="323">
        <f t="shared" ref="E118:R118" si="54">(E117/$T117)*100</f>
        <v>45.590227107223825</v>
      </c>
      <c r="F118" s="323">
        <f t="shared" si="54"/>
        <v>3.5741738363786268</v>
      </c>
      <c r="G118" s="323">
        <f t="shared" si="54"/>
        <v>1.1199429144004183</v>
      </c>
      <c r="H118" s="323">
        <f t="shared" si="54"/>
        <v>4.2451001929111136</v>
      </c>
      <c r="I118" s="323">
        <f t="shared" si="54"/>
        <v>2.1933624695211407</v>
      </c>
      <c r="J118" s="323">
        <f t="shared" si="54"/>
        <v>6.4927744252837385E-2</v>
      </c>
      <c r="K118" s="323">
        <f t="shared" si="54"/>
        <v>1.4179573906077922</v>
      </c>
      <c r="L118" s="323">
        <f t="shared" si="54"/>
        <v>0.21706236079738306</v>
      </c>
      <c r="M118" s="323">
        <f t="shared" si="54"/>
        <v>1.4856539962835975</v>
      </c>
      <c r="N118" s="323">
        <f t="shared" si="54"/>
        <v>8.6762820560503245E-3</v>
      </c>
      <c r="O118" s="323">
        <f t="shared" si="54"/>
        <v>6.336947112566467E-2</v>
      </c>
      <c r="P118" s="323">
        <f t="shared" si="54"/>
        <v>1.4710952866214535</v>
      </c>
      <c r="Q118" s="323">
        <f t="shared" si="54"/>
        <v>10.300104329792404</v>
      </c>
      <c r="R118" s="323">
        <f t="shared" si="54"/>
        <v>0</v>
      </c>
      <c r="S118" s="323">
        <f>(S117/$T117)*100</f>
        <v>1.7327118683400915E-2</v>
      </c>
      <c r="T118" s="325">
        <f t="shared" si="52"/>
        <v>99.999999999999986</v>
      </c>
    </row>
    <row r="119" spans="1:20" ht="36.75" customHeight="1" thickTop="1" thickBot="1">
      <c r="A119" s="997" t="s">
        <v>1309</v>
      </c>
      <c r="B119" s="990" t="s">
        <v>381</v>
      </c>
      <c r="C119" s="427" t="s">
        <v>367</v>
      </c>
      <c r="D119" s="323">
        <v>149963.64043900001</v>
      </c>
      <c r="E119" s="323">
        <v>218890.44128100001</v>
      </c>
      <c r="F119" s="323">
        <v>21062.078751000001</v>
      </c>
      <c r="G119" s="323">
        <v>10303.897161999999</v>
      </c>
      <c r="H119" s="323">
        <v>44245.56091</v>
      </c>
      <c r="I119" s="323">
        <v>14769.444514000001</v>
      </c>
      <c r="J119" s="323">
        <v>6650.6829429999998</v>
      </c>
      <c r="K119" s="323">
        <v>8375.7499950000001</v>
      </c>
      <c r="L119" s="301">
        <v>1053.2882480000001</v>
      </c>
      <c r="M119" s="301">
        <v>6765.4101449999998</v>
      </c>
      <c r="N119" s="301">
        <v>56.828890999999999</v>
      </c>
      <c r="O119" s="301">
        <v>560.12926800000002</v>
      </c>
      <c r="P119" s="301">
        <v>8195.0849930000004</v>
      </c>
      <c r="Q119" s="301">
        <v>51889.682654999997</v>
      </c>
      <c r="R119" s="323">
        <v>4.2591999999999998E-2</v>
      </c>
      <c r="S119" s="323">
        <v>30.938879</v>
      </c>
      <c r="T119" s="324">
        <f t="shared" si="52"/>
        <v>542812.90166600002</v>
      </c>
    </row>
    <row r="120" spans="1:20" ht="15.5" thickTop="1" thickBot="1">
      <c r="A120" s="1007"/>
      <c r="B120" s="1006"/>
      <c r="C120" s="427" t="s">
        <v>1466</v>
      </c>
      <c r="D120" s="323">
        <f>(D119/$T119)*100</f>
        <v>27.627132660025577</v>
      </c>
      <c r="E120" s="323">
        <f t="shared" ref="E120:R120" si="55">(E119/$T119)*100</f>
        <v>40.325209774709116</v>
      </c>
      <c r="F120" s="323">
        <f t="shared" si="55"/>
        <v>3.8801728342042576</v>
      </c>
      <c r="G120" s="323">
        <f t="shared" si="55"/>
        <v>1.8982410201333284</v>
      </c>
      <c r="H120" s="323">
        <f t="shared" si="55"/>
        <v>8.1511623570850347</v>
      </c>
      <c r="I120" s="323">
        <f t="shared" si="55"/>
        <v>2.7209088930402459</v>
      </c>
      <c r="J120" s="323">
        <f t="shared" si="55"/>
        <v>1.2252256574204003</v>
      </c>
      <c r="K120" s="323">
        <f t="shared" si="55"/>
        <v>1.5430270668388995</v>
      </c>
      <c r="L120" s="323">
        <f t="shared" si="55"/>
        <v>0.19404259640241608</v>
      </c>
      <c r="M120" s="323">
        <f t="shared" si="55"/>
        <v>1.2463613381766756</v>
      </c>
      <c r="N120" s="323">
        <f t="shared" si="55"/>
        <v>1.0469333139573673E-2</v>
      </c>
      <c r="O120" s="323">
        <f t="shared" si="55"/>
        <v>0.10319011694100355</v>
      </c>
      <c r="P120" s="323">
        <f t="shared" si="55"/>
        <v>1.509743959262513</v>
      </c>
      <c r="Q120" s="323">
        <f t="shared" si="55"/>
        <v>9.5594048143919039</v>
      </c>
      <c r="R120" s="323">
        <f t="shared" si="55"/>
        <v>7.846534205299236E-6</v>
      </c>
      <c r="S120" s="323">
        <f>(S119/$T119)*100</f>
        <v>5.6997316948514797E-3</v>
      </c>
      <c r="T120" s="325">
        <f t="shared" si="52"/>
        <v>99.999999999999972</v>
      </c>
    </row>
    <row r="121" spans="1:20" ht="40.5" customHeight="1" thickTop="1" thickBot="1">
      <c r="A121" s="1007"/>
      <c r="B121" s="990" t="s">
        <v>382</v>
      </c>
      <c r="C121" s="427" t="s">
        <v>367</v>
      </c>
      <c r="D121" s="323">
        <v>145036.98684</v>
      </c>
      <c r="E121" s="323">
        <v>215832.41805199999</v>
      </c>
      <c r="F121" s="323">
        <v>21721.200656000001</v>
      </c>
      <c r="G121" s="323">
        <v>6973.2882650000001</v>
      </c>
      <c r="H121" s="323">
        <v>28589.200572000002</v>
      </c>
      <c r="I121" s="323">
        <v>13210.884829000001</v>
      </c>
      <c r="J121" s="323">
        <v>9673.0938979999992</v>
      </c>
      <c r="K121" s="323">
        <v>6749.6614369999998</v>
      </c>
      <c r="L121" s="301">
        <v>1058.1885629999999</v>
      </c>
      <c r="M121" s="301">
        <v>5153.8368460000002</v>
      </c>
      <c r="N121" s="301">
        <v>51.033312000000002</v>
      </c>
      <c r="O121" s="301">
        <v>361.89070700000002</v>
      </c>
      <c r="P121" s="301">
        <v>8135.510518</v>
      </c>
      <c r="Q121" s="301">
        <v>80234.285734999998</v>
      </c>
      <c r="R121" s="323">
        <v>0</v>
      </c>
      <c r="S121" s="323">
        <v>31.421438999999999</v>
      </c>
      <c r="T121" s="324">
        <v>542812.90166900004</v>
      </c>
    </row>
    <row r="122" spans="1:20" ht="15.5" thickTop="1" thickBot="1">
      <c r="A122" s="998"/>
      <c r="B122" s="1006"/>
      <c r="C122" s="427" t="s">
        <v>1468</v>
      </c>
      <c r="D122" s="323">
        <f>(D121/$T121)*100</f>
        <v>26.719517239559199</v>
      </c>
      <c r="E122" s="323">
        <f t="shared" ref="E122:R122" si="56">(E121/$T121)*100</f>
        <v>39.761843793390831</v>
      </c>
      <c r="F122" s="323">
        <f t="shared" si="56"/>
        <v>4.0015999231435542</v>
      </c>
      <c r="G122" s="323">
        <f t="shared" si="56"/>
        <v>1.2846577971081861</v>
      </c>
      <c r="H122" s="323">
        <f t="shared" si="56"/>
        <v>5.2668609172877234</v>
      </c>
      <c r="I122" s="323">
        <f t="shared" si="56"/>
        <v>2.4337823932298166</v>
      </c>
      <c r="J122" s="323">
        <f t="shared" si="56"/>
        <v>1.7820309480960936</v>
      </c>
      <c r="K122" s="323">
        <f t="shared" si="56"/>
        <v>1.2434600239321232</v>
      </c>
      <c r="L122" s="323">
        <f t="shared" si="56"/>
        <v>0.19494535957903023</v>
      </c>
      <c r="M122" s="323">
        <f t="shared" si="56"/>
        <v>0.94946837670095396</v>
      </c>
      <c r="N122" s="323">
        <f t="shared" si="56"/>
        <v>9.4016394678694323E-3</v>
      </c>
      <c r="O122" s="323">
        <f t="shared" si="56"/>
        <v>6.6669510965433193E-2</v>
      </c>
      <c r="P122" s="323">
        <f>(P121/$T121)*100</f>
        <v>1.4987688194192783</v>
      </c>
      <c r="Q122" s="323">
        <f t="shared" si="56"/>
        <v>14.781204626548428</v>
      </c>
      <c r="R122" s="323">
        <f t="shared" si="56"/>
        <v>0</v>
      </c>
      <c r="S122" s="323">
        <f>(S121/$T121)*100</f>
        <v>5.7886315714655526E-3</v>
      </c>
      <c r="T122" s="325">
        <f t="shared" si="52"/>
        <v>100</v>
      </c>
    </row>
    <row r="123" spans="1:20" ht="36.75" customHeight="1" thickTop="1" thickBot="1">
      <c r="A123" s="997" t="s">
        <v>1348</v>
      </c>
      <c r="B123" s="990" t="s">
        <v>381</v>
      </c>
      <c r="C123" s="427" t="s">
        <v>367</v>
      </c>
      <c r="D123" s="323">
        <v>127457.676664</v>
      </c>
      <c r="E123" s="323">
        <v>177986.58462099999</v>
      </c>
      <c r="F123" s="323">
        <v>23569.843187999999</v>
      </c>
      <c r="G123" s="323">
        <v>7487.7215169999999</v>
      </c>
      <c r="H123" s="323">
        <v>24273.576495000001</v>
      </c>
      <c r="I123" s="323">
        <v>14307.371279000001</v>
      </c>
      <c r="J123" s="323">
        <v>9929.9255869999997</v>
      </c>
      <c r="K123" s="323">
        <v>12086.590698</v>
      </c>
      <c r="L123" s="301">
        <v>1054.512072</v>
      </c>
      <c r="M123" s="301">
        <v>5659.7350660000002</v>
      </c>
      <c r="N123" s="301">
        <v>22.632657999999999</v>
      </c>
      <c r="O123" s="301">
        <v>547.87981400000001</v>
      </c>
      <c r="P123" s="301">
        <v>6885.5245420000001</v>
      </c>
      <c r="Q123" s="301">
        <v>83668.679246999993</v>
      </c>
      <c r="R123" s="323">
        <v>0</v>
      </c>
      <c r="S123" s="323">
        <v>28.220545999999999</v>
      </c>
      <c r="T123" s="324">
        <f>SUM(D123:S123)</f>
        <v>494966.47399400006</v>
      </c>
    </row>
    <row r="124" spans="1:20" ht="15.5" thickTop="1" thickBot="1">
      <c r="A124" s="1007"/>
      <c r="B124" s="1006"/>
      <c r="C124" s="427" t="s">
        <v>1466</v>
      </c>
      <c r="D124" s="323">
        <f>(D123/$T123)*100</f>
        <v>25.750769670421157</v>
      </c>
      <c r="E124" s="323">
        <f t="shared" ref="E124:R124" si="57">(E123/$T123)*100</f>
        <v>35.959321281860703</v>
      </c>
      <c r="F124" s="323">
        <f t="shared" si="57"/>
        <v>4.7619070030762751</v>
      </c>
      <c r="G124" s="323">
        <f t="shared" si="57"/>
        <v>1.5127734726313535</v>
      </c>
      <c r="H124" s="323">
        <f t="shared" si="57"/>
        <v>4.9040849775401645</v>
      </c>
      <c r="I124" s="323">
        <f t="shared" si="57"/>
        <v>2.8905738127171485</v>
      </c>
      <c r="J124" s="323">
        <f t="shared" si="57"/>
        <v>2.0061814504067543</v>
      </c>
      <c r="K124" s="323">
        <f t="shared" si="57"/>
        <v>2.4419008827952484</v>
      </c>
      <c r="L124" s="323">
        <f t="shared" si="57"/>
        <v>0.21304717135504064</v>
      </c>
      <c r="M124" s="323">
        <f t="shared" si="57"/>
        <v>1.1434582670479227</v>
      </c>
      <c r="N124" s="323">
        <f t="shared" si="57"/>
        <v>4.5725638379851864E-3</v>
      </c>
      <c r="O124" s="323">
        <f t="shared" si="57"/>
        <v>0.11069028768333133</v>
      </c>
      <c r="P124" s="323">
        <f t="shared" si="57"/>
        <v>1.3911092778545373</v>
      </c>
      <c r="Q124" s="323">
        <f t="shared" si="57"/>
        <v>16.903908374209241</v>
      </c>
      <c r="R124" s="323">
        <f t="shared" si="57"/>
        <v>0</v>
      </c>
      <c r="S124" s="323">
        <f>(S123/$T123)*100</f>
        <v>5.7015065631176639E-3</v>
      </c>
      <c r="T124" s="325">
        <f>SUM(D124:S124)</f>
        <v>99.999999999999972</v>
      </c>
    </row>
    <row r="125" spans="1:20" ht="40.5" customHeight="1" thickTop="1" thickBot="1">
      <c r="A125" s="1007"/>
      <c r="B125" s="990" t="s">
        <v>382</v>
      </c>
      <c r="C125" s="427" t="s">
        <v>367</v>
      </c>
      <c r="D125" s="323">
        <v>125973.865527</v>
      </c>
      <c r="E125" s="323">
        <v>188631.647134</v>
      </c>
      <c r="F125" s="323">
        <v>22008.373363999999</v>
      </c>
      <c r="G125" s="323">
        <v>5620.1563379999998</v>
      </c>
      <c r="H125" s="323">
        <v>22897.852867000001</v>
      </c>
      <c r="I125" s="323">
        <v>12875.306501999999</v>
      </c>
      <c r="J125" s="323">
        <v>9592.8152599999994</v>
      </c>
      <c r="K125" s="323">
        <v>4480.1824450000004</v>
      </c>
      <c r="L125" s="301">
        <v>806.40447600000005</v>
      </c>
      <c r="M125" s="301">
        <v>4427.6894540000003</v>
      </c>
      <c r="N125" s="301">
        <v>106.203892</v>
      </c>
      <c r="O125" s="301">
        <v>410.50277499999999</v>
      </c>
      <c r="P125" s="301">
        <v>7104.0104430000001</v>
      </c>
      <c r="Q125" s="301">
        <v>90005.964701999997</v>
      </c>
      <c r="R125" s="323">
        <v>0</v>
      </c>
      <c r="S125" s="323">
        <v>25.498809000000001</v>
      </c>
      <c r="T125" s="324">
        <f>SUM(D125:S125)</f>
        <v>494966.47398799995</v>
      </c>
    </row>
    <row r="126" spans="1:20" ht="15.5" thickTop="1" thickBot="1">
      <c r="A126" s="998"/>
      <c r="B126" s="1006"/>
      <c r="C126" s="427" t="s">
        <v>1468</v>
      </c>
      <c r="D126" s="323">
        <f>(D125/$T125)*100</f>
        <v>25.450989541173275</v>
      </c>
      <c r="E126" s="323">
        <f t="shared" ref="E126:O126" si="58">(E125/$T125)*100</f>
        <v>38.109984624650195</v>
      </c>
      <c r="F126" s="323">
        <f t="shared" si="58"/>
        <v>4.4464371872858548</v>
      </c>
      <c r="G126" s="323">
        <f t="shared" si="58"/>
        <v>1.1354620228553614</v>
      </c>
      <c r="H126" s="323">
        <f t="shared" si="58"/>
        <v>4.6261421874717001</v>
      </c>
      <c r="I126" s="323">
        <f t="shared" si="58"/>
        <v>2.601248201370534</v>
      </c>
      <c r="J126" s="323">
        <f t="shared" si="58"/>
        <v>1.9380737411787954</v>
      </c>
      <c r="K126" s="323">
        <f t="shared" si="58"/>
        <v>0.90514866772746683</v>
      </c>
      <c r="L126" s="323">
        <f t="shared" si="58"/>
        <v>0.1629210296816084</v>
      </c>
      <c r="M126" s="323">
        <f t="shared" si="58"/>
        <v>0.89454330478701183</v>
      </c>
      <c r="N126" s="323">
        <f t="shared" si="58"/>
        <v>2.1456784970566474E-2</v>
      </c>
      <c r="O126" s="323">
        <f t="shared" si="58"/>
        <v>8.2935470698153241E-2</v>
      </c>
      <c r="P126" s="323">
        <f>(P125/$T125)*100</f>
        <v>1.4352508334074019</v>
      </c>
      <c r="Q126" s="323">
        <f>(Q125/$T125)*100</f>
        <v>18.184254779280689</v>
      </c>
      <c r="R126" s="323">
        <f>(R125/$T125)*100</f>
        <v>0</v>
      </c>
      <c r="S126" s="323">
        <f>(S125/$T125)*100</f>
        <v>5.1516234613939119E-3</v>
      </c>
      <c r="T126" s="325">
        <f>SUM(D126:S126)</f>
        <v>100.00000000000001</v>
      </c>
    </row>
    <row r="127" spans="1:20" ht="15" thickTop="1">
      <c r="S127" s="313"/>
    </row>
  </sheetData>
  <mergeCells count="105">
    <mergeCell ref="A123:A126"/>
    <mergeCell ref="B123:B124"/>
    <mergeCell ref="B125:B126"/>
    <mergeCell ref="B75:B76"/>
    <mergeCell ref="A87:A90"/>
    <mergeCell ref="B87:B88"/>
    <mergeCell ref="B89:B90"/>
    <mergeCell ref="A79:A82"/>
    <mergeCell ref="B79:B80"/>
    <mergeCell ref="B81:B82"/>
    <mergeCell ref="A83:A86"/>
    <mergeCell ref="B83:B84"/>
    <mergeCell ref="B85:B86"/>
    <mergeCell ref="A119:A122"/>
    <mergeCell ref="B119:B120"/>
    <mergeCell ref="B121:B122"/>
    <mergeCell ref="A91:A94"/>
    <mergeCell ref="B91:B92"/>
    <mergeCell ref="B93:B94"/>
    <mergeCell ref="A95:A98"/>
    <mergeCell ref="B95:B96"/>
    <mergeCell ref="B97:B98"/>
    <mergeCell ref="A107:A110"/>
    <mergeCell ref="B107:B108"/>
    <mergeCell ref="B43:B44"/>
    <mergeCell ref="B45:B46"/>
    <mergeCell ref="B63:B64"/>
    <mergeCell ref="B65:B66"/>
    <mergeCell ref="B71:B72"/>
    <mergeCell ref="B73:B74"/>
    <mergeCell ref="A51:A54"/>
    <mergeCell ref="B105:B106"/>
    <mergeCell ref="A99:A102"/>
    <mergeCell ref="B99:B100"/>
    <mergeCell ref="B101:B102"/>
    <mergeCell ref="A55:A58"/>
    <mergeCell ref="B55:B56"/>
    <mergeCell ref="B57:B58"/>
    <mergeCell ref="B77:B78"/>
    <mergeCell ref="A71:A74"/>
    <mergeCell ref="A59:A62"/>
    <mergeCell ref="B59:B60"/>
    <mergeCell ref="B61:B62"/>
    <mergeCell ref="A67:A70"/>
    <mergeCell ref="B67:B68"/>
    <mergeCell ref="B69:B70"/>
    <mergeCell ref="A63:A66"/>
    <mergeCell ref="A75:A78"/>
    <mergeCell ref="R8:R9"/>
    <mergeCell ref="T7:T10"/>
    <mergeCell ref="B51:B52"/>
    <mergeCell ref="B53:B54"/>
    <mergeCell ref="D7:K7"/>
    <mergeCell ref="A39:A42"/>
    <mergeCell ref="B39:B40"/>
    <mergeCell ref="B41:B42"/>
    <mergeCell ref="A35:A38"/>
    <mergeCell ref="B35:B36"/>
    <mergeCell ref="B37:B38"/>
    <mergeCell ref="B27:B28"/>
    <mergeCell ref="B29:B30"/>
    <mergeCell ref="A19:A22"/>
    <mergeCell ref="B19:B20"/>
    <mergeCell ref="B21:B22"/>
    <mergeCell ref="A23:A26"/>
    <mergeCell ref="A7:C10"/>
    <mergeCell ref="B25:B26"/>
    <mergeCell ref="A27:A30"/>
    <mergeCell ref="A47:A50"/>
    <mergeCell ref="B47:B48"/>
    <mergeCell ref="B49:B50"/>
    <mergeCell ref="A43:A46"/>
    <mergeCell ref="A5:T5"/>
    <mergeCell ref="A2:C3"/>
    <mergeCell ref="B4:D4"/>
    <mergeCell ref="A31:A34"/>
    <mergeCell ref="B31:B32"/>
    <mergeCell ref="B33:B34"/>
    <mergeCell ref="A11:A14"/>
    <mergeCell ref="B11:B12"/>
    <mergeCell ref="B13:B14"/>
    <mergeCell ref="A15:A18"/>
    <mergeCell ref="B15:B16"/>
    <mergeCell ref="B17:B18"/>
    <mergeCell ref="B23:B24"/>
    <mergeCell ref="D8:G8"/>
    <mergeCell ref="H8:K8"/>
    <mergeCell ref="M8:M9"/>
    <mergeCell ref="L8:L9"/>
    <mergeCell ref="S8:S9"/>
    <mergeCell ref="L7:N7"/>
    <mergeCell ref="O7:S7"/>
    <mergeCell ref="N8:N9"/>
    <mergeCell ref="O8:O9"/>
    <mergeCell ref="P8:P9"/>
    <mergeCell ref="Q8:Q9"/>
    <mergeCell ref="B109:B110"/>
    <mergeCell ref="A103:A106"/>
    <mergeCell ref="B103:B104"/>
    <mergeCell ref="A115:A118"/>
    <mergeCell ref="B115:B116"/>
    <mergeCell ref="B117:B118"/>
    <mergeCell ref="A111:A114"/>
    <mergeCell ref="B111:B112"/>
    <mergeCell ref="B113:B114"/>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H135"/>
  <sheetViews>
    <sheetView showGridLines="0" showRowColHeaders="0" rightToLeft="1" zoomScaleNormal="100" workbookViewId="0">
      <pane xSplit="3" ySplit="8" topLeftCell="D116" activePane="bottomRight" state="frozen"/>
      <selection activeCell="N13" sqref="N13"/>
      <selection pane="topRight" activeCell="N13" sqref="N13"/>
      <selection pane="bottomLeft" activeCell="N13" sqref="N13"/>
      <selection pane="bottomRight" activeCell="F123" sqref="F123"/>
    </sheetView>
  </sheetViews>
  <sheetFormatPr defaultRowHeight="14.5"/>
  <cols>
    <col min="1" max="1" width="12.6328125" customWidth="1"/>
    <col min="3" max="3" width="12" customWidth="1"/>
    <col min="4" max="4" width="18.453125" customWidth="1"/>
    <col min="5" max="5" width="22" customWidth="1"/>
    <col min="6" max="6" width="18.453125" customWidth="1"/>
    <col min="7" max="7" width="12.54296875" bestFit="1" customWidth="1"/>
  </cols>
  <sheetData>
    <row r="1" spans="1:8" ht="16">
      <c r="B1" s="14"/>
      <c r="C1" s="14"/>
      <c r="D1" s="14"/>
    </row>
    <row r="2" spans="1:8" ht="17.5">
      <c r="A2" s="1017"/>
      <c r="B2" s="1017"/>
      <c r="C2" s="1017"/>
      <c r="D2" s="16"/>
      <c r="E2" s="19"/>
      <c r="F2" s="19"/>
      <c r="G2" s="19"/>
      <c r="H2" s="14"/>
    </row>
    <row r="3" spans="1:8" ht="17.5">
      <c r="A3" s="1017"/>
      <c r="B3" s="1017"/>
      <c r="C3" s="1017"/>
      <c r="D3" s="16"/>
      <c r="E3" s="19"/>
      <c r="F3" s="19"/>
      <c r="G3" s="19"/>
      <c r="H3" s="14"/>
    </row>
    <row r="4" spans="1:8" ht="17.5">
      <c r="B4" s="16"/>
      <c r="C4" s="16"/>
      <c r="D4" s="16"/>
      <c r="F4" s="14"/>
      <c r="G4" s="14"/>
      <c r="H4" s="14"/>
    </row>
    <row r="5" spans="1:8" ht="69.75" customHeight="1">
      <c r="A5" s="81"/>
      <c r="C5" s="944" t="s">
        <v>1625</v>
      </c>
      <c r="D5" s="944"/>
      <c r="E5" s="944"/>
      <c r="F5" s="944"/>
    </row>
    <row r="6" spans="1:8" ht="15" thickBot="1">
      <c r="A6" s="71"/>
      <c r="B6" s="71"/>
      <c r="C6" s="71"/>
      <c r="D6" s="71"/>
      <c r="E6" s="71"/>
      <c r="F6" s="71"/>
    </row>
    <row r="7" spans="1:8">
      <c r="A7" s="987" t="s">
        <v>0</v>
      </c>
      <c r="B7" s="988"/>
      <c r="C7" s="989"/>
      <c r="D7" s="540" t="s">
        <v>22</v>
      </c>
      <c r="E7" s="540" t="s">
        <v>23</v>
      </c>
      <c r="F7" s="540" t="s">
        <v>7</v>
      </c>
    </row>
    <row r="8" spans="1:8" s="31" customFormat="1" ht="29.5" thickBot="1">
      <c r="A8" s="1018" t="s">
        <v>124</v>
      </c>
      <c r="B8" s="955"/>
      <c r="C8" s="1019"/>
      <c r="D8" s="541" t="s">
        <v>110</v>
      </c>
      <c r="E8" s="541" t="s">
        <v>111</v>
      </c>
      <c r="F8" s="541" t="s">
        <v>112</v>
      </c>
    </row>
    <row r="9" spans="1:8" ht="39.9" customHeight="1" thickTop="1" thickBot="1">
      <c r="A9" s="997" t="s">
        <v>352</v>
      </c>
      <c r="B9" s="990" t="s">
        <v>381</v>
      </c>
      <c r="C9" s="427" t="s">
        <v>367</v>
      </c>
      <c r="D9" s="323">
        <v>148651.88</v>
      </c>
      <c r="E9" s="323">
        <v>895097.62</v>
      </c>
      <c r="F9" s="324">
        <v>1043749.5</v>
      </c>
      <c r="G9" s="65"/>
    </row>
    <row r="10" spans="1:8" ht="15.5" thickTop="1" thickBot="1">
      <c r="A10" s="1007"/>
      <c r="B10" s="1006"/>
      <c r="C10" s="427" t="s">
        <v>1466</v>
      </c>
      <c r="D10" s="323">
        <f>(D9/$F9)*100</f>
        <v>14.242103109989515</v>
      </c>
      <c r="E10" s="323">
        <f>(E9/$F9)*100</f>
        <v>85.757896890010485</v>
      </c>
      <c r="F10" s="324">
        <v>100</v>
      </c>
      <c r="G10" s="41"/>
    </row>
    <row r="11" spans="1:8" ht="39.9" customHeight="1" thickTop="1" thickBot="1">
      <c r="A11" s="1007"/>
      <c r="B11" s="990" t="s">
        <v>382</v>
      </c>
      <c r="C11" s="427" t="s">
        <v>20</v>
      </c>
      <c r="D11" s="323">
        <v>176556.51</v>
      </c>
      <c r="E11" s="323">
        <v>867192.99</v>
      </c>
      <c r="F11" s="324">
        <v>1043749.5</v>
      </c>
      <c r="G11" s="65"/>
    </row>
    <row r="12" spans="1:8" ht="15.5" thickTop="1" thickBot="1">
      <c r="A12" s="998"/>
      <c r="B12" s="1006"/>
      <c r="C12" s="427" t="s">
        <v>1469</v>
      </c>
      <c r="D12" s="323">
        <f>(D11/$F11)*100</f>
        <v>16.915601875737426</v>
      </c>
      <c r="E12" s="323">
        <f>(E11/$F11)*100</f>
        <v>83.084398124262577</v>
      </c>
      <c r="F12" s="324">
        <v>100</v>
      </c>
      <c r="G12" s="41"/>
    </row>
    <row r="13" spans="1:8" ht="39.9" customHeight="1" thickTop="1" thickBot="1">
      <c r="A13" s="997" t="s">
        <v>336</v>
      </c>
      <c r="B13" s="990" t="s">
        <v>381</v>
      </c>
      <c r="C13" s="427" t="s">
        <v>367</v>
      </c>
      <c r="D13" s="323">
        <v>43484.99</v>
      </c>
      <c r="E13" s="323">
        <v>236615.34</v>
      </c>
      <c r="F13" s="324">
        <v>280100.34000000003</v>
      </c>
      <c r="G13" s="65"/>
    </row>
    <row r="14" spans="1:8" ht="15.5" thickTop="1" thickBot="1">
      <c r="A14" s="1007"/>
      <c r="B14" s="1006"/>
      <c r="C14" s="427" t="s">
        <v>1470</v>
      </c>
      <c r="D14" s="323">
        <f>(D13/$F13)*100</f>
        <v>15.524790151986249</v>
      </c>
      <c r="E14" s="323">
        <f>(E13/$F13)*100</f>
        <v>84.475206277864558</v>
      </c>
      <c r="F14" s="324">
        <v>100</v>
      </c>
      <c r="G14" s="41"/>
    </row>
    <row r="15" spans="1:8" ht="39.9" customHeight="1" thickTop="1" thickBot="1">
      <c r="A15" s="1007"/>
      <c r="B15" s="990" t="s">
        <v>382</v>
      </c>
      <c r="C15" s="427" t="s">
        <v>20</v>
      </c>
      <c r="D15" s="323">
        <v>57484.88</v>
      </c>
      <c r="E15" s="323">
        <v>222615.46</v>
      </c>
      <c r="F15" s="324">
        <v>280100.34000000003</v>
      </c>
      <c r="G15" s="65"/>
    </row>
    <row r="16" spans="1:8" ht="15.5" thickTop="1" thickBot="1">
      <c r="A16" s="998"/>
      <c r="B16" s="1006"/>
      <c r="C16" s="427" t="s">
        <v>1469</v>
      </c>
      <c r="D16" s="323">
        <f>(D15/$F15)*100</f>
        <v>20.522959736500137</v>
      </c>
      <c r="E16" s="323">
        <f>(E15/$F15)*100</f>
        <v>79.477040263499845</v>
      </c>
      <c r="F16" s="324">
        <v>100</v>
      </c>
      <c r="G16" s="41"/>
    </row>
    <row r="17" spans="1:7" ht="39.9" customHeight="1" thickTop="1" thickBot="1">
      <c r="A17" s="997" t="s">
        <v>337</v>
      </c>
      <c r="B17" s="990" t="s">
        <v>381</v>
      </c>
      <c r="C17" s="427" t="s">
        <v>367</v>
      </c>
      <c r="D17" s="323">
        <v>46014.02</v>
      </c>
      <c r="E17" s="323">
        <v>290758.19</v>
      </c>
      <c r="F17" s="324">
        <v>336772.22</v>
      </c>
      <c r="G17" s="65"/>
    </row>
    <row r="18" spans="1:7" ht="15.5" thickTop="1" thickBot="1">
      <c r="A18" s="1007"/>
      <c r="B18" s="1006"/>
      <c r="C18" s="427" t="s">
        <v>1470</v>
      </c>
      <c r="D18" s="323">
        <f>(D17/$F17)*100</f>
        <v>13.663246926958525</v>
      </c>
      <c r="E18" s="323">
        <f>(E17/$F17)*100</f>
        <v>86.336750103675413</v>
      </c>
      <c r="F18" s="324">
        <v>100</v>
      </c>
      <c r="G18" s="41"/>
    </row>
    <row r="19" spans="1:7" ht="39.9" customHeight="1" thickTop="1" thickBot="1">
      <c r="A19" s="1007"/>
      <c r="B19" s="990" t="s">
        <v>382</v>
      </c>
      <c r="C19" s="427" t="s">
        <v>20</v>
      </c>
      <c r="D19" s="323">
        <v>69451.429999999993</v>
      </c>
      <c r="E19" s="323">
        <v>267320.78000000003</v>
      </c>
      <c r="F19" s="324">
        <v>336772.22</v>
      </c>
      <c r="G19" s="65"/>
    </row>
    <row r="20" spans="1:7" ht="15.5" thickTop="1" thickBot="1">
      <c r="A20" s="998"/>
      <c r="B20" s="1006"/>
      <c r="C20" s="427" t="s">
        <v>1469</v>
      </c>
      <c r="D20" s="323">
        <f>(D19/$F19)*100</f>
        <v>20.622671905657779</v>
      </c>
      <c r="E20" s="323">
        <f>(E19/$F19)*100</f>
        <v>79.377325124976181</v>
      </c>
      <c r="F20" s="324">
        <v>100</v>
      </c>
      <c r="G20" s="41"/>
    </row>
    <row r="21" spans="1:7" ht="39.9" customHeight="1" thickTop="1" thickBot="1">
      <c r="A21" s="997" t="s">
        <v>338</v>
      </c>
      <c r="B21" s="990" t="s">
        <v>381</v>
      </c>
      <c r="C21" s="427" t="s">
        <v>367</v>
      </c>
      <c r="D21" s="323">
        <v>42487.898257850007</v>
      </c>
      <c r="E21" s="323">
        <v>325847.5187903</v>
      </c>
      <c r="F21" s="324">
        <v>368335.41704815003</v>
      </c>
      <c r="G21" s="65"/>
    </row>
    <row r="22" spans="1:7" ht="15.5" thickTop="1" thickBot="1">
      <c r="A22" s="1007"/>
      <c r="B22" s="1006"/>
      <c r="C22" s="427" t="s">
        <v>1470</v>
      </c>
      <c r="D22" s="323">
        <f>(D21/$F21)*100</f>
        <v>11.535110741820368</v>
      </c>
      <c r="E22" s="323">
        <f>(E21/$F21)*100</f>
        <v>88.464889258179625</v>
      </c>
      <c r="F22" s="324">
        <v>100</v>
      </c>
      <c r="G22" s="41"/>
    </row>
    <row r="23" spans="1:7" ht="39.9" customHeight="1" thickTop="1" thickBot="1">
      <c r="A23" s="1007"/>
      <c r="B23" s="990" t="s">
        <v>382</v>
      </c>
      <c r="C23" s="427" t="s">
        <v>20</v>
      </c>
      <c r="D23" s="323">
        <v>67147.832528950006</v>
      </c>
      <c r="E23" s="323">
        <v>301187.58451920003</v>
      </c>
      <c r="F23" s="324">
        <v>368335.41704815003</v>
      </c>
      <c r="G23" s="65"/>
    </row>
    <row r="24" spans="1:7" ht="15.5" thickTop="1" thickBot="1">
      <c r="A24" s="998"/>
      <c r="B24" s="1006"/>
      <c r="C24" s="427" t="s">
        <v>1469</v>
      </c>
      <c r="D24" s="323">
        <f>(D23/$F23)*100</f>
        <v>18.230077646910676</v>
      </c>
      <c r="E24" s="323">
        <f>(E23/$F23)*100</f>
        <v>81.769922353089328</v>
      </c>
      <c r="F24" s="324">
        <v>100</v>
      </c>
      <c r="G24" s="41"/>
    </row>
    <row r="25" spans="1:7" ht="39.9" customHeight="1" thickTop="1" thickBot="1">
      <c r="A25" s="997" t="s">
        <v>339</v>
      </c>
      <c r="B25" s="990" t="s">
        <v>381</v>
      </c>
      <c r="C25" s="427" t="s">
        <v>367</v>
      </c>
      <c r="D25" s="323">
        <v>31280.739691850005</v>
      </c>
      <c r="E25" s="323">
        <v>288576.19300274999</v>
      </c>
      <c r="F25" s="324">
        <v>319856.93269459996</v>
      </c>
      <c r="G25" s="65"/>
    </row>
    <row r="26" spans="1:7" ht="15.5" thickTop="1" thickBot="1">
      <c r="A26" s="1007"/>
      <c r="B26" s="1006"/>
      <c r="C26" s="427" t="s">
        <v>1470</v>
      </c>
      <c r="D26" s="323">
        <f>(D25/$F25)*100</f>
        <v>9.7796034709420923</v>
      </c>
      <c r="E26" s="323">
        <f>(E25/$F25)*100</f>
        <v>90.220396529057922</v>
      </c>
      <c r="F26" s="324">
        <v>100</v>
      </c>
      <c r="G26" s="41"/>
    </row>
    <row r="27" spans="1:7" ht="39.9" customHeight="1" thickTop="1" thickBot="1">
      <c r="A27" s="1007"/>
      <c r="B27" s="990" t="s">
        <v>382</v>
      </c>
      <c r="C27" s="427" t="s">
        <v>20</v>
      </c>
      <c r="D27" s="323">
        <v>58910.388151099993</v>
      </c>
      <c r="E27" s="323">
        <v>260946.54454350003</v>
      </c>
      <c r="F27" s="324">
        <v>319856.93269459996</v>
      </c>
      <c r="G27" s="65"/>
    </row>
    <row r="28" spans="1:7" ht="39.9" customHeight="1" thickTop="1" thickBot="1">
      <c r="A28" s="998"/>
      <c r="B28" s="1006"/>
      <c r="C28" s="427" t="s">
        <v>1469</v>
      </c>
      <c r="D28" s="323">
        <f>(D27/$F27)*100</f>
        <v>18.417730594367875</v>
      </c>
      <c r="E28" s="323">
        <f>(E27/$F27)*100</f>
        <v>81.582269405632147</v>
      </c>
      <c r="F28" s="324">
        <v>100</v>
      </c>
      <c r="G28" s="41"/>
    </row>
    <row r="29" spans="1:7" ht="39.9" customHeight="1" thickTop="1" thickBot="1">
      <c r="A29" s="997" t="s">
        <v>340</v>
      </c>
      <c r="B29" s="990" t="s">
        <v>381</v>
      </c>
      <c r="C29" s="427" t="s">
        <v>367</v>
      </c>
      <c r="D29" s="323">
        <v>23976.092512400002</v>
      </c>
      <c r="E29" s="323">
        <v>145194.85598560001</v>
      </c>
      <c r="F29" s="324">
        <v>169170.94849800001</v>
      </c>
      <c r="G29" s="65"/>
    </row>
    <row r="30" spans="1:7" ht="15.5" thickTop="1" thickBot="1">
      <c r="A30" s="1007"/>
      <c r="B30" s="1006"/>
      <c r="C30" s="427" t="s">
        <v>1470</v>
      </c>
      <c r="D30" s="323">
        <f>(D29/$F29)*100</f>
        <v>14.172700883499187</v>
      </c>
      <c r="E30" s="323">
        <f>(E29/$F29)*100</f>
        <v>85.827299116500811</v>
      </c>
      <c r="F30" s="324">
        <v>100</v>
      </c>
      <c r="G30" s="41"/>
    </row>
    <row r="31" spans="1:7" ht="39.9" customHeight="1" thickTop="1" thickBot="1">
      <c r="A31" s="1007"/>
      <c r="B31" s="990" t="s">
        <v>382</v>
      </c>
      <c r="C31" s="427" t="s">
        <v>20</v>
      </c>
      <c r="D31" s="323">
        <v>43301.286933849995</v>
      </c>
      <c r="E31" s="323">
        <v>125869.66156415</v>
      </c>
      <c r="F31" s="324">
        <v>169170.94849799998</v>
      </c>
      <c r="G31" s="65"/>
    </row>
    <row r="32" spans="1:7" ht="15.5" thickTop="1" thickBot="1">
      <c r="A32" s="998"/>
      <c r="B32" s="1006"/>
      <c r="C32" s="427" t="s">
        <v>1469</v>
      </c>
      <c r="D32" s="323">
        <f>(D31/$F31)*100</f>
        <v>25.596171989519771</v>
      </c>
      <c r="E32" s="323">
        <f>(E31/$F31)*100</f>
        <v>74.40382801048024</v>
      </c>
      <c r="F32" s="324">
        <v>100</v>
      </c>
      <c r="G32" s="41"/>
    </row>
    <row r="33" spans="1:7" ht="39.9" customHeight="1" thickTop="1" thickBot="1">
      <c r="A33" s="997" t="s">
        <v>341</v>
      </c>
      <c r="B33" s="990" t="s">
        <v>381</v>
      </c>
      <c r="C33" s="427" t="s">
        <v>367</v>
      </c>
      <c r="D33" s="323">
        <v>60193.899900300006</v>
      </c>
      <c r="E33" s="323">
        <v>239429.88606024999</v>
      </c>
      <c r="F33" s="324">
        <v>299623.78596055001</v>
      </c>
      <c r="G33" s="65"/>
    </row>
    <row r="34" spans="1:7" ht="15.5" thickTop="1" thickBot="1">
      <c r="A34" s="1007"/>
      <c r="B34" s="1006"/>
      <c r="C34" s="427" t="s">
        <v>1470</v>
      </c>
      <c r="D34" s="323">
        <f>(D33/$F33)*100</f>
        <v>20.089826883178574</v>
      </c>
      <c r="E34" s="323">
        <f>(E33/$F33)*100</f>
        <v>79.910173116821426</v>
      </c>
      <c r="F34" s="324">
        <f>100%*100</f>
        <v>100</v>
      </c>
      <c r="G34" s="41"/>
    </row>
    <row r="35" spans="1:7" ht="39.9" customHeight="1" thickTop="1" thickBot="1">
      <c r="A35" s="1007"/>
      <c r="B35" s="990" t="s">
        <v>382</v>
      </c>
      <c r="C35" s="427" t="s">
        <v>20</v>
      </c>
      <c r="D35" s="323">
        <v>83206.300229149987</v>
      </c>
      <c r="E35" s="323">
        <v>216417.48573139997</v>
      </c>
      <c r="F35" s="324">
        <v>299623.78596054995</v>
      </c>
      <c r="G35" s="65"/>
    </row>
    <row r="36" spans="1:7" ht="15.5" thickTop="1" thickBot="1">
      <c r="A36" s="998"/>
      <c r="B36" s="1006"/>
      <c r="C36" s="427" t="s">
        <v>1469</v>
      </c>
      <c r="D36" s="323">
        <f>(D35/$F35)*100</f>
        <v>27.770258613615329</v>
      </c>
      <c r="E36" s="323">
        <f>(E35/$F35)*100</f>
        <v>72.229741386384674</v>
      </c>
      <c r="F36" s="324">
        <f>100%*100</f>
        <v>100</v>
      </c>
      <c r="G36" s="41"/>
    </row>
    <row r="37" spans="1:7" ht="39.9" customHeight="1" thickTop="1" thickBot="1">
      <c r="A37" s="997" t="s">
        <v>353</v>
      </c>
      <c r="B37" s="990" t="s">
        <v>381</v>
      </c>
      <c r="C37" s="427" t="s">
        <v>367</v>
      </c>
      <c r="D37" s="323">
        <v>36272.804499050006</v>
      </c>
      <c r="E37" s="323">
        <v>215211.91100414997</v>
      </c>
      <c r="F37" s="324">
        <v>251484.71550319996</v>
      </c>
      <c r="G37" s="65"/>
    </row>
    <row r="38" spans="1:7" ht="15.5" thickTop="1" thickBot="1">
      <c r="A38" s="1007"/>
      <c r="B38" s="1006"/>
      <c r="C38" s="427" t="s">
        <v>1470</v>
      </c>
      <c r="D38" s="323">
        <f>(D37/$F37)*100</f>
        <v>14.42346284404249</v>
      </c>
      <c r="E38" s="323">
        <f>(E37/$F37)*100</f>
        <v>85.576537155957524</v>
      </c>
      <c r="F38" s="324">
        <v>100</v>
      </c>
      <c r="G38" s="41"/>
    </row>
    <row r="39" spans="1:7" ht="39.9" customHeight="1" thickTop="1" thickBot="1">
      <c r="A39" s="1007"/>
      <c r="B39" s="990" t="s">
        <v>382</v>
      </c>
      <c r="C39" s="427" t="s">
        <v>20</v>
      </c>
      <c r="D39" s="323">
        <v>49497.01546825</v>
      </c>
      <c r="E39" s="323">
        <v>201987.70003495002</v>
      </c>
      <c r="F39" s="324">
        <v>251484.71550320002</v>
      </c>
      <c r="G39" s="65"/>
    </row>
    <row r="40" spans="1:7" ht="15.5" thickTop="1" thickBot="1">
      <c r="A40" s="998"/>
      <c r="B40" s="1006"/>
      <c r="C40" s="427" t="s">
        <v>1469</v>
      </c>
      <c r="D40" s="323">
        <f>(D39/$F39)*100</f>
        <v>19.681917992197096</v>
      </c>
      <c r="E40" s="323">
        <f>(E39/$F39)*100</f>
        <v>80.3180820078029</v>
      </c>
      <c r="F40" s="324">
        <v>100</v>
      </c>
      <c r="G40" s="41"/>
    </row>
    <row r="41" spans="1:7" ht="39.9" customHeight="1" thickTop="1" thickBot="1">
      <c r="A41" s="997" t="s">
        <v>343</v>
      </c>
      <c r="B41" s="990" t="s">
        <v>381</v>
      </c>
      <c r="C41" s="427" t="s">
        <v>367</v>
      </c>
      <c r="D41" s="323">
        <v>52968.690465289998</v>
      </c>
      <c r="E41" s="323">
        <v>131732.78094062</v>
      </c>
      <c r="F41" s="324">
        <f>SUM(D41:E41)</f>
        <v>184701.47140590998</v>
      </c>
      <c r="G41" s="65"/>
    </row>
    <row r="42" spans="1:7" ht="39.9" customHeight="1" thickTop="1" thickBot="1">
      <c r="A42" s="1007"/>
      <c r="B42" s="1006"/>
      <c r="C42" s="427" t="s">
        <v>1470</v>
      </c>
      <c r="D42" s="323">
        <f>(D41/$F41)*100</f>
        <v>28.678001351100839</v>
      </c>
      <c r="E42" s="323">
        <f>(E41/$F41)*100</f>
        <v>71.321998648899168</v>
      </c>
      <c r="F42" s="324">
        <f>SUM(D42:E42)</f>
        <v>100</v>
      </c>
      <c r="G42" s="41"/>
    </row>
    <row r="43" spans="1:7" ht="39.9" customHeight="1" thickTop="1" thickBot="1">
      <c r="A43" s="1007"/>
      <c r="B43" s="990" t="s">
        <v>382</v>
      </c>
      <c r="C43" s="427" t="s">
        <v>20</v>
      </c>
      <c r="D43" s="323">
        <v>37120.315565660007</v>
      </c>
      <c r="E43" s="323">
        <v>147581.15584024999</v>
      </c>
      <c r="F43" s="324">
        <f>SUM(D43:E43)</f>
        <v>184701.47140591001</v>
      </c>
      <c r="G43" s="65"/>
    </row>
    <row r="44" spans="1:7" ht="15.5" thickTop="1" thickBot="1">
      <c r="A44" s="998"/>
      <c r="B44" s="1006"/>
      <c r="C44" s="427" t="s">
        <v>1469</v>
      </c>
      <c r="D44" s="323">
        <f>(D43/$F43)*100</f>
        <v>20.097466080322867</v>
      </c>
      <c r="E44" s="323">
        <f>(E43/$F43)*100</f>
        <v>79.902533919677126</v>
      </c>
      <c r="F44" s="324">
        <f>SUM(D44:E44)</f>
        <v>100</v>
      </c>
      <c r="G44" s="41"/>
    </row>
    <row r="45" spans="1:7" ht="39.9" customHeight="1" thickTop="1" thickBot="1">
      <c r="A45" s="997" t="s">
        <v>344</v>
      </c>
      <c r="B45" s="990" t="s">
        <v>381</v>
      </c>
      <c r="C45" s="427" t="s">
        <v>367</v>
      </c>
      <c r="D45" s="323">
        <v>35003.83</v>
      </c>
      <c r="E45" s="323">
        <v>135863.60999999999</v>
      </c>
      <c r="F45" s="324">
        <v>170867.44</v>
      </c>
      <c r="G45" s="65"/>
    </row>
    <row r="46" spans="1:7" ht="15.5" thickTop="1" thickBot="1">
      <c r="A46" s="1007"/>
      <c r="B46" s="1006"/>
      <c r="C46" s="427" t="s">
        <v>1470</v>
      </c>
      <c r="D46" s="323">
        <f>(D45/$F45)*100</f>
        <v>20.485956832969464</v>
      </c>
      <c r="E46" s="323">
        <f>(E45/$F45)*100</f>
        <v>79.514043167030522</v>
      </c>
      <c r="F46" s="324">
        <v>100</v>
      </c>
      <c r="G46" s="41"/>
    </row>
    <row r="47" spans="1:7" ht="39.9" customHeight="1" thickTop="1" thickBot="1">
      <c r="A47" s="1007"/>
      <c r="B47" s="990" t="s">
        <v>382</v>
      </c>
      <c r="C47" s="427" t="s">
        <v>20</v>
      </c>
      <c r="D47" s="323">
        <v>49759.91</v>
      </c>
      <c r="E47" s="323">
        <v>121107.53</v>
      </c>
      <c r="F47" s="324">
        <v>170867.44</v>
      </c>
      <c r="G47" s="65"/>
    </row>
    <row r="48" spans="1:7" ht="15.5" thickTop="1" thickBot="1">
      <c r="A48" s="998"/>
      <c r="B48" s="1006"/>
      <c r="C48" s="427" t="s">
        <v>1469</v>
      </c>
      <c r="D48" s="323">
        <f>(D47/$F47)*100</f>
        <v>29.121938035707686</v>
      </c>
      <c r="E48" s="323">
        <f>(E47/$F47)*100</f>
        <v>70.878061964292314</v>
      </c>
      <c r="F48" s="324">
        <v>100</v>
      </c>
      <c r="G48" s="41"/>
    </row>
    <row r="49" spans="1:7" ht="39.9" customHeight="1" thickTop="1" thickBot="1">
      <c r="A49" s="997" t="s">
        <v>345</v>
      </c>
      <c r="B49" s="990" t="s">
        <v>381</v>
      </c>
      <c r="C49" s="427" t="s">
        <v>367</v>
      </c>
      <c r="D49" s="323">
        <v>40015.29</v>
      </c>
      <c r="E49" s="323">
        <v>189206.22</v>
      </c>
      <c r="F49" s="324">
        <v>229221.51</v>
      </c>
      <c r="G49" s="65"/>
    </row>
    <row r="50" spans="1:7" ht="15.5" thickTop="1" thickBot="1">
      <c r="A50" s="1007"/>
      <c r="B50" s="1006"/>
      <c r="C50" s="427" t="s">
        <v>1470</v>
      </c>
      <c r="D50" s="323">
        <f>(D49/$F49)*100</f>
        <v>17.457039699284767</v>
      </c>
      <c r="E50" s="323">
        <f>(E49/$F49)*100</f>
        <v>82.542960300715222</v>
      </c>
      <c r="F50" s="324">
        <v>100</v>
      </c>
      <c r="G50" s="41"/>
    </row>
    <row r="51" spans="1:7" ht="39.9" customHeight="1" thickTop="1" thickBot="1">
      <c r="A51" s="1007"/>
      <c r="B51" s="990" t="s">
        <v>382</v>
      </c>
      <c r="C51" s="427" t="s">
        <v>20</v>
      </c>
      <c r="D51" s="323">
        <v>61175.79</v>
      </c>
      <c r="E51" s="323">
        <v>168045.72</v>
      </c>
      <c r="F51" s="324">
        <v>229221.51</v>
      </c>
      <c r="G51" s="65"/>
    </row>
    <row r="52" spans="1:7" ht="15.5" thickTop="1" thickBot="1">
      <c r="A52" s="998"/>
      <c r="B52" s="1006"/>
      <c r="C52" s="427" t="s">
        <v>1469</v>
      </c>
      <c r="D52" s="323">
        <f>(D51/$F51)*100</f>
        <v>26.688503186284741</v>
      </c>
      <c r="E52" s="323">
        <f>(E51/$F51)*100</f>
        <v>73.311496813715266</v>
      </c>
      <c r="F52" s="324">
        <v>100</v>
      </c>
      <c r="G52" s="41"/>
    </row>
    <row r="53" spans="1:7" ht="39.9" customHeight="1" thickTop="1" thickBot="1">
      <c r="A53" s="997" t="s">
        <v>361</v>
      </c>
      <c r="B53" s="990" t="s">
        <v>381</v>
      </c>
      <c r="C53" s="427" t="s">
        <v>367</v>
      </c>
      <c r="D53" s="323">
        <v>44682.606934000003</v>
      </c>
      <c r="E53" s="323">
        <v>192595.716361</v>
      </c>
      <c r="F53" s="324">
        <v>237278.32329500004</v>
      </c>
      <c r="G53" s="65"/>
    </row>
    <row r="54" spans="1:7" ht="15.5" thickTop="1" thickBot="1">
      <c r="A54" s="1007"/>
      <c r="B54" s="1006"/>
      <c r="C54" s="427" t="s">
        <v>1470</v>
      </c>
      <c r="D54" s="323">
        <f>(D53/$F53)*100</f>
        <v>18.831305916827322</v>
      </c>
      <c r="E54" s="323">
        <f>(E53/$F53)*100</f>
        <v>81.168694083172667</v>
      </c>
      <c r="F54" s="324">
        <v>100</v>
      </c>
      <c r="G54" s="41"/>
    </row>
    <row r="55" spans="1:7" ht="39.9" customHeight="1" thickTop="1" thickBot="1">
      <c r="A55" s="1007"/>
      <c r="B55" s="990" t="s">
        <v>382</v>
      </c>
      <c r="C55" s="427" t="s">
        <v>20</v>
      </c>
      <c r="D55" s="323">
        <v>68246.989969000002</v>
      </c>
      <c r="E55" s="323">
        <v>169031.333327</v>
      </c>
      <c r="F55" s="324">
        <v>237278.32329500004</v>
      </c>
      <c r="G55" s="65"/>
    </row>
    <row r="56" spans="1:7" ht="15.5" thickTop="1" thickBot="1">
      <c r="A56" s="998"/>
      <c r="B56" s="1006"/>
      <c r="C56" s="427" t="s">
        <v>1469</v>
      </c>
      <c r="D56" s="323">
        <f>(D55/$F55)*100</f>
        <v>28.762420865622374</v>
      </c>
      <c r="E56" s="323">
        <f>(E55/$F55)*100</f>
        <v>71.237579134799063</v>
      </c>
      <c r="F56" s="324">
        <v>100</v>
      </c>
      <c r="G56" s="41"/>
    </row>
    <row r="57" spans="1:7" ht="39.9" customHeight="1" thickTop="1" thickBot="1">
      <c r="A57" s="997" t="s">
        <v>362</v>
      </c>
      <c r="B57" s="990" t="s">
        <v>381</v>
      </c>
      <c r="C57" s="427" t="s">
        <v>367</v>
      </c>
      <c r="D57" s="323">
        <v>46796.178613999997</v>
      </c>
      <c r="E57" s="323">
        <v>191504.72526199999</v>
      </c>
      <c r="F57" s="324">
        <f>SUM(D57:E57)</f>
        <v>238300.903876</v>
      </c>
      <c r="G57" s="65"/>
    </row>
    <row r="58" spans="1:7" ht="15.5" thickTop="1" thickBot="1">
      <c r="A58" s="1007"/>
      <c r="B58" s="1006"/>
      <c r="C58" s="427" t="s">
        <v>1470</v>
      </c>
      <c r="D58" s="323">
        <f>(D57/$F57)*100</f>
        <v>19.637432276946132</v>
      </c>
      <c r="E58" s="323">
        <f>(E57/$F57)*100</f>
        <v>80.362567723053871</v>
      </c>
      <c r="F58" s="324">
        <f t="shared" ref="F58:F66" si="0">SUM(D58:E58)</f>
        <v>100</v>
      </c>
      <c r="G58" s="41"/>
    </row>
    <row r="59" spans="1:7" ht="39.9" customHeight="1" thickTop="1" thickBot="1">
      <c r="A59" s="1007"/>
      <c r="B59" s="990" t="s">
        <v>382</v>
      </c>
      <c r="C59" s="427" t="s">
        <v>20</v>
      </c>
      <c r="D59" s="323">
        <v>67879.458152000007</v>
      </c>
      <c r="E59" s="323">
        <v>170421.445725</v>
      </c>
      <c r="F59" s="324">
        <f t="shared" si="0"/>
        <v>238300.903877</v>
      </c>
      <c r="G59" s="65"/>
    </row>
    <row r="60" spans="1:7" ht="15.5" thickTop="1" thickBot="1">
      <c r="A60" s="998"/>
      <c r="B60" s="1006"/>
      <c r="C60" s="427" t="s">
        <v>1469</v>
      </c>
      <c r="D60" s="323">
        <f>(D59/$F59)*100</f>
        <v>28.484767387637049</v>
      </c>
      <c r="E60" s="323">
        <f>(E59/$F59)*100</f>
        <v>71.515232612362951</v>
      </c>
      <c r="F60" s="324">
        <f t="shared" si="0"/>
        <v>100</v>
      </c>
      <c r="G60" s="41"/>
    </row>
    <row r="61" spans="1:7" ht="39.9" customHeight="1" thickTop="1" thickBot="1">
      <c r="A61" s="997" t="s">
        <v>363</v>
      </c>
      <c r="B61" s="990" t="s">
        <v>381</v>
      </c>
      <c r="C61" s="427" t="s">
        <v>367</v>
      </c>
      <c r="D61" s="323">
        <v>34116.881038</v>
      </c>
      <c r="E61" s="323">
        <v>143110.16780600001</v>
      </c>
      <c r="F61" s="324">
        <f t="shared" si="0"/>
        <v>177227.048844</v>
      </c>
      <c r="G61" s="65"/>
    </row>
    <row r="62" spans="1:7" ht="15.5" thickTop="1" thickBot="1">
      <c r="A62" s="1007"/>
      <c r="B62" s="1006"/>
      <c r="C62" s="427" t="s">
        <v>1470</v>
      </c>
      <c r="D62" s="323">
        <v>19.250380379594649</v>
      </c>
      <c r="E62" s="323">
        <v>80.749619620405355</v>
      </c>
      <c r="F62" s="324">
        <f t="shared" si="0"/>
        <v>100</v>
      </c>
      <c r="G62" s="41"/>
    </row>
    <row r="63" spans="1:7" ht="39.9" customHeight="1" thickTop="1" thickBot="1">
      <c r="A63" s="1007"/>
      <c r="B63" s="990" t="s">
        <v>382</v>
      </c>
      <c r="C63" s="427" t="s">
        <v>20</v>
      </c>
      <c r="D63" s="323">
        <v>59344.527549999999</v>
      </c>
      <c r="E63" s="323">
        <v>117882.521295</v>
      </c>
      <c r="F63" s="324">
        <f t="shared" si="0"/>
        <v>177227.04884499998</v>
      </c>
      <c r="G63" s="65"/>
    </row>
    <row r="64" spans="1:7" ht="15.5" thickTop="1" thickBot="1">
      <c r="A64" s="998"/>
      <c r="B64" s="1006"/>
      <c r="C64" s="427" t="s">
        <v>1469</v>
      </c>
      <c r="D64" s="323">
        <v>33.485028350216339</v>
      </c>
      <c r="E64" s="323">
        <v>66.514971649783675</v>
      </c>
      <c r="F64" s="324">
        <f t="shared" si="0"/>
        <v>100.00000000000001</v>
      </c>
      <c r="G64" s="41"/>
    </row>
    <row r="65" spans="1:7" s="45" customFormat="1" ht="39.9" customHeight="1" thickTop="1" thickBot="1">
      <c r="A65" s="997" t="s">
        <v>349</v>
      </c>
      <c r="B65" s="990" t="s">
        <v>381</v>
      </c>
      <c r="C65" s="427" t="s">
        <v>367</v>
      </c>
      <c r="D65" s="323">
        <v>52461.565957999999</v>
      </c>
      <c r="E65" s="323">
        <v>165601.84153199999</v>
      </c>
      <c r="F65" s="324">
        <f t="shared" si="0"/>
        <v>218063.40748999998</v>
      </c>
      <c r="G65" s="65"/>
    </row>
    <row r="66" spans="1:7" s="45" customFormat="1" ht="15.5" thickTop="1" thickBot="1">
      <c r="A66" s="1007"/>
      <c r="B66" s="1006"/>
      <c r="C66" s="427" t="s">
        <v>1470</v>
      </c>
      <c r="D66" s="323">
        <f>(D65/$F65)*100</f>
        <v>24.057941019015672</v>
      </c>
      <c r="E66" s="323">
        <f>(E65/$F65)*100</f>
        <v>75.942058980984328</v>
      </c>
      <c r="F66" s="324">
        <f t="shared" si="0"/>
        <v>100</v>
      </c>
      <c r="G66" s="41"/>
    </row>
    <row r="67" spans="1:7" s="45" customFormat="1" ht="39.9" customHeight="1" thickTop="1" thickBot="1">
      <c r="A67" s="1007"/>
      <c r="B67" s="990" t="s">
        <v>382</v>
      </c>
      <c r="C67" s="427" t="s">
        <v>20</v>
      </c>
      <c r="D67" s="323">
        <v>67237.226853999993</v>
      </c>
      <c r="E67" s="323">
        <v>150826.180636</v>
      </c>
      <c r="F67" s="324">
        <f t="shared" ref="F67:F80" si="1">SUM(D67:E67)</f>
        <v>218063.40749000001</v>
      </c>
      <c r="G67" s="65"/>
    </row>
    <row r="68" spans="1:7" s="45" customFormat="1" ht="15.5" thickTop="1" thickBot="1">
      <c r="A68" s="998"/>
      <c r="B68" s="1006"/>
      <c r="C68" s="427" t="s">
        <v>1469</v>
      </c>
      <c r="D68" s="323">
        <f>(D67/$F67)*100</f>
        <v>30.833796292522564</v>
      </c>
      <c r="E68" s="323">
        <f>(E67/$F67)*100</f>
        <v>69.166203707477422</v>
      </c>
      <c r="F68" s="324">
        <f t="shared" si="1"/>
        <v>99.999999999999986</v>
      </c>
      <c r="G68" s="41"/>
    </row>
    <row r="69" spans="1:7" s="48" customFormat="1" ht="39.9" customHeight="1" thickTop="1" thickBot="1">
      <c r="A69" s="997" t="s">
        <v>350</v>
      </c>
      <c r="B69" s="990" t="s">
        <v>381</v>
      </c>
      <c r="C69" s="427" t="s">
        <v>367</v>
      </c>
      <c r="D69" s="323">
        <v>46941.424449285005</v>
      </c>
      <c r="E69" s="323">
        <v>130015.606312</v>
      </c>
      <c r="F69" s="324">
        <f t="shared" si="1"/>
        <v>176957.03076128502</v>
      </c>
      <c r="G69" s="65"/>
    </row>
    <row r="70" spans="1:7" s="48" customFormat="1" ht="15.5" thickTop="1" thickBot="1">
      <c r="A70" s="1007"/>
      <c r="B70" s="1006"/>
      <c r="C70" s="427" t="s">
        <v>1470</v>
      </c>
      <c r="D70" s="323">
        <f>(D69/$F69)*100</f>
        <v>26.527018591654024</v>
      </c>
      <c r="E70" s="323">
        <f>(E69/$F69)*100</f>
        <v>73.472981408345973</v>
      </c>
      <c r="F70" s="324">
        <f t="shared" si="1"/>
        <v>100</v>
      </c>
      <c r="G70" s="41"/>
    </row>
    <row r="71" spans="1:7" s="48" customFormat="1" ht="39.9" customHeight="1" thickTop="1" thickBot="1">
      <c r="A71" s="1007"/>
      <c r="B71" s="990" t="s">
        <v>382</v>
      </c>
      <c r="C71" s="427" t="s">
        <v>20</v>
      </c>
      <c r="D71" s="323">
        <v>54187.356131329696</v>
      </c>
      <c r="E71" s="323">
        <v>122769.67463167031</v>
      </c>
      <c r="F71" s="324">
        <f t="shared" si="1"/>
        <v>176957.03076300002</v>
      </c>
      <c r="G71" s="65"/>
    </row>
    <row r="72" spans="1:7" s="48" customFormat="1" ht="15.5" thickTop="1" thickBot="1">
      <c r="A72" s="998"/>
      <c r="B72" s="1006"/>
      <c r="C72" s="427" t="s">
        <v>1469</v>
      </c>
      <c r="D72" s="323">
        <f>(D71/$F71)*100</f>
        <v>30.621759360272755</v>
      </c>
      <c r="E72" s="323">
        <f>(E71/$F71)*100</f>
        <v>69.378240639727238</v>
      </c>
      <c r="F72" s="324">
        <f t="shared" si="1"/>
        <v>100</v>
      </c>
      <c r="G72" s="41"/>
    </row>
    <row r="73" spans="1:7" s="59" customFormat="1" ht="39.9" customHeight="1" thickTop="1" thickBot="1">
      <c r="A73" s="997" t="s">
        <v>351</v>
      </c>
      <c r="B73" s="990" t="s">
        <v>381</v>
      </c>
      <c r="C73" s="427" t="s">
        <v>367</v>
      </c>
      <c r="D73" s="323">
        <v>126388.471697</v>
      </c>
      <c r="E73" s="323">
        <v>135612.134479</v>
      </c>
      <c r="F73" s="324">
        <f t="shared" si="1"/>
        <v>262000.606176</v>
      </c>
      <c r="G73" s="65"/>
    </row>
    <row r="74" spans="1:7" s="59" customFormat="1" ht="15.5" thickTop="1" thickBot="1">
      <c r="A74" s="1007"/>
      <c r="B74" s="1006"/>
      <c r="C74" s="427" t="s">
        <v>1470</v>
      </c>
      <c r="D74" s="323">
        <f>(D73/$F73)*100</f>
        <v>48.239763083638827</v>
      </c>
      <c r="E74" s="323">
        <f>(E73/$F73)*100</f>
        <v>51.760236916361166</v>
      </c>
      <c r="F74" s="324">
        <f t="shared" si="1"/>
        <v>100</v>
      </c>
      <c r="G74" s="41"/>
    </row>
    <row r="75" spans="1:7" s="59" customFormat="1" ht="39.9" customHeight="1" thickTop="1" thickBot="1">
      <c r="A75" s="1007"/>
      <c r="B75" s="990" t="s">
        <v>382</v>
      </c>
      <c r="C75" s="427" t="s">
        <v>20</v>
      </c>
      <c r="D75" s="323">
        <v>135474.802746</v>
      </c>
      <c r="E75" s="323">
        <v>126525.80343099999</v>
      </c>
      <c r="F75" s="324">
        <f t="shared" si="1"/>
        <v>262000.60617699998</v>
      </c>
      <c r="G75" s="65"/>
    </row>
    <row r="76" spans="1:7" s="59" customFormat="1" ht="15.5" thickTop="1" thickBot="1">
      <c r="A76" s="998"/>
      <c r="B76" s="1006"/>
      <c r="C76" s="427" t="s">
        <v>1469</v>
      </c>
      <c r="D76" s="323">
        <f>(D75/$F75)*100</f>
        <v>51.707820345452625</v>
      </c>
      <c r="E76" s="323">
        <f>(E75/$F75)*100</f>
        <v>48.292179654547382</v>
      </c>
      <c r="F76" s="324">
        <f t="shared" si="1"/>
        <v>100</v>
      </c>
      <c r="G76" s="41"/>
    </row>
    <row r="77" spans="1:7" s="112" customFormat="1" ht="39.9" customHeight="1" thickTop="1" thickBot="1">
      <c r="A77" s="997" t="s">
        <v>421</v>
      </c>
      <c r="B77" s="990" t="s">
        <v>381</v>
      </c>
      <c r="C77" s="427" t="s">
        <v>367</v>
      </c>
      <c r="D77" s="323">
        <v>96020.364658000006</v>
      </c>
      <c r="E77" s="323">
        <v>112613.585143</v>
      </c>
      <c r="F77" s="324">
        <f t="shared" si="1"/>
        <v>208633.94980100001</v>
      </c>
      <c r="G77" s="65"/>
    </row>
    <row r="78" spans="1:7" s="112" customFormat="1" ht="15.5" thickTop="1" thickBot="1">
      <c r="A78" s="1007"/>
      <c r="B78" s="1006"/>
      <c r="C78" s="427" t="s">
        <v>1470</v>
      </c>
      <c r="D78" s="323">
        <f>(D77/$F77)*100</f>
        <v>46.02336520474568</v>
      </c>
      <c r="E78" s="323">
        <f>(E77/$F77)*100</f>
        <v>53.97663479525432</v>
      </c>
      <c r="F78" s="324">
        <f t="shared" si="1"/>
        <v>100</v>
      </c>
      <c r="G78" s="41"/>
    </row>
    <row r="79" spans="1:7" s="112" customFormat="1" ht="39.9" customHeight="1" thickTop="1" thickBot="1">
      <c r="A79" s="1007"/>
      <c r="B79" s="990" t="s">
        <v>382</v>
      </c>
      <c r="C79" s="427" t="s">
        <v>20</v>
      </c>
      <c r="D79" s="323">
        <v>103497.30970100001</v>
      </c>
      <c r="E79" s="323">
        <v>105136.640101</v>
      </c>
      <c r="F79" s="324">
        <f t="shared" si="1"/>
        <v>208633.94980200002</v>
      </c>
      <c r="G79" s="65"/>
    </row>
    <row r="80" spans="1:7" s="112" customFormat="1" ht="15.5" thickTop="1" thickBot="1">
      <c r="A80" s="998"/>
      <c r="B80" s="1006"/>
      <c r="C80" s="427" t="s">
        <v>1469</v>
      </c>
      <c r="D80" s="323">
        <f>(D79/$F79)*100</f>
        <v>49.607127602780906</v>
      </c>
      <c r="E80" s="323">
        <f>(E79/$F79)*100</f>
        <v>50.392872397219094</v>
      </c>
      <c r="F80" s="324">
        <f t="shared" si="1"/>
        <v>100</v>
      </c>
      <c r="G80" s="41"/>
    </row>
    <row r="81" spans="1:7" s="117" customFormat="1" ht="39.9" customHeight="1" thickTop="1" thickBot="1">
      <c r="A81" s="997" t="s">
        <v>459</v>
      </c>
      <c r="B81" s="990" t="s">
        <v>381</v>
      </c>
      <c r="C81" s="427" t="s">
        <v>367</v>
      </c>
      <c r="D81" s="323">
        <v>79272.576795999994</v>
      </c>
      <c r="E81" s="323">
        <v>153274.91125500001</v>
      </c>
      <c r="F81" s="324">
        <f t="shared" ref="F81:F92" si="2">SUM(D81:E81)</f>
        <v>232547.48805099999</v>
      </c>
      <c r="G81" s="65"/>
    </row>
    <row r="82" spans="1:7" s="117" customFormat="1" ht="15.5" thickTop="1" thickBot="1">
      <c r="A82" s="1007"/>
      <c r="B82" s="1006"/>
      <c r="C82" s="427" t="s">
        <v>1470</v>
      </c>
      <c r="D82" s="323">
        <f>(D81/$F81)*100</f>
        <v>34.088769334981905</v>
      </c>
      <c r="E82" s="323">
        <f>(E81/$F81)*100</f>
        <v>65.91123066501811</v>
      </c>
      <c r="F82" s="324">
        <f t="shared" si="2"/>
        <v>100.00000000000001</v>
      </c>
      <c r="G82" s="41"/>
    </row>
    <row r="83" spans="1:7" s="117" customFormat="1" ht="39.9" customHeight="1" thickTop="1" thickBot="1">
      <c r="A83" s="1007"/>
      <c r="B83" s="990" t="s">
        <v>382</v>
      </c>
      <c r="C83" s="427" t="s">
        <v>20</v>
      </c>
      <c r="D83" s="323">
        <v>89084.221967999998</v>
      </c>
      <c r="E83" s="323">
        <v>143463.26608100001</v>
      </c>
      <c r="F83" s="324">
        <f t="shared" si="2"/>
        <v>232547.48804900001</v>
      </c>
      <c r="G83" s="65"/>
    </row>
    <row r="84" spans="1:7" s="117" customFormat="1" ht="15.5" thickTop="1" thickBot="1">
      <c r="A84" s="998"/>
      <c r="B84" s="1006"/>
      <c r="C84" s="427" t="s">
        <v>1469</v>
      </c>
      <c r="D84" s="323">
        <f>(D83/$F83)*100</f>
        <v>38.307970004487466</v>
      </c>
      <c r="E84" s="323">
        <f>(E83/$F83)*100</f>
        <v>61.692029995512534</v>
      </c>
      <c r="F84" s="324">
        <f t="shared" si="2"/>
        <v>100</v>
      </c>
      <c r="G84" s="41"/>
    </row>
    <row r="85" spans="1:7" s="119" customFormat="1" ht="39.9" customHeight="1" thickTop="1" thickBot="1">
      <c r="A85" s="997" t="s">
        <v>465</v>
      </c>
      <c r="B85" s="990" t="s">
        <v>381</v>
      </c>
      <c r="C85" s="427" t="s">
        <v>367</v>
      </c>
      <c r="D85" s="323">
        <v>77583.432870999997</v>
      </c>
      <c r="E85" s="323">
        <v>195332.89608400001</v>
      </c>
      <c r="F85" s="324">
        <f t="shared" si="2"/>
        <v>272916.32895500003</v>
      </c>
      <c r="G85" s="65"/>
    </row>
    <row r="86" spans="1:7" s="119" customFormat="1" ht="15.5" thickTop="1" thickBot="1">
      <c r="A86" s="1007"/>
      <c r="B86" s="1006"/>
      <c r="C86" s="427" t="s">
        <v>1470</v>
      </c>
      <c r="D86" s="323">
        <v>28.427552564578278</v>
      </c>
      <c r="E86" s="323">
        <v>71.572447435421722</v>
      </c>
      <c r="F86" s="324">
        <f t="shared" si="2"/>
        <v>100</v>
      </c>
      <c r="G86" s="41"/>
    </row>
    <row r="87" spans="1:7" s="119" customFormat="1" ht="39.9" customHeight="1" thickTop="1" thickBot="1">
      <c r="A87" s="1007"/>
      <c r="B87" s="990" t="s">
        <v>382</v>
      </c>
      <c r="C87" s="427" t="s">
        <v>20</v>
      </c>
      <c r="D87" s="323">
        <v>76643.471111000006</v>
      </c>
      <c r="E87" s="323">
        <v>196272.85784400001</v>
      </c>
      <c r="F87" s="324">
        <f t="shared" si="2"/>
        <v>272916.32895500003</v>
      </c>
      <c r="G87" s="65"/>
    </row>
    <row r="88" spans="1:7" s="119" customFormat="1" ht="15.5" thickTop="1" thickBot="1">
      <c r="A88" s="998"/>
      <c r="B88" s="1006"/>
      <c r="C88" s="427" t="s">
        <v>1469</v>
      </c>
      <c r="D88" s="323">
        <v>28.083138669081762</v>
      </c>
      <c r="E88" s="323">
        <v>71.916861330918238</v>
      </c>
      <c r="F88" s="324">
        <f t="shared" si="2"/>
        <v>100</v>
      </c>
      <c r="G88" s="41"/>
    </row>
    <row r="89" spans="1:7" s="128" customFormat="1" ht="39.9" customHeight="1" thickTop="1" thickBot="1">
      <c r="A89" s="997" t="s">
        <v>479</v>
      </c>
      <c r="B89" s="990" t="s">
        <v>381</v>
      </c>
      <c r="C89" s="427" t="s">
        <v>367</v>
      </c>
      <c r="D89" s="323">
        <v>326668.29719999997</v>
      </c>
      <c r="E89" s="323">
        <v>225620.119924</v>
      </c>
      <c r="F89" s="324">
        <f t="shared" si="2"/>
        <v>552288.41712399991</v>
      </c>
      <c r="G89" s="65"/>
    </row>
    <row r="90" spans="1:7" s="128" customFormat="1" ht="15.5" thickTop="1" thickBot="1">
      <c r="A90" s="1007"/>
      <c r="B90" s="1006"/>
      <c r="C90" s="427" t="s">
        <v>1470</v>
      </c>
      <c r="D90" s="323">
        <f>(D89/$F89)*100</f>
        <v>59.148134755586653</v>
      </c>
      <c r="E90" s="323">
        <f>(E89/$F89)*100</f>
        <v>40.851865244413361</v>
      </c>
      <c r="F90" s="324">
        <f t="shared" si="2"/>
        <v>100.00000000000001</v>
      </c>
      <c r="G90" s="41"/>
    </row>
    <row r="91" spans="1:7" s="128" customFormat="1" ht="39.9" customHeight="1" thickTop="1" thickBot="1">
      <c r="A91" s="1007"/>
      <c r="B91" s="990" t="s">
        <v>382</v>
      </c>
      <c r="C91" s="427" t="s">
        <v>20</v>
      </c>
      <c r="D91" s="323">
        <v>330682.41626600001</v>
      </c>
      <c r="E91" s="323">
        <v>221606.00085700001</v>
      </c>
      <c r="F91" s="324">
        <f t="shared" si="2"/>
        <v>552288.41712300002</v>
      </c>
      <c r="G91" s="65"/>
    </row>
    <row r="92" spans="1:7" s="128" customFormat="1" ht="15.5" thickTop="1" thickBot="1">
      <c r="A92" s="998"/>
      <c r="B92" s="1006"/>
      <c r="C92" s="427" t="s">
        <v>1469</v>
      </c>
      <c r="D92" s="323">
        <f>(D91/$F91)*100</f>
        <v>59.874950481236297</v>
      </c>
      <c r="E92" s="323">
        <f>(E91/$F91)*100</f>
        <v>40.125049518763703</v>
      </c>
      <c r="F92" s="324">
        <f t="shared" si="2"/>
        <v>100</v>
      </c>
      <c r="G92" s="41"/>
    </row>
    <row r="93" spans="1:7" s="131" customFormat="1" ht="39.9" customHeight="1" thickTop="1" thickBot="1">
      <c r="A93" s="997" t="s">
        <v>484</v>
      </c>
      <c r="B93" s="990" t="s">
        <v>381</v>
      </c>
      <c r="C93" s="427" t="s">
        <v>367</v>
      </c>
      <c r="D93" s="323">
        <v>71397.524017000003</v>
      </c>
      <c r="E93" s="323">
        <v>457855.31713500002</v>
      </c>
      <c r="F93" s="324">
        <f t="shared" ref="F93:F100" si="3">SUM(D93:E93)</f>
        <v>529252.84115200001</v>
      </c>
      <c r="G93" s="65"/>
    </row>
    <row r="94" spans="1:7" s="131" customFormat="1" ht="15.5" thickTop="1" thickBot="1">
      <c r="A94" s="1007"/>
      <c r="B94" s="1006"/>
      <c r="C94" s="427" t="s">
        <v>1470</v>
      </c>
      <c r="D94" s="323">
        <f>(D93/$F93)*100</f>
        <v>13.490248604351814</v>
      </c>
      <c r="E94" s="323">
        <f>(E93/$F93)*100</f>
        <v>86.509751395648195</v>
      </c>
      <c r="F94" s="324">
        <f t="shared" si="3"/>
        <v>100.00000000000001</v>
      </c>
      <c r="G94" s="41"/>
    </row>
    <row r="95" spans="1:7" s="131" customFormat="1" ht="36" customHeight="1" thickTop="1" thickBot="1">
      <c r="A95" s="1007"/>
      <c r="B95" s="990" t="s">
        <v>382</v>
      </c>
      <c r="C95" s="427" t="s">
        <v>367</v>
      </c>
      <c r="D95" s="323">
        <v>80297.449970999995</v>
      </c>
      <c r="E95" s="323">
        <v>448955.39118199999</v>
      </c>
      <c r="F95" s="324">
        <f t="shared" si="3"/>
        <v>529252.84115300002</v>
      </c>
      <c r="G95" s="65"/>
    </row>
    <row r="96" spans="1:7" s="131" customFormat="1" ht="15.5" thickTop="1" thickBot="1">
      <c r="A96" s="998"/>
      <c r="B96" s="1006"/>
      <c r="C96" s="427" t="s">
        <v>1469</v>
      </c>
      <c r="D96" s="323">
        <f>(D95/$F95)*100</f>
        <v>15.171850527258115</v>
      </c>
      <c r="E96" s="323">
        <f>(E95/$F95)*100</f>
        <v>84.82814947274187</v>
      </c>
      <c r="F96" s="324">
        <f t="shared" si="3"/>
        <v>99.999999999999986</v>
      </c>
      <c r="G96" s="41"/>
    </row>
    <row r="97" spans="1:7" s="138" customFormat="1" ht="39.9" customHeight="1" thickTop="1" thickBot="1">
      <c r="A97" s="997" t="s">
        <v>490</v>
      </c>
      <c r="B97" s="990" t="s">
        <v>381</v>
      </c>
      <c r="C97" s="427" t="s">
        <v>367</v>
      </c>
      <c r="D97" s="323">
        <v>66957.137373999998</v>
      </c>
      <c r="E97" s="323">
        <v>666384.84988899995</v>
      </c>
      <c r="F97" s="324">
        <f t="shared" si="3"/>
        <v>733341.98726299999</v>
      </c>
      <c r="G97" s="65"/>
    </row>
    <row r="98" spans="1:7" s="138" customFormat="1" ht="15.5" thickTop="1" thickBot="1">
      <c r="A98" s="1007"/>
      <c r="B98" s="1006"/>
      <c r="C98" s="427" t="s">
        <v>1470</v>
      </c>
      <c r="D98" s="323">
        <v>9.1304109865438559</v>
      </c>
      <c r="E98" s="323">
        <v>90.869589013456135</v>
      </c>
      <c r="F98" s="324">
        <f t="shared" si="3"/>
        <v>99.999999999999986</v>
      </c>
      <c r="G98" s="41"/>
    </row>
    <row r="99" spans="1:7" s="138" customFormat="1" ht="36" customHeight="1" thickTop="1" thickBot="1">
      <c r="A99" s="1007"/>
      <c r="B99" s="990" t="s">
        <v>382</v>
      </c>
      <c r="C99" s="427" t="s">
        <v>367</v>
      </c>
      <c r="D99" s="323">
        <v>79737.150403000007</v>
      </c>
      <c r="E99" s="323">
        <v>653604.83686000004</v>
      </c>
      <c r="F99" s="324">
        <f t="shared" si="3"/>
        <v>733341.9872630001</v>
      </c>
      <c r="G99" s="65"/>
    </row>
    <row r="100" spans="1:7" s="138" customFormat="1" ht="15.5" thickTop="1" thickBot="1">
      <c r="A100" s="998"/>
      <c r="B100" s="1006"/>
      <c r="C100" s="427" t="s">
        <v>1469</v>
      </c>
      <c r="D100" s="323">
        <v>10.873119470575695</v>
      </c>
      <c r="E100" s="323">
        <v>89.126880529424284</v>
      </c>
      <c r="F100" s="324">
        <f t="shared" si="3"/>
        <v>99.999999999999972</v>
      </c>
      <c r="G100" s="41"/>
    </row>
    <row r="101" spans="1:7" s="141" customFormat="1" ht="39.9" customHeight="1" thickTop="1" thickBot="1">
      <c r="A101" s="997" t="s">
        <v>526</v>
      </c>
      <c r="B101" s="990" t="s">
        <v>381</v>
      </c>
      <c r="C101" s="427" t="s">
        <v>367</v>
      </c>
      <c r="D101" s="323">
        <v>72735.789233000003</v>
      </c>
      <c r="E101" s="323">
        <v>624519.35510699998</v>
      </c>
      <c r="F101" s="324">
        <f t="shared" ref="F101:F108" si="4">SUM(D101:E101)</f>
        <v>697255.14434</v>
      </c>
      <c r="G101" s="65"/>
    </row>
    <row r="102" spans="1:7" s="141" customFormat="1" ht="15.5" thickTop="1" thickBot="1">
      <c r="A102" s="1007"/>
      <c r="B102" s="1006"/>
      <c r="C102" s="427" t="s">
        <v>1470</v>
      </c>
      <c r="D102" s="323">
        <f>(D101/$F101)*100</f>
        <v>10.431732174862537</v>
      </c>
      <c r="E102" s="323">
        <f>(E101/$F101)*100</f>
        <v>89.568267825137454</v>
      </c>
      <c r="F102" s="324">
        <f t="shared" si="4"/>
        <v>99.999999999999986</v>
      </c>
      <c r="G102" s="41"/>
    </row>
    <row r="103" spans="1:7" s="141" customFormat="1" ht="36" customHeight="1" thickTop="1" thickBot="1">
      <c r="A103" s="1007"/>
      <c r="B103" s="990" t="s">
        <v>382</v>
      </c>
      <c r="C103" s="427" t="s">
        <v>367</v>
      </c>
      <c r="D103" s="323">
        <v>81799.624664000003</v>
      </c>
      <c r="E103" s="323">
        <v>615455.51967800001</v>
      </c>
      <c r="F103" s="324">
        <f t="shared" si="4"/>
        <v>697255.14434200001</v>
      </c>
      <c r="G103" s="65"/>
    </row>
    <row r="104" spans="1:7" s="141" customFormat="1" ht="15.5" thickTop="1" thickBot="1">
      <c r="A104" s="998"/>
      <c r="B104" s="1006"/>
      <c r="C104" s="427" t="s">
        <v>1469</v>
      </c>
      <c r="D104" s="323">
        <f>(D103/$F103)*100</f>
        <v>11.731663126156544</v>
      </c>
      <c r="E104" s="323">
        <f>(E103/$F103)*100</f>
        <v>88.268336873843452</v>
      </c>
      <c r="F104" s="324">
        <f t="shared" si="4"/>
        <v>100</v>
      </c>
      <c r="G104" s="41"/>
    </row>
    <row r="105" spans="1:7" s="211" customFormat="1" ht="39.9" customHeight="1" thickTop="1" thickBot="1">
      <c r="A105" s="997" t="s">
        <v>1040</v>
      </c>
      <c r="B105" s="990" t="s">
        <v>381</v>
      </c>
      <c r="C105" s="427" t="s">
        <v>367</v>
      </c>
      <c r="D105" s="323">
        <v>100976.978474</v>
      </c>
      <c r="E105" s="323">
        <v>541027.64655199996</v>
      </c>
      <c r="F105" s="324">
        <f t="shared" si="4"/>
        <v>642004.62502599997</v>
      </c>
      <c r="G105" s="65"/>
    </row>
    <row r="106" spans="1:7" s="211" customFormat="1" ht="15.5" thickTop="1" thickBot="1">
      <c r="A106" s="1007"/>
      <c r="B106" s="1006"/>
      <c r="C106" s="427" t="s">
        <v>1470</v>
      </c>
      <c r="D106" s="323">
        <f>(D105/$F105)*100</f>
        <v>15.728388011209518</v>
      </c>
      <c r="E106" s="323">
        <f>(E105/$F105)*100</f>
        <v>84.271611988790482</v>
      </c>
      <c r="F106" s="324">
        <f t="shared" si="4"/>
        <v>100</v>
      </c>
      <c r="G106" s="41"/>
    </row>
    <row r="107" spans="1:7" s="211" customFormat="1" ht="36" customHeight="1" thickTop="1" thickBot="1">
      <c r="A107" s="1007"/>
      <c r="B107" s="990" t="s">
        <v>382</v>
      </c>
      <c r="C107" s="427" t="s">
        <v>367</v>
      </c>
      <c r="D107" s="323">
        <v>105623.41135900001</v>
      </c>
      <c r="E107" s="323">
        <v>536381.21366699995</v>
      </c>
      <c r="F107" s="324">
        <f t="shared" si="4"/>
        <v>642004.62502599997</v>
      </c>
      <c r="G107" s="65"/>
    </row>
    <row r="108" spans="1:7" s="211" customFormat="1" ht="15.5" thickTop="1" thickBot="1">
      <c r="A108" s="998"/>
      <c r="B108" s="1006"/>
      <c r="C108" s="427" t="s">
        <v>1469</v>
      </c>
      <c r="D108" s="323">
        <f>(D107/$F107)*100</f>
        <v>16.452126237365107</v>
      </c>
      <c r="E108" s="323">
        <f>(E107/$F107)*100</f>
        <v>83.547873762634893</v>
      </c>
      <c r="F108" s="324">
        <f t="shared" si="4"/>
        <v>100</v>
      </c>
      <c r="G108" s="41"/>
    </row>
    <row r="109" spans="1:7" s="229" customFormat="1" ht="39.9" customHeight="1" thickTop="1" thickBot="1">
      <c r="A109" s="997" t="s">
        <v>1102</v>
      </c>
      <c r="B109" s="990" t="s">
        <v>381</v>
      </c>
      <c r="C109" s="427" t="s">
        <v>367</v>
      </c>
      <c r="D109" s="323">
        <v>81658.563571000006</v>
      </c>
      <c r="E109" s="323">
        <v>365160.44334100001</v>
      </c>
      <c r="F109" s="324">
        <f t="shared" ref="F109:F116" si="5">SUM(D109:E109)</f>
        <v>446819.00691200001</v>
      </c>
      <c r="G109" s="65"/>
    </row>
    <row r="110" spans="1:7" s="229" customFormat="1" ht="15.5" thickTop="1" thickBot="1">
      <c r="A110" s="1007"/>
      <c r="B110" s="1006"/>
      <c r="C110" s="427" t="s">
        <v>1470</v>
      </c>
      <c r="D110" s="323">
        <f>(D109/$F109)*100</f>
        <v>18.275534905139448</v>
      </c>
      <c r="E110" s="323">
        <f>(E109/$F109)*100</f>
        <v>81.724465094860548</v>
      </c>
      <c r="F110" s="324">
        <f t="shared" si="5"/>
        <v>100</v>
      </c>
      <c r="G110" s="41"/>
    </row>
    <row r="111" spans="1:7" s="229" customFormat="1" ht="36" customHeight="1" thickTop="1" thickBot="1">
      <c r="A111" s="1007"/>
      <c r="B111" s="990" t="s">
        <v>382</v>
      </c>
      <c r="C111" s="427" t="s">
        <v>367</v>
      </c>
      <c r="D111" s="323">
        <v>83310.000973000002</v>
      </c>
      <c r="E111" s="323">
        <v>363509.00593699998</v>
      </c>
      <c r="F111" s="324">
        <f t="shared" si="5"/>
        <v>446819.00691</v>
      </c>
      <c r="G111" s="65"/>
    </row>
    <row r="112" spans="1:7" s="229" customFormat="1" ht="15.5" thickTop="1" thickBot="1">
      <c r="A112" s="998"/>
      <c r="B112" s="1006"/>
      <c r="C112" s="427" t="s">
        <v>1469</v>
      </c>
      <c r="D112" s="323">
        <f>(D111/$F111)*100</f>
        <v>18.645133641277848</v>
      </c>
      <c r="E112" s="323">
        <f>(E111/$F111)*100</f>
        <v>81.354866358722148</v>
      </c>
      <c r="F112" s="324">
        <f t="shared" si="5"/>
        <v>100</v>
      </c>
      <c r="G112" s="41"/>
    </row>
    <row r="113" spans="1:7" s="231" customFormat="1" ht="39.9" customHeight="1" thickTop="1" thickBot="1">
      <c r="A113" s="997" t="s">
        <v>1118</v>
      </c>
      <c r="B113" s="990" t="s">
        <v>381</v>
      </c>
      <c r="C113" s="427" t="s">
        <v>367</v>
      </c>
      <c r="D113" s="323">
        <v>111334.40580399999</v>
      </c>
      <c r="E113" s="323">
        <v>338487.05859700002</v>
      </c>
      <c r="F113" s="324">
        <f t="shared" si="5"/>
        <v>449821.464401</v>
      </c>
      <c r="G113" s="65"/>
    </row>
    <row r="114" spans="1:7" s="231" customFormat="1" ht="15.5" thickTop="1" thickBot="1">
      <c r="A114" s="1007"/>
      <c r="B114" s="1006"/>
      <c r="C114" s="427" t="s">
        <v>1470</v>
      </c>
      <c r="D114" s="323">
        <f>(D113/$F113)*100</f>
        <v>24.750798842437916</v>
      </c>
      <c r="E114" s="323">
        <f>(E113/$F113)*100</f>
        <v>75.249201157562084</v>
      </c>
      <c r="F114" s="324">
        <f t="shared" si="5"/>
        <v>100</v>
      </c>
      <c r="G114" s="41"/>
    </row>
    <row r="115" spans="1:7" s="231" customFormat="1" ht="36" customHeight="1" thickTop="1" thickBot="1">
      <c r="A115" s="1007"/>
      <c r="B115" s="990" t="s">
        <v>382</v>
      </c>
      <c r="C115" s="427" t="s">
        <v>367</v>
      </c>
      <c r="D115" s="323">
        <v>110163.956426</v>
      </c>
      <c r="E115" s="323">
        <v>339657.50797400001</v>
      </c>
      <c r="F115" s="324">
        <f t="shared" si="5"/>
        <v>449821.4644</v>
      </c>
      <c r="G115" s="65"/>
    </row>
    <row r="116" spans="1:7" s="231" customFormat="1" ht="15.5" thickTop="1" thickBot="1">
      <c r="A116" s="998"/>
      <c r="B116" s="1006"/>
      <c r="C116" s="427" t="s">
        <v>1469</v>
      </c>
      <c r="D116" s="323">
        <f>(D115/$F115)*100</f>
        <v>24.490595746235361</v>
      </c>
      <c r="E116" s="323">
        <f>(E115/$F115)*100</f>
        <v>75.509404253764643</v>
      </c>
      <c r="F116" s="324">
        <f t="shared" si="5"/>
        <v>100</v>
      </c>
      <c r="G116" s="41"/>
    </row>
    <row r="117" spans="1:7" s="268" customFormat="1" ht="39.9" customHeight="1" thickTop="1" thickBot="1">
      <c r="A117" s="997" t="s">
        <v>1309</v>
      </c>
      <c r="B117" s="990" t="s">
        <v>381</v>
      </c>
      <c r="C117" s="427" t="s">
        <v>367</v>
      </c>
      <c r="D117" s="323">
        <v>164710.446708</v>
      </c>
      <c r="E117" s="323">
        <v>378102.45496200002</v>
      </c>
      <c r="F117" s="324">
        <f t="shared" ref="F117:F124" si="6">SUM(D117:E117)</f>
        <v>542812.90167000005</v>
      </c>
      <c r="G117" s="65"/>
    </row>
    <row r="118" spans="1:7" s="268" customFormat="1" ht="15.5" thickTop="1" thickBot="1">
      <c r="A118" s="1007"/>
      <c r="B118" s="1006"/>
      <c r="C118" s="427" t="s">
        <v>1470</v>
      </c>
      <c r="D118" s="323">
        <f>(D117/$F117)*100</f>
        <v>30.343871009929451</v>
      </c>
      <c r="E118" s="323">
        <f>(E117/$F117)*100</f>
        <v>69.656128990070542</v>
      </c>
      <c r="F118" s="324">
        <f t="shared" si="6"/>
        <v>100</v>
      </c>
      <c r="G118" s="41"/>
    </row>
    <row r="119" spans="1:7" s="268" customFormat="1" ht="36" customHeight="1" thickTop="1" thickBot="1">
      <c r="A119" s="1007"/>
      <c r="B119" s="990" t="s">
        <v>382</v>
      </c>
      <c r="C119" s="427" t="s">
        <v>367</v>
      </c>
      <c r="D119" s="323">
        <v>172749.79769599999</v>
      </c>
      <c r="E119" s="323">
        <v>370063.10397300002</v>
      </c>
      <c r="F119" s="324">
        <f t="shared" si="6"/>
        <v>542812.90166900004</v>
      </c>
      <c r="G119" s="65"/>
    </row>
    <row r="120" spans="1:7" s="268" customFormat="1" ht="15.5" thickTop="1" thickBot="1">
      <c r="A120" s="998"/>
      <c r="B120" s="1006"/>
      <c r="C120" s="427" t="s">
        <v>1469</v>
      </c>
      <c r="D120" s="323">
        <f>(D119/$F119)*100</f>
        <v>31.824924788051646</v>
      </c>
      <c r="E120" s="323">
        <f>(E119/$F119)*100</f>
        <v>68.175075211948354</v>
      </c>
      <c r="F120" s="324">
        <f t="shared" si="6"/>
        <v>100</v>
      </c>
      <c r="G120" s="41"/>
    </row>
    <row r="121" spans="1:7" s="282" customFormat="1" ht="39.9" customHeight="1" thickTop="1" thickBot="1">
      <c r="A121" s="997" t="s">
        <v>1348</v>
      </c>
      <c r="B121" s="990" t="s">
        <v>381</v>
      </c>
      <c r="C121" s="427" t="s">
        <v>367</v>
      </c>
      <c r="D121" s="323">
        <v>181582.17609200001</v>
      </c>
      <c r="E121" s="323">
        <v>313384.297899</v>
      </c>
      <c r="F121" s="324">
        <f t="shared" si="6"/>
        <v>494966.47399099998</v>
      </c>
      <c r="G121" s="65"/>
    </row>
    <row r="122" spans="1:7" s="282" customFormat="1" ht="15.5" thickTop="1" thickBot="1">
      <c r="A122" s="1007"/>
      <c r="B122" s="1006"/>
      <c r="C122" s="427" t="s">
        <v>1470</v>
      </c>
      <c r="D122" s="323">
        <f>(D121/$F121)*100</f>
        <v>36.685752598124807</v>
      </c>
      <c r="E122" s="323">
        <f>(E121/$F121)*100</f>
        <v>63.3142474018752</v>
      </c>
      <c r="F122" s="324">
        <f t="shared" si="6"/>
        <v>100</v>
      </c>
      <c r="G122" s="41"/>
    </row>
    <row r="123" spans="1:7" s="282" customFormat="1" ht="36" customHeight="1" thickTop="1" thickBot="1">
      <c r="A123" s="1007"/>
      <c r="B123" s="990" t="s">
        <v>382</v>
      </c>
      <c r="C123" s="427" t="s">
        <v>367</v>
      </c>
      <c r="D123" s="323">
        <v>172450.54641099999</v>
      </c>
      <c r="E123" s="323">
        <v>322515.92758000002</v>
      </c>
      <c r="F123" s="324">
        <f t="shared" si="6"/>
        <v>494966.47399099998</v>
      </c>
      <c r="G123" s="65"/>
    </row>
    <row r="124" spans="1:7" s="282" customFormat="1" ht="15.5" thickTop="1" thickBot="1">
      <c r="A124" s="998"/>
      <c r="B124" s="1006"/>
      <c r="C124" s="427" t="s">
        <v>1469</v>
      </c>
      <c r="D124" s="323">
        <f>(D123/$F123)*100</f>
        <v>34.840853971482453</v>
      </c>
      <c r="E124" s="323">
        <f>(E123/$F123)*100</f>
        <v>65.159146028517554</v>
      </c>
      <c r="F124" s="324">
        <f t="shared" si="6"/>
        <v>100</v>
      </c>
      <c r="G124" s="41"/>
    </row>
    <row r="125" spans="1:7" ht="15" thickTop="1"/>
    <row r="126" spans="1:7" ht="24" customHeight="1">
      <c r="A126" s="1016" t="s">
        <v>373</v>
      </c>
      <c r="B126" s="1016"/>
      <c r="C126" s="1016"/>
      <c r="D126" s="1016"/>
      <c r="E126" s="1016"/>
    </row>
    <row r="127" spans="1:7">
      <c r="A127" s="76" t="s">
        <v>64</v>
      </c>
      <c r="B127" s="123"/>
      <c r="C127" s="123"/>
      <c r="D127" s="123"/>
      <c r="E127" s="123"/>
    </row>
    <row r="128" spans="1:7" ht="14" customHeight="1">
      <c r="B128" s="1015" t="s">
        <v>226</v>
      </c>
      <c r="C128" s="1015"/>
      <c r="D128" s="1015"/>
      <c r="E128" s="1015"/>
      <c r="F128" s="1015"/>
    </row>
    <row r="129" spans="2:6" ht="27.65" customHeight="1">
      <c r="B129" s="1015" t="s">
        <v>227</v>
      </c>
      <c r="C129" s="1015"/>
      <c r="D129" s="1015"/>
      <c r="E129" s="1015"/>
      <c r="F129" s="1015"/>
    </row>
    <row r="131" spans="2:6">
      <c r="E131" s="58"/>
    </row>
    <row r="132" spans="2:6">
      <c r="E132" s="58"/>
    </row>
    <row r="133" spans="2:6">
      <c r="E133" s="58"/>
    </row>
    <row r="134" spans="2:6">
      <c r="E134" s="58"/>
    </row>
    <row r="135" spans="2:6">
      <c r="E135" s="58"/>
    </row>
  </sheetData>
  <mergeCells count="94">
    <mergeCell ref="B123:B124"/>
    <mergeCell ref="A53:A56"/>
    <mergeCell ref="B53:B54"/>
    <mergeCell ref="B55:B56"/>
    <mergeCell ref="A65:A68"/>
    <mergeCell ref="A57:A60"/>
    <mergeCell ref="B57:B58"/>
    <mergeCell ref="B59:B60"/>
    <mergeCell ref="B65:B66"/>
    <mergeCell ref="B67:B68"/>
    <mergeCell ref="A61:A64"/>
    <mergeCell ref="B61:B62"/>
    <mergeCell ref="B63:B64"/>
    <mergeCell ref="A81:A84"/>
    <mergeCell ref="B81:B82"/>
    <mergeCell ref="B83:B84"/>
    <mergeCell ref="B41:B42"/>
    <mergeCell ref="B43:B44"/>
    <mergeCell ref="A49:A52"/>
    <mergeCell ref="B49:B50"/>
    <mergeCell ref="B51:B52"/>
    <mergeCell ref="A45:A48"/>
    <mergeCell ref="B45:B46"/>
    <mergeCell ref="B47:B48"/>
    <mergeCell ref="A41:A44"/>
    <mergeCell ref="A29:A32"/>
    <mergeCell ref="B29:B30"/>
    <mergeCell ref="B31:B32"/>
    <mergeCell ref="A37:A40"/>
    <mergeCell ref="B37:B38"/>
    <mergeCell ref="B39:B40"/>
    <mergeCell ref="A33:A36"/>
    <mergeCell ref="B33:B34"/>
    <mergeCell ref="B35:B36"/>
    <mergeCell ref="A2:C3"/>
    <mergeCell ref="A7:C7"/>
    <mergeCell ref="A9:A12"/>
    <mergeCell ref="B9:B10"/>
    <mergeCell ref="B11:B12"/>
    <mergeCell ref="A8:C8"/>
    <mergeCell ref="C5:F5"/>
    <mergeCell ref="A13:A16"/>
    <mergeCell ref="B13:B14"/>
    <mergeCell ref="B15:B16"/>
    <mergeCell ref="A25:A28"/>
    <mergeCell ref="B25:B26"/>
    <mergeCell ref="B27:B28"/>
    <mergeCell ref="A17:A20"/>
    <mergeCell ref="B17:B18"/>
    <mergeCell ref="B19:B20"/>
    <mergeCell ref="A21:A24"/>
    <mergeCell ref="B21:B22"/>
    <mergeCell ref="B23:B24"/>
    <mergeCell ref="B75:B76"/>
    <mergeCell ref="A69:A72"/>
    <mergeCell ref="B69:B70"/>
    <mergeCell ref="B71:B72"/>
    <mergeCell ref="A77:A80"/>
    <mergeCell ref="B77:B78"/>
    <mergeCell ref="B79:B80"/>
    <mergeCell ref="A73:A76"/>
    <mergeCell ref="B73:B74"/>
    <mergeCell ref="A126:E126"/>
    <mergeCell ref="B119:B120"/>
    <mergeCell ref="B101:B102"/>
    <mergeCell ref="B103:B104"/>
    <mergeCell ref="A105:A108"/>
    <mergeCell ref="B105:B106"/>
    <mergeCell ref="B107:B108"/>
    <mergeCell ref="A109:A112"/>
    <mergeCell ref="B109:B110"/>
    <mergeCell ref="B111:B112"/>
    <mergeCell ref="A113:A116"/>
    <mergeCell ref="B113:B114"/>
    <mergeCell ref="B115:B116"/>
    <mergeCell ref="B117:B118"/>
    <mergeCell ref="A121:A124"/>
    <mergeCell ref="B121:B122"/>
    <mergeCell ref="B129:F129"/>
    <mergeCell ref="A85:A88"/>
    <mergeCell ref="B85:B86"/>
    <mergeCell ref="B87:B88"/>
    <mergeCell ref="A89:A92"/>
    <mergeCell ref="B89:B90"/>
    <mergeCell ref="B91:B92"/>
    <mergeCell ref="A93:A96"/>
    <mergeCell ref="B93:B94"/>
    <mergeCell ref="B95:B96"/>
    <mergeCell ref="A97:A100"/>
    <mergeCell ref="B97:B98"/>
    <mergeCell ref="B99:B100"/>
    <mergeCell ref="A101:A104"/>
    <mergeCell ref="A117:A120"/>
    <mergeCell ref="B128:F128"/>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M28"/>
  <sheetViews>
    <sheetView showGridLines="0" showRowColHeaders="0" rightToLeft="1" zoomScaleNormal="100" workbookViewId="0">
      <selection activeCell="L14" sqref="L14"/>
    </sheetView>
  </sheetViews>
  <sheetFormatPr defaultColWidth="8.6328125" defaultRowHeight="14.5"/>
  <cols>
    <col min="1" max="1" width="19.54296875" style="282" customWidth="1"/>
    <col min="2" max="2" width="23.36328125" style="282" customWidth="1"/>
    <col min="3" max="8" width="15" style="282" customWidth="1"/>
    <col min="9" max="9" width="9.453125" style="282" bestFit="1" customWidth="1"/>
    <col min="10" max="16384" width="8.6328125" style="282"/>
  </cols>
  <sheetData>
    <row r="1" spans="1:10" ht="16">
      <c r="A1" s="61"/>
      <c r="B1" s="18"/>
      <c r="C1" s="18"/>
      <c r="D1" s="18"/>
      <c r="E1" s="61"/>
      <c r="F1" s="61"/>
      <c r="G1" s="61"/>
      <c r="H1" s="61"/>
    </row>
    <row r="2" spans="1:10" ht="17.5">
      <c r="A2" s="19"/>
      <c r="B2" s="19"/>
      <c r="C2" s="19"/>
      <c r="D2" s="19"/>
      <c r="E2" s="19"/>
      <c r="F2" s="19"/>
      <c r="G2" s="19"/>
      <c r="H2" s="19"/>
      <c r="I2" s="14"/>
    </row>
    <row r="3" spans="1:10" ht="17.5">
      <c r="A3" s="19"/>
      <c r="B3" s="19"/>
      <c r="C3" s="19"/>
      <c r="D3" s="19"/>
      <c r="E3" s="19"/>
      <c r="F3" s="19"/>
      <c r="G3" s="19"/>
      <c r="H3" s="19"/>
      <c r="I3" s="14"/>
    </row>
    <row r="4" spans="1:10" ht="17.5">
      <c r="A4" s="19"/>
      <c r="B4" s="19"/>
      <c r="C4" s="19"/>
      <c r="D4" s="19"/>
      <c r="E4" s="19"/>
      <c r="F4" s="19"/>
      <c r="G4" s="19"/>
      <c r="H4" s="19"/>
      <c r="I4" s="14"/>
    </row>
    <row r="5" spans="1:10" ht="17.5">
      <c r="A5" s="964"/>
      <c r="B5" s="964"/>
      <c r="C5" s="964"/>
    </row>
    <row r="6" spans="1:10" ht="31.5" customHeight="1">
      <c r="B6" s="944" t="s">
        <v>1626</v>
      </c>
      <c r="C6" s="944"/>
      <c r="D6" s="944"/>
      <c r="E6" s="944"/>
      <c r="F6" s="944"/>
      <c r="G6" s="944"/>
      <c r="H6" s="283"/>
    </row>
    <row r="7" spans="1:10" ht="26.5" thickBot="1">
      <c r="G7" s="284"/>
      <c r="H7" s="420" t="s">
        <v>365</v>
      </c>
    </row>
    <row r="8" spans="1:10" ht="15.75" customHeight="1">
      <c r="B8" s="965" t="s">
        <v>1510</v>
      </c>
      <c r="C8" s="987" t="s">
        <v>1368</v>
      </c>
      <c r="D8" s="989"/>
      <c r="E8" s="987" t="s">
        <v>1369</v>
      </c>
      <c r="F8" s="989"/>
      <c r="G8" s="987" t="s">
        <v>7</v>
      </c>
      <c r="H8" s="989"/>
      <c r="I8" s="35"/>
    </row>
    <row r="9" spans="1:10" ht="15.75" customHeight="1" thickBot="1">
      <c r="B9" s="966"/>
      <c r="C9" s="1020" t="s">
        <v>1370</v>
      </c>
      <c r="D9" s="1021"/>
      <c r="E9" s="1020" t="s">
        <v>1371</v>
      </c>
      <c r="F9" s="1021"/>
      <c r="G9" s="1020" t="s">
        <v>112</v>
      </c>
      <c r="H9" s="1021"/>
      <c r="I9" s="35"/>
    </row>
    <row r="10" spans="1:10">
      <c r="B10" s="966"/>
      <c r="C10" s="540" t="s">
        <v>1372</v>
      </c>
      <c r="D10" s="540" t="s">
        <v>1373</v>
      </c>
      <c r="E10" s="540" t="s">
        <v>1372</v>
      </c>
      <c r="F10" s="540" t="s">
        <v>1373</v>
      </c>
      <c r="G10" s="540" t="s">
        <v>1372</v>
      </c>
      <c r="H10" s="540" t="s">
        <v>1373</v>
      </c>
      <c r="I10" s="35"/>
    </row>
    <row r="11" spans="1:10" ht="29.5" thickBot="1">
      <c r="B11" s="967"/>
      <c r="C11" s="904" t="s">
        <v>1983</v>
      </c>
      <c r="D11" s="541" t="s">
        <v>1374</v>
      </c>
      <c r="E11" s="904" t="s">
        <v>1983</v>
      </c>
      <c r="F11" s="541" t="s">
        <v>1374</v>
      </c>
      <c r="G11" s="904" t="s">
        <v>1983</v>
      </c>
      <c r="H11" s="541" t="s">
        <v>1374</v>
      </c>
      <c r="I11" s="35"/>
    </row>
    <row r="12" spans="1:10" ht="27" thickTop="1" thickBot="1">
      <c r="A12" s="121"/>
      <c r="B12" s="424" t="s">
        <v>526</v>
      </c>
      <c r="C12" s="348">
        <v>57</v>
      </c>
      <c r="D12" s="323">
        <v>6.5</v>
      </c>
      <c r="E12" s="348">
        <v>6</v>
      </c>
      <c r="F12" s="323">
        <v>2322.5</v>
      </c>
      <c r="G12" s="325">
        <v>63</v>
      </c>
      <c r="H12" s="324">
        <v>2329</v>
      </c>
      <c r="I12" s="50"/>
    </row>
    <row r="13" spans="1:10" ht="27" thickTop="1" thickBot="1">
      <c r="A13" s="121"/>
      <c r="B13" s="424" t="s">
        <v>1040</v>
      </c>
      <c r="C13" s="348">
        <v>71</v>
      </c>
      <c r="D13" s="323">
        <v>5.6</v>
      </c>
      <c r="E13" s="348">
        <v>3</v>
      </c>
      <c r="F13" s="323">
        <v>46.5</v>
      </c>
      <c r="G13" s="325">
        <v>74</v>
      </c>
      <c r="H13" s="324">
        <v>52.1</v>
      </c>
      <c r="I13" s="50"/>
    </row>
    <row r="14" spans="1:10" ht="27" thickTop="1" thickBot="1">
      <c r="A14" s="121"/>
      <c r="B14" s="424" t="s">
        <v>1102</v>
      </c>
      <c r="C14" s="348">
        <v>73</v>
      </c>
      <c r="D14" s="323">
        <v>7.3</v>
      </c>
      <c r="E14" s="348">
        <v>4</v>
      </c>
      <c r="F14" s="323">
        <v>360.5</v>
      </c>
      <c r="G14" s="325">
        <v>77</v>
      </c>
      <c r="H14" s="324">
        <v>367.8</v>
      </c>
      <c r="I14" s="121"/>
      <c r="J14" s="121"/>
    </row>
    <row r="15" spans="1:10" ht="27" thickTop="1" thickBot="1">
      <c r="B15" s="424" t="s">
        <v>1118</v>
      </c>
      <c r="C15" s="348">
        <v>55</v>
      </c>
      <c r="D15" s="323">
        <v>3.2</v>
      </c>
      <c r="E15" s="348">
        <v>13</v>
      </c>
      <c r="F15" s="323">
        <v>74</v>
      </c>
      <c r="G15" s="325">
        <v>68</v>
      </c>
      <c r="H15" s="324">
        <v>77.2</v>
      </c>
    </row>
    <row r="16" spans="1:10" ht="27" thickTop="1" thickBot="1">
      <c r="B16" s="424" t="s">
        <v>1375</v>
      </c>
      <c r="C16" s="348">
        <v>70</v>
      </c>
      <c r="D16" s="323">
        <v>4.9000000000000004</v>
      </c>
      <c r="E16" s="348">
        <v>8</v>
      </c>
      <c r="F16" s="323">
        <v>434</v>
      </c>
      <c r="G16" s="325">
        <v>78</v>
      </c>
      <c r="H16" s="324">
        <v>438.9</v>
      </c>
    </row>
    <row r="17" spans="2:13" ht="27" thickTop="1" thickBot="1">
      <c r="B17" s="424" t="s">
        <v>1348</v>
      </c>
      <c r="C17" s="348">
        <v>50</v>
      </c>
      <c r="D17" s="323">
        <v>4.3</v>
      </c>
      <c r="E17" s="348">
        <v>42</v>
      </c>
      <c r="F17" s="323">
        <v>3726.1</v>
      </c>
      <c r="G17" s="325">
        <v>92</v>
      </c>
      <c r="H17" s="324">
        <v>3730.4</v>
      </c>
    </row>
    <row r="18" spans="2:13">
      <c r="J18" s="50"/>
      <c r="K18" s="50"/>
      <c r="L18" s="50"/>
      <c r="M18" s="50"/>
    </row>
    <row r="19" spans="2:13">
      <c r="B19" s="113" t="s">
        <v>1367</v>
      </c>
      <c r="G19" s="115"/>
    </row>
    <row r="20" spans="2:13" ht="15" customHeight="1">
      <c r="B20" s="113" t="s">
        <v>1376</v>
      </c>
      <c r="C20" s="404"/>
      <c r="E20" s="115"/>
      <c r="F20" s="115"/>
      <c r="G20" s="115"/>
    </row>
    <row r="21" spans="2:13">
      <c r="B21" s="113"/>
      <c r="G21" s="115"/>
      <c r="H21" s="115" t="s">
        <v>1984</v>
      </c>
    </row>
    <row r="22" spans="2:13">
      <c r="H22" s="115" t="s">
        <v>1985</v>
      </c>
    </row>
    <row r="23" spans="2:13">
      <c r="B23" s="447"/>
    </row>
    <row r="24" spans="2:13">
      <c r="B24" s="447"/>
    </row>
    <row r="25" spans="2:13">
      <c r="B25" s="447"/>
    </row>
    <row r="27" spans="2:13">
      <c r="B27" s="113"/>
      <c r="C27" s="115"/>
      <c r="D27" s="115"/>
      <c r="E27" s="115"/>
      <c r="F27" s="115"/>
      <c r="G27" s="126"/>
      <c r="H27" s="126"/>
    </row>
    <row r="28" spans="2:13">
      <c r="B28" s="113"/>
      <c r="C28" s="115"/>
      <c r="D28" s="115"/>
      <c r="E28" s="115"/>
      <c r="F28" s="115"/>
      <c r="G28" s="126"/>
      <c r="H28" s="126"/>
    </row>
  </sheetData>
  <mergeCells count="9">
    <mergeCell ref="C9:D9"/>
    <mergeCell ref="E9:F9"/>
    <mergeCell ref="G9:H9"/>
    <mergeCell ref="A5:C5"/>
    <mergeCell ref="B6:G6"/>
    <mergeCell ref="B8:B11"/>
    <mergeCell ref="C8:D8"/>
    <mergeCell ref="E8:F8"/>
    <mergeCell ref="G8:H8"/>
  </mergeCells>
  <hyperlinks>
    <hyperlink ref="A5:C5" location="Main!G8" display="العودة للصفحة الرئيسية" xr:uid="{00000000-0004-0000-20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J45"/>
  <sheetViews>
    <sheetView showGridLines="0" showRowColHeaders="0" rightToLeft="1" zoomScaleNormal="100" workbookViewId="0">
      <pane xSplit="1" ySplit="9" topLeftCell="B40" activePane="bottomRight" state="frozen"/>
      <selection activeCell="N13" sqref="N13"/>
      <selection pane="topRight" activeCell="N13" sqref="N13"/>
      <selection pane="bottomLeft" activeCell="N13" sqref="N13"/>
      <selection pane="bottomRight" activeCell="H47" sqref="H47"/>
    </sheetView>
  </sheetViews>
  <sheetFormatPr defaultRowHeight="14.5"/>
  <cols>
    <col min="1" max="1" width="20.36328125" customWidth="1"/>
    <col min="2" max="2" width="12.36328125" customWidth="1"/>
    <col min="4" max="4" width="12.08984375" customWidth="1"/>
    <col min="5" max="5" width="12" customWidth="1"/>
    <col min="6" max="6" width="13.453125" customWidth="1"/>
    <col min="7" max="7" width="10.54296875" customWidth="1"/>
    <col min="8" max="8" width="12.08984375" customWidth="1"/>
    <col min="9" max="9" width="10.54296875" customWidth="1"/>
    <col min="10" max="10" width="18" customWidth="1"/>
  </cols>
  <sheetData>
    <row r="1" spans="1:10" ht="15" customHeight="1">
      <c r="A1" s="17"/>
      <c r="B1" s="18"/>
      <c r="C1" s="18"/>
      <c r="D1" s="18"/>
      <c r="E1" s="17"/>
      <c r="F1" s="17"/>
      <c r="G1" s="17"/>
    </row>
    <row r="2" spans="1:10" ht="15" customHeight="1">
      <c r="A2" s="963"/>
      <c r="B2" s="963"/>
      <c r="C2" s="963"/>
      <c r="D2" s="19"/>
      <c r="E2" s="19"/>
      <c r="F2" s="19"/>
      <c r="G2" s="19"/>
      <c r="H2" s="14"/>
    </row>
    <row r="3" spans="1:10" ht="15" customHeight="1">
      <c r="A3" s="963"/>
      <c r="B3" s="963"/>
      <c r="C3" s="963"/>
      <c r="D3" s="19"/>
      <c r="E3" s="19"/>
      <c r="F3" s="19"/>
      <c r="G3" s="19"/>
      <c r="H3" s="14"/>
    </row>
    <row r="5" spans="1:10" ht="48.75" customHeight="1">
      <c r="A5" s="71"/>
      <c r="B5" s="944" t="s">
        <v>1627</v>
      </c>
      <c r="C5" s="944"/>
      <c r="D5" s="944"/>
      <c r="E5" s="944"/>
      <c r="F5" s="944"/>
      <c r="G5" s="944"/>
      <c r="H5" s="944"/>
      <c r="I5" s="944"/>
      <c r="J5" s="71"/>
    </row>
    <row r="6" spans="1:10" ht="15" thickBot="1">
      <c r="A6" s="71"/>
      <c r="B6" s="71"/>
      <c r="C6" s="71"/>
      <c r="D6" s="71"/>
      <c r="E6" s="71"/>
      <c r="F6" s="71"/>
      <c r="G6" s="71"/>
      <c r="H6" s="71"/>
      <c r="I6" s="71"/>
      <c r="J6" s="71"/>
    </row>
    <row r="7" spans="1:10" ht="45.75" customHeight="1" thickBot="1">
      <c r="A7" s="965" t="s">
        <v>383</v>
      </c>
      <c r="B7" s="960" t="s">
        <v>113</v>
      </c>
      <c r="C7" s="962"/>
      <c r="D7" s="960" t="s">
        <v>125</v>
      </c>
      <c r="E7" s="962"/>
      <c r="F7" s="960" t="s">
        <v>126</v>
      </c>
      <c r="G7" s="962"/>
      <c r="H7" s="960" t="s">
        <v>384</v>
      </c>
      <c r="I7" s="962"/>
      <c r="J7" s="965" t="s">
        <v>1473</v>
      </c>
    </row>
    <row r="8" spans="1:10" ht="26">
      <c r="A8" s="966"/>
      <c r="B8" s="540" t="s">
        <v>1474</v>
      </c>
      <c r="C8" s="540" t="s">
        <v>27</v>
      </c>
      <c r="D8" s="540" t="s">
        <v>1474</v>
      </c>
      <c r="E8" s="540" t="s">
        <v>27</v>
      </c>
      <c r="F8" s="540" t="s">
        <v>1474</v>
      </c>
      <c r="G8" s="540" t="s">
        <v>27</v>
      </c>
      <c r="H8" s="540" t="s">
        <v>1474</v>
      </c>
      <c r="I8" s="540" t="s">
        <v>27</v>
      </c>
      <c r="J8" s="966"/>
    </row>
    <row r="9" spans="1:10" s="31" customFormat="1" ht="54.5" thickBot="1">
      <c r="A9" s="1022"/>
      <c r="B9" s="541" t="s">
        <v>1475</v>
      </c>
      <c r="C9" s="541" t="s">
        <v>127</v>
      </c>
      <c r="D9" s="541" t="s">
        <v>1475</v>
      </c>
      <c r="E9" s="541" t="s">
        <v>127</v>
      </c>
      <c r="F9" s="541" t="s">
        <v>1475</v>
      </c>
      <c r="G9" s="541" t="s">
        <v>127</v>
      </c>
      <c r="H9" s="541" t="s">
        <v>1475</v>
      </c>
      <c r="I9" s="541" t="s">
        <v>127</v>
      </c>
      <c r="J9" s="1022"/>
    </row>
    <row r="10" spans="1:10" ht="27" thickTop="1" thickBot="1">
      <c r="A10" s="424" t="s">
        <v>331</v>
      </c>
      <c r="B10" s="323">
        <v>62.201000000000001</v>
      </c>
      <c r="C10" s="348">
        <v>22</v>
      </c>
      <c r="D10" s="323">
        <v>17041.151999999998</v>
      </c>
      <c r="E10" s="348">
        <v>100</v>
      </c>
      <c r="F10" s="323">
        <v>7126.05</v>
      </c>
      <c r="G10" s="348">
        <v>16</v>
      </c>
      <c r="H10" s="323">
        <v>3924.9780000000001</v>
      </c>
      <c r="I10" s="465">
        <v>65</v>
      </c>
      <c r="J10" s="324">
        <v>28154.381000000001</v>
      </c>
    </row>
    <row r="11" spans="1:10" ht="27" thickTop="1" thickBot="1">
      <c r="A11" s="424" t="s">
        <v>332</v>
      </c>
      <c r="B11" s="323">
        <v>62.201000000000001</v>
      </c>
      <c r="C11" s="348">
        <v>22</v>
      </c>
      <c r="D11" s="323">
        <v>17041.151999999998</v>
      </c>
      <c r="E11" s="348">
        <v>100</v>
      </c>
      <c r="F11" s="323">
        <v>7126.05</v>
      </c>
      <c r="G11" s="348">
        <v>16</v>
      </c>
      <c r="H11" s="323">
        <v>3924.9780000000001</v>
      </c>
      <c r="I11" s="348">
        <v>65</v>
      </c>
      <c r="J11" s="324">
        <v>28154.381000000001</v>
      </c>
    </row>
    <row r="12" spans="1:10" ht="27" thickTop="1" thickBot="1">
      <c r="A12" s="424" t="s">
        <v>333</v>
      </c>
      <c r="B12" s="323">
        <v>60.768999999999998</v>
      </c>
      <c r="C12" s="348">
        <v>21</v>
      </c>
      <c r="D12" s="323">
        <v>19973.422999999999</v>
      </c>
      <c r="E12" s="348">
        <v>48</v>
      </c>
      <c r="F12" s="323">
        <v>8297.5540000000001</v>
      </c>
      <c r="G12" s="348">
        <v>5</v>
      </c>
      <c r="H12" s="323">
        <v>4308.1059999999998</v>
      </c>
      <c r="I12" s="348">
        <v>27</v>
      </c>
      <c r="J12" s="324">
        <v>32639.851999999999</v>
      </c>
    </row>
    <row r="13" spans="1:10" ht="27" thickTop="1" thickBot="1">
      <c r="A13" s="424" t="s">
        <v>334</v>
      </c>
      <c r="B13" s="323">
        <v>60.668999999999997</v>
      </c>
      <c r="C13" s="348">
        <v>20</v>
      </c>
      <c r="D13" s="323">
        <v>15450.288</v>
      </c>
      <c r="E13" s="348">
        <v>42</v>
      </c>
      <c r="F13" s="323">
        <v>6502.0020000000004</v>
      </c>
      <c r="G13" s="348">
        <v>5</v>
      </c>
      <c r="H13" s="323">
        <v>3442.3560000000002</v>
      </c>
      <c r="I13" s="348">
        <v>25</v>
      </c>
      <c r="J13" s="324">
        <v>25455.314999999999</v>
      </c>
    </row>
    <row r="14" spans="1:10" ht="27" thickTop="1" thickBot="1">
      <c r="A14" s="424" t="s">
        <v>352</v>
      </c>
      <c r="B14" s="323">
        <v>4.9089999999999998</v>
      </c>
      <c r="C14" s="348">
        <v>2</v>
      </c>
      <c r="D14" s="323">
        <v>15242.132</v>
      </c>
      <c r="E14" s="348">
        <v>38</v>
      </c>
      <c r="F14" s="323">
        <v>6194.0339999999997</v>
      </c>
      <c r="G14" s="348">
        <v>4</v>
      </c>
      <c r="H14" s="323">
        <v>3292.01</v>
      </c>
      <c r="I14" s="348">
        <v>26</v>
      </c>
      <c r="J14" s="324">
        <v>24733.084999999999</v>
      </c>
    </row>
    <row r="15" spans="1:10" ht="27" thickTop="1" thickBot="1">
      <c r="A15" s="424" t="s">
        <v>336</v>
      </c>
      <c r="B15" s="323">
        <v>4.9059999999999997</v>
      </c>
      <c r="C15" s="348">
        <v>2</v>
      </c>
      <c r="D15" s="323">
        <v>17147.025000000001</v>
      </c>
      <c r="E15" s="348">
        <v>39</v>
      </c>
      <c r="F15" s="323">
        <v>7568.3429999999998</v>
      </c>
      <c r="G15" s="348">
        <v>4</v>
      </c>
      <c r="H15" s="323">
        <v>3908.922</v>
      </c>
      <c r="I15" s="348">
        <v>28</v>
      </c>
      <c r="J15" s="324">
        <v>28629.196</v>
      </c>
    </row>
    <row r="16" spans="1:10" ht="27" thickTop="1" thickBot="1">
      <c r="A16" s="424" t="s">
        <v>337</v>
      </c>
      <c r="B16" s="323">
        <v>1.006</v>
      </c>
      <c r="C16" s="348">
        <v>1</v>
      </c>
      <c r="D16" s="323">
        <v>16927.12</v>
      </c>
      <c r="E16" s="348">
        <v>85</v>
      </c>
      <c r="F16" s="323">
        <v>8043.277</v>
      </c>
      <c r="G16" s="348">
        <v>19</v>
      </c>
      <c r="H16" s="323">
        <v>3328.1260000000002</v>
      </c>
      <c r="I16" s="348">
        <v>44</v>
      </c>
      <c r="J16" s="324">
        <v>28299.528999999999</v>
      </c>
    </row>
    <row r="17" spans="1:10" ht="27" thickTop="1" thickBot="1">
      <c r="A17" s="424" t="s">
        <v>338</v>
      </c>
      <c r="B17" s="323">
        <v>1.0063899999999999</v>
      </c>
      <c r="C17" s="348">
        <v>1</v>
      </c>
      <c r="D17" s="323">
        <v>16792.235000000001</v>
      </c>
      <c r="E17" s="348">
        <v>84</v>
      </c>
      <c r="F17" s="323">
        <v>8014.0959999999995</v>
      </c>
      <c r="G17" s="348">
        <v>19</v>
      </c>
      <c r="H17" s="323">
        <v>3342.7559999999999</v>
      </c>
      <c r="I17" s="348">
        <v>44</v>
      </c>
      <c r="J17" s="324">
        <v>28150.093389999998</v>
      </c>
    </row>
    <row r="18" spans="1:10" ht="27" thickTop="1" thickBot="1">
      <c r="A18" s="424" t="s">
        <v>339</v>
      </c>
      <c r="B18" s="323">
        <v>1.0063899999999999</v>
      </c>
      <c r="C18" s="348">
        <v>1</v>
      </c>
      <c r="D18" s="323">
        <v>16725.007000000001</v>
      </c>
      <c r="E18" s="348">
        <v>84</v>
      </c>
      <c r="F18" s="323">
        <v>7984.3040000000001</v>
      </c>
      <c r="G18" s="348">
        <v>19</v>
      </c>
      <c r="H18" s="323">
        <v>3335.8519999999999</v>
      </c>
      <c r="I18" s="348">
        <v>44</v>
      </c>
      <c r="J18" s="324">
        <v>28046.169000000002</v>
      </c>
    </row>
    <row r="19" spans="1:10" ht="27" thickTop="1" thickBot="1">
      <c r="A19" s="424" t="s">
        <v>340</v>
      </c>
      <c r="B19" s="323">
        <v>0</v>
      </c>
      <c r="C19" s="348">
        <v>0</v>
      </c>
      <c r="D19" s="323">
        <v>16014.395</v>
      </c>
      <c r="E19" s="348">
        <v>72</v>
      </c>
      <c r="F19" s="323">
        <v>7561.1620000000003</v>
      </c>
      <c r="G19" s="348">
        <v>19</v>
      </c>
      <c r="H19" s="323">
        <v>3335.8519999999999</v>
      </c>
      <c r="I19" s="348">
        <v>44</v>
      </c>
      <c r="J19" s="324">
        <v>26911.409</v>
      </c>
    </row>
    <row r="20" spans="1:10" ht="27" thickTop="1" thickBot="1">
      <c r="A20" s="424" t="s">
        <v>341</v>
      </c>
      <c r="B20" s="323">
        <v>0</v>
      </c>
      <c r="C20" s="348">
        <v>0</v>
      </c>
      <c r="D20" s="323">
        <v>15947.652</v>
      </c>
      <c r="E20" s="348">
        <v>45</v>
      </c>
      <c r="F20" s="323">
        <v>7532.0420000000004</v>
      </c>
      <c r="G20" s="348">
        <v>9</v>
      </c>
      <c r="H20" s="323">
        <v>2561.799</v>
      </c>
      <c r="I20" s="348">
        <v>21</v>
      </c>
      <c r="J20" s="324">
        <v>26041.492999999999</v>
      </c>
    </row>
    <row r="21" spans="1:10" ht="27" thickTop="1" thickBot="1">
      <c r="A21" s="424" t="s">
        <v>353</v>
      </c>
      <c r="B21" s="323">
        <v>0</v>
      </c>
      <c r="C21" s="348">
        <v>0</v>
      </c>
      <c r="D21" s="323">
        <v>15947.65</v>
      </c>
      <c r="E21" s="348">
        <v>31</v>
      </c>
      <c r="F21" s="323">
        <v>7532.0420000000004</v>
      </c>
      <c r="G21" s="348">
        <v>5</v>
      </c>
      <c r="H21" s="323">
        <v>2651.799</v>
      </c>
      <c r="I21" s="348">
        <v>22</v>
      </c>
      <c r="J21" s="324">
        <v>26131.490999999998</v>
      </c>
    </row>
    <row r="22" spans="1:10" ht="27" thickTop="1" thickBot="1">
      <c r="A22" s="424" t="s">
        <v>343</v>
      </c>
      <c r="B22" s="323">
        <v>0</v>
      </c>
      <c r="C22" s="348">
        <v>0</v>
      </c>
      <c r="D22" s="323">
        <v>15624.24</v>
      </c>
      <c r="E22" s="348">
        <v>28</v>
      </c>
      <c r="F22" s="323">
        <v>7245.39</v>
      </c>
      <c r="G22" s="348">
        <v>5</v>
      </c>
      <c r="H22" s="323">
        <v>1903.2</v>
      </c>
      <c r="I22" s="348">
        <v>17</v>
      </c>
      <c r="J22" s="324">
        <v>24772.83</v>
      </c>
    </row>
    <row r="23" spans="1:10" s="30" customFormat="1" ht="27" thickTop="1" thickBot="1">
      <c r="A23" s="424" t="s">
        <v>344</v>
      </c>
      <c r="B23" s="323">
        <v>0</v>
      </c>
      <c r="C23" s="348">
        <v>0</v>
      </c>
      <c r="D23" s="323">
        <v>15662.69</v>
      </c>
      <c r="E23" s="348">
        <v>28</v>
      </c>
      <c r="F23" s="323">
        <v>7256.79</v>
      </c>
      <c r="G23" s="348">
        <v>5</v>
      </c>
      <c r="H23" s="323">
        <v>1891.65</v>
      </c>
      <c r="I23" s="348">
        <v>17</v>
      </c>
      <c r="J23" s="324">
        <v>24811.13</v>
      </c>
    </row>
    <row r="24" spans="1:10" ht="27" thickTop="1" thickBot="1">
      <c r="A24" s="424" t="s">
        <v>345</v>
      </c>
      <c r="B24" s="323">
        <v>3</v>
      </c>
      <c r="C24" s="348">
        <v>1</v>
      </c>
      <c r="D24" s="323">
        <v>15594.42</v>
      </c>
      <c r="E24" s="348">
        <v>29</v>
      </c>
      <c r="F24" s="323">
        <v>7219.9949999999999</v>
      </c>
      <c r="G24" s="348">
        <v>5</v>
      </c>
      <c r="H24" s="323">
        <v>1882.943</v>
      </c>
      <c r="I24" s="348">
        <v>17</v>
      </c>
      <c r="J24" s="324">
        <v>24700.36</v>
      </c>
    </row>
    <row r="25" spans="1:10" ht="27" thickTop="1" thickBot="1">
      <c r="A25" s="424" t="s">
        <v>361</v>
      </c>
      <c r="B25" s="323">
        <v>3</v>
      </c>
      <c r="C25" s="348">
        <v>1</v>
      </c>
      <c r="D25" s="323">
        <v>15594.42</v>
      </c>
      <c r="E25" s="348">
        <v>29</v>
      </c>
      <c r="F25" s="323">
        <v>7220</v>
      </c>
      <c r="G25" s="348">
        <v>5</v>
      </c>
      <c r="H25" s="323">
        <v>1882.94</v>
      </c>
      <c r="I25" s="348">
        <v>17</v>
      </c>
      <c r="J25" s="324">
        <f>SUM(B25+D25+F25+H25)</f>
        <v>24700.359999999997</v>
      </c>
    </row>
    <row r="26" spans="1:10" ht="27" thickTop="1" thickBot="1">
      <c r="A26" s="424" t="s">
        <v>362</v>
      </c>
      <c r="B26" s="323">
        <v>3</v>
      </c>
      <c r="C26" s="348">
        <v>1</v>
      </c>
      <c r="D26" s="323">
        <v>173037.25</v>
      </c>
      <c r="E26" s="348">
        <v>28</v>
      </c>
      <c r="F26" s="323">
        <v>64094.05</v>
      </c>
      <c r="G26" s="348">
        <v>5</v>
      </c>
      <c r="H26" s="323">
        <v>18684.03</v>
      </c>
      <c r="I26" s="348">
        <v>17</v>
      </c>
      <c r="J26" s="324">
        <f>B26+D26+F26+H26</f>
        <v>255818.33</v>
      </c>
    </row>
    <row r="27" spans="1:10" ht="27" thickTop="1" thickBot="1">
      <c r="A27" s="424" t="s">
        <v>363</v>
      </c>
      <c r="B27" s="323">
        <v>107.2</v>
      </c>
      <c r="C27" s="348">
        <v>2</v>
      </c>
      <c r="D27" s="323">
        <v>180476.06</v>
      </c>
      <c r="E27" s="348">
        <v>34</v>
      </c>
      <c r="F27" s="323">
        <v>66028.92</v>
      </c>
      <c r="G27" s="348">
        <v>5</v>
      </c>
      <c r="H27" s="323">
        <v>19727.41</v>
      </c>
      <c r="I27" s="348">
        <v>18</v>
      </c>
      <c r="J27" s="324">
        <f t="shared" ref="J27:J33" si="0">H27+F27+D27+B27</f>
        <v>266339.59000000003</v>
      </c>
    </row>
    <row r="28" spans="1:10" s="45" customFormat="1" ht="27" thickTop="1" thickBot="1">
      <c r="A28" s="424" t="s">
        <v>349</v>
      </c>
      <c r="B28" s="323">
        <v>10.76</v>
      </c>
      <c r="C28" s="348">
        <v>2</v>
      </c>
      <c r="D28" s="323">
        <v>189700.29</v>
      </c>
      <c r="E28" s="348">
        <v>34</v>
      </c>
      <c r="F28" s="323">
        <v>67341.2</v>
      </c>
      <c r="G28" s="348">
        <v>6</v>
      </c>
      <c r="H28" s="323">
        <v>19938.68</v>
      </c>
      <c r="I28" s="348">
        <v>20</v>
      </c>
      <c r="J28" s="324">
        <f t="shared" si="0"/>
        <v>276990.93000000005</v>
      </c>
    </row>
    <row r="29" spans="1:10" s="49" customFormat="1" ht="27" thickTop="1" thickBot="1">
      <c r="A29" s="424" t="s">
        <v>350</v>
      </c>
      <c r="B29" s="323">
        <v>21.02</v>
      </c>
      <c r="C29" s="348">
        <v>4</v>
      </c>
      <c r="D29" s="323">
        <v>210966.06</v>
      </c>
      <c r="E29" s="348">
        <v>40</v>
      </c>
      <c r="F29" s="323">
        <v>67818.87</v>
      </c>
      <c r="G29" s="348">
        <v>6</v>
      </c>
      <c r="H29" s="323">
        <v>20933.71</v>
      </c>
      <c r="I29" s="348">
        <v>19</v>
      </c>
      <c r="J29" s="324">
        <f t="shared" si="0"/>
        <v>299739.66000000003</v>
      </c>
    </row>
    <row r="30" spans="1:10" s="60" customFormat="1" ht="27" thickTop="1" thickBot="1">
      <c r="A30" s="424" t="s">
        <v>351</v>
      </c>
      <c r="B30" s="323">
        <v>41.16</v>
      </c>
      <c r="C30" s="348">
        <v>9</v>
      </c>
      <c r="D30" s="323">
        <v>223231.87</v>
      </c>
      <c r="E30" s="348">
        <v>42</v>
      </c>
      <c r="F30" s="323">
        <v>73105.13</v>
      </c>
      <c r="G30" s="348">
        <v>6</v>
      </c>
      <c r="H30" s="323">
        <v>22309.63</v>
      </c>
      <c r="I30" s="348">
        <v>21</v>
      </c>
      <c r="J30" s="324">
        <f t="shared" si="0"/>
        <v>318687.78999999998</v>
      </c>
    </row>
    <row r="31" spans="1:10" s="112" customFormat="1" ht="27" thickTop="1" thickBot="1">
      <c r="A31" s="424" t="s">
        <v>421</v>
      </c>
      <c r="B31" s="323">
        <v>57.46</v>
      </c>
      <c r="C31" s="348">
        <v>17</v>
      </c>
      <c r="D31" s="323">
        <v>234060.12</v>
      </c>
      <c r="E31" s="348">
        <v>44</v>
      </c>
      <c r="F31" s="323">
        <v>75031.86</v>
      </c>
      <c r="G31" s="348">
        <v>6</v>
      </c>
      <c r="H31" s="323">
        <v>23641.73</v>
      </c>
      <c r="I31" s="348">
        <v>24</v>
      </c>
      <c r="J31" s="324">
        <f t="shared" si="0"/>
        <v>332791.17</v>
      </c>
    </row>
    <row r="32" spans="1:10" s="117" customFormat="1" ht="27" thickTop="1" thickBot="1">
      <c r="A32" s="424" t="s">
        <v>459</v>
      </c>
      <c r="B32" s="323">
        <v>74.5</v>
      </c>
      <c r="C32" s="348">
        <v>24</v>
      </c>
      <c r="D32" s="323">
        <v>252735.05</v>
      </c>
      <c r="E32" s="348">
        <v>44</v>
      </c>
      <c r="F32" s="323">
        <v>76572.570000000007</v>
      </c>
      <c r="G32" s="348">
        <v>6</v>
      </c>
      <c r="H32" s="323">
        <v>25120.68</v>
      </c>
      <c r="I32" s="348">
        <v>25</v>
      </c>
      <c r="J32" s="324">
        <f t="shared" si="0"/>
        <v>354502.8</v>
      </c>
    </row>
    <row r="33" spans="1:10" s="119" customFormat="1" ht="27" thickTop="1" thickBot="1">
      <c r="A33" s="424" t="s">
        <v>465</v>
      </c>
      <c r="B33" s="323">
        <v>71.97</v>
      </c>
      <c r="C33" s="348">
        <v>26</v>
      </c>
      <c r="D33" s="323">
        <v>260009.86</v>
      </c>
      <c r="E33" s="348">
        <v>45</v>
      </c>
      <c r="F33" s="323">
        <v>85083.520000000004</v>
      </c>
      <c r="G33" s="348">
        <v>6</v>
      </c>
      <c r="H33" s="323">
        <v>27535.22</v>
      </c>
      <c r="I33" s="348">
        <v>27</v>
      </c>
      <c r="J33" s="324">
        <f t="shared" si="0"/>
        <v>372700.56999999995</v>
      </c>
    </row>
    <row r="34" spans="1:10" s="128" customFormat="1" ht="27" thickTop="1" thickBot="1">
      <c r="A34" s="424" t="s">
        <v>479</v>
      </c>
      <c r="B34" s="323">
        <v>72.23</v>
      </c>
      <c r="C34" s="348">
        <v>28</v>
      </c>
      <c r="D34" s="323">
        <v>282939.27</v>
      </c>
      <c r="E34" s="348">
        <v>46</v>
      </c>
      <c r="F34" s="323">
        <v>93491.38</v>
      </c>
      <c r="G34" s="348">
        <v>6</v>
      </c>
      <c r="H34" s="323">
        <v>29408.47</v>
      </c>
      <c r="I34" s="348">
        <v>28</v>
      </c>
      <c r="J34" s="324">
        <f>H34+F34+D34+B34</f>
        <v>405911.35</v>
      </c>
    </row>
    <row r="35" spans="1:10" s="131" customFormat="1" ht="27" thickTop="1" thickBot="1">
      <c r="A35" s="424" t="s">
        <v>484</v>
      </c>
      <c r="B35" s="323">
        <v>64.17</v>
      </c>
      <c r="C35" s="348">
        <v>31</v>
      </c>
      <c r="D35" s="323">
        <v>286853.15000000002</v>
      </c>
      <c r="E35" s="348">
        <v>47</v>
      </c>
      <c r="F35" s="323">
        <v>91214.12</v>
      </c>
      <c r="G35" s="348">
        <v>6</v>
      </c>
      <c r="H35" s="323">
        <v>29892.13</v>
      </c>
      <c r="I35" s="348">
        <v>29</v>
      </c>
      <c r="J35" s="324">
        <f>H35+F35+D35+B35</f>
        <v>408023.57</v>
      </c>
    </row>
    <row r="36" spans="1:10" s="138" customFormat="1" ht="27" thickTop="1" thickBot="1">
      <c r="A36" s="424" t="s">
        <v>490</v>
      </c>
      <c r="B36" s="323">
        <v>58.02</v>
      </c>
      <c r="C36" s="348">
        <v>31</v>
      </c>
      <c r="D36" s="323">
        <v>288280.87</v>
      </c>
      <c r="E36" s="348">
        <v>51</v>
      </c>
      <c r="F36" s="323">
        <v>86285.8</v>
      </c>
      <c r="G36" s="348">
        <v>6</v>
      </c>
      <c r="H36" s="323">
        <v>27675.86</v>
      </c>
      <c r="I36" s="348">
        <v>27</v>
      </c>
      <c r="J36" s="324">
        <f>H36+F36+D36+B36</f>
        <v>402300.55000000005</v>
      </c>
    </row>
    <row r="37" spans="1:10" s="141" customFormat="1" ht="27" thickTop="1" thickBot="1">
      <c r="A37" s="424" t="s">
        <v>526</v>
      </c>
      <c r="B37" s="323">
        <v>60.14</v>
      </c>
      <c r="C37" s="348">
        <v>35</v>
      </c>
      <c r="D37" s="323">
        <v>299938.06</v>
      </c>
      <c r="E37" s="348">
        <v>52</v>
      </c>
      <c r="F37" s="323">
        <v>80818.34</v>
      </c>
      <c r="G37" s="348">
        <v>6</v>
      </c>
      <c r="H37" s="323">
        <v>28489.62</v>
      </c>
      <c r="I37" s="348">
        <v>27</v>
      </c>
      <c r="J37" s="324">
        <f>H37+F37+D37+B37</f>
        <v>409306.16000000003</v>
      </c>
    </row>
    <row r="38" spans="1:10" s="211" customFormat="1" ht="27" thickTop="1" thickBot="1">
      <c r="A38" s="424" t="s">
        <v>1040</v>
      </c>
      <c r="B38" s="323">
        <v>187.08</v>
      </c>
      <c r="C38" s="348">
        <v>43</v>
      </c>
      <c r="D38" s="323">
        <v>340123.94</v>
      </c>
      <c r="E38" s="348">
        <v>52</v>
      </c>
      <c r="F38" s="323">
        <v>82303.009999999995</v>
      </c>
      <c r="G38" s="348">
        <v>7</v>
      </c>
      <c r="H38" s="323">
        <v>9001.02</v>
      </c>
      <c r="I38" s="348">
        <v>26</v>
      </c>
      <c r="J38" s="324">
        <f>H38+F38+D38+B38</f>
        <v>431615.05</v>
      </c>
    </row>
    <row r="39" spans="1:10" s="17" customFormat="1" ht="27" thickTop="1" thickBot="1">
      <c r="A39" s="424" t="s">
        <v>1102</v>
      </c>
      <c r="B39" s="323">
        <v>259.72000000000003</v>
      </c>
      <c r="C39" s="348">
        <v>55</v>
      </c>
      <c r="D39" s="323">
        <v>356039.67</v>
      </c>
      <c r="E39" s="348">
        <v>55</v>
      </c>
      <c r="F39" s="323">
        <v>87156.5</v>
      </c>
      <c r="G39" s="348">
        <v>6</v>
      </c>
      <c r="H39" s="323">
        <v>10820.07</v>
      </c>
      <c r="I39" s="348">
        <v>27</v>
      </c>
      <c r="J39" s="324">
        <v>454016.24</v>
      </c>
    </row>
    <row r="40" spans="1:10" s="231" customFormat="1" ht="27" thickTop="1" thickBot="1">
      <c r="A40" s="424" t="s">
        <v>1118</v>
      </c>
      <c r="B40" s="323">
        <v>242.94</v>
      </c>
      <c r="C40" s="348">
        <v>54</v>
      </c>
      <c r="D40" s="323">
        <v>362766.31</v>
      </c>
      <c r="E40" s="348">
        <v>59</v>
      </c>
      <c r="F40" s="323">
        <v>85923.3</v>
      </c>
      <c r="G40" s="348">
        <v>7</v>
      </c>
      <c r="H40" s="323">
        <v>12437.67</v>
      </c>
      <c r="I40" s="348">
        <v>24</v>
      </c>
      <c r="J40" s="324">
        <f>H40+F40+D40+B40</f>
        <v>461370.22000000003</v>
      </c>
    </row>
    <row r="41" spans="1:10" s="268" customFormat="1" ht="27" thickTop="1" thickBot="1">
      <c r="A41" s="424" t="s">
        <v>1309</v>
      </c>
      <c r="B41" s="323">
        <v>218.58</v>
      </c>
      <c r="C41" s="348">
        <v>56</v>
      </c>
      <c r="D41" s="323">
        <v>379661.37</v>
      </c>
      <c r="E41" s="348">
        <v>57</v>
      </c>
      <c r="F41" s="323">
        <v>91379.19</v>
      </c>
      <c r="G41" s="348">
        <v>8</v>
      </c>
      <c r="H41" s="323">
        <v>13472.96</v>
      </c>
      <c r="I41" s="348">
        <v>24</v>
      </c>
      <c r="J41" s="324">
        <f>H41+F41+D41+B41</f>
        <v>484732.10000000003</v>
      </c>
    </row>
    <row r="42" spans="1:10" s="282" customFormat="1" ht="27" thickTop="1" thickBot="1">
      <c r="A42" s="424" t="s">
        <v>1348</v>
      </c>
      <c r="B42" s="323">
        <v>240.1</v>
      </c>
      <c r="C42" s="348">
        <v>61</v>
      </c>
      <c r="D42" s="323">
        <v>397101.28</v>
      </c>
      <c r="E42" s="348">
        <v>63</v>
      </c>
      <c r="F42" s="323">
        <v>95489.8</v>
      </c>
      <c r="G42" s="348">
        <v>9</v>
      </c>
      <c r="H42" s="323">
        <v>15949.97</v>
      </c>
      <c r="I42" s="323">
        <v>23</v>
      </c>
      <c r="J42" s="324">
        <f>H42+F42+D42+B42</f>
        <v>508781.15</v>
      </c>
    </row>
    <row r="43" spans="1:10" s="61" customFormat="1">
      <c r="A43" s="76" t="s">
        <v>385</v>
      </c>
      <c r="B43" s="71"/>
      <c r="C43" s="71"/>
      <c r="D43" s="71"/>
      <c r="E43" s="71"/>
      <c r="F43" s="71"/>
      <c r="G43" s="71"/>
      <c r="H43" s="71"/>
      <c r="I43" s="71"/>
      <c r="J43" s="104" t="s">
        <v>386</v>
      </c>
    </row>
    <row r="44" spans="1:10">
      <c r="A44" s="146" t="s">
        <v>1667</v>
      </c>
      <c r="B44" s="78"/>
      <c r="C44" s="71"/>
      <c r="D44" s="71"/>
      <c r="E44" s="71"/>
      <c r="F44" s="71"/>
      <c r="G44" s="71"/>
      <c r="H44" s="78"/>
      <c r="I44" s="78"/>
      <c r="J44" s="109" t="s">
        <v>1666</v>
      </c>
    </row>
    <row r="45" spans="1:10">
      <c r="B45" s="40"/>
      <c r="C45" s="40"/>
      <c r="D45" s="40"/>
      <c r="E45" s="40"/>
      <c r="F45" s="40"/>
      <c r="G45" s="40"/>
      <c r="H45" s="40"/>
      <c r="I45" s="40"/>
      <c r="J45" s="40"/>
    </row>
  </sheetData>
  <mergeCells count="8">
    <mergeCell ref="J7:J9"/>
    <mergeCell ref="A2:C3"/>
    <mergeCell ref="B5:I5"/>
    <mergeCell ref="B7:C7"/>
    <mergeCell ref="D7:E7"/>
    <mergeCell ref="F7:G7"/>
    <mergeCell ref="H7:I7"/>
    <mergeCell ref="A7:A9"/>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H37"/>
  <sheetViews>
    <sheetView showGridLines="0" showRowColHeaders="0" rightToLeft="1" zoomScale="90" zoomScaleNormal="90" workbookViewId="0">
      <pane xSplit="1" ySplit="8" topLeftCell="B25" activePane="bottomRight" state="frozen"/>
      <selection activeCell="N13" sqref="N13"/>
      <selection pane="topRight" activeCell="N13" sqref="N13"/>
      <selection pane="bottomLeft" activeCell="N13" sqref="N13"/>
      <selection pane="bottomRight"/>
    </sheetView>
  </sheetViews>
  <sheetFormatPr defaultRowHeight="14.5"/>
  <cols>
    <col min="1" max="1" width="20.36328125" customWidth="1"/>
    <col min="2" max="2" width="19.36328125" customWidth="1"/>
    <col min="3" max="3" width="18" customWidth="1"/>
    <col min="4" max="4" width="19.90625" customWidth="1"/>
    <col min="5" max="5" width="19.08984375" customWidth="1"/>
    <col min="6" max="6" width="13" customWidth="1"/>
  </cols>
  <sheetData>
    <row r="1" spans="1:8" ht="16">
      <c r="A1" s="17"/>
      <c r="B1" s="18"/>
      <c r="C1" s="18"/>
      <c r="D1" s="18"/>
      <c r="E1" s="17"/>
      <c r="F1" s="17"/>
      <c r="G1" s="17"/>
    </row>
    <row r="2" spans="1:8" ht="17.5">
      <c r="A2" s="963"/>
      <c r="B2" s="963"/>
      <c r="C2" s="963"/>
      <c r="D2" s="19"/>
      <c r="E2" s="430"/>
      <c r="F2" s="18"/>
      <c r="G2" s="18"/>
      <c r="H2" s="18"/>
    </row>
    <row r="3" spans="1:8" ht="17.5">
      <c r="A3" s="963"/>
      <c r="B3" s="963"/>
      <c r="C3" s="963"/>
      <c r="D3" s="19"/>
      <c r="E3" s="18"/>
      <c r="F3" s="18"/>
      <c r="G3" s="18"/>
      <c r="H3" s="18"/>
    </row>
    <row r="4" spans="1:8" ht="17.5">
      <c r="B4" s="1023"/>
      <c r="C4" s="1023"/>
      <c r="D4" s="1023"/>
    </row>
    <row r="5" spans="1:8" ht="44.25" customHeight="1">
      <c r="A5" s="90"/>
      <c r="B5" s="944" t="s">
        <v>1403</v>
      </c>
      <c r="C5" s="944"/>
      <c r="D5" s="944"/>
      <c r="E5" s="944"/>
      <c r="F5" s="944"/>
      <c r="G5" s="86"/>
    </row>
    <row r="6" spans="1:8" ht="38.25" customHeight="1" thickBot="1">
      <c r="A6" s="71"/>
      <c r="B6" s="71"/>
      <c r="C6" s="71"/>
      <c r="D6" s="71"/>
      <c r="E6" s="71"/>
      <c r="G6" s="429" t="s">
        <v>365</v>
      </c>
    </row>
    <row r="7" spans="1:8" ht="36" customHeight="1">
      <c r="A7" s="545" t="s">
        <v>0</v>
      </c>
      <c r="B7" s="545" t="s">
        <v>28</v>
      </c>
      <c r="C7" s="545" t="s">
        <v>1476</v>
      </c>
      <c r="D7" s="545" t="s">
        <v>29</v>
      </c>
      <c r="E7" s="545" t="s">
        <v>30</v>
      </c>
      <c r="F7" s="545" t="s">
        <v>14</v>
      </c>
      <c r="G7" s="545" t="s">
        <v>31</v>
      </c>
    </row>
    <row r="8" spans="1:8" ht="44" thickBot="1">
      <c r="A8" s="549" t="s">
        <v>124</v>
      </c>
      <c r="B8" s="549" t="s">
        <v>132</v>
      </c>
      <c r="C8" s="549" t="s">
        <v>133</v>
      </c>
      <c r="D8" s="549" t="s">
        <v>134</v>
      </c>
      <c r="E8" s="549" t="s">
        <v>135</v>
      </c>
      <c r="F8" s="549" t="s">
        <v>94</v>
      </c>
      <c r="G8" s="549" t="s">
        <v>136</v>
      </c>
    </row>
    <row r="9" spans="1:8" ht="27" thickTop="1" thickBot="1">
      <c r="A9" s="424" t="s">
        <v>352</v>
      </c>
      <c r="B9" s="323">
        <v>0</v>
      </c>
      <c r="C9" s="323">
        <v>0</v>
      </c>
      <c r="D9" s="323">
        <v>0</v>
      </c>
      <c r="E9" s="323">
        <v>0</v>
      </c>
      <c r="F9" s="323">
        <v>0</v>
      </c>
      <c r="G9" s="323">
        <v>0</v>
      </c>
    </row>
    <row r="10" spans="1:8" ht="27" thickTop="1" thickBot="1">
      <c r="A10" s="424" t="s">
        <v>336</v>
      </c>
      <c r="B10" s="323">
        <v>0</v>
      </c>
      <c r="C10" s="323">
        <v>0</v>
      </c>
      <c r="D10" s="323">
        <v>3900</v>
      </c>
      <c r="E10" s="323">
        <v>0</v>
      </c>
      <c r="F10" s="323">
        <v>0</v>
      </c>
      <c r="G10" s="323">
        <v>0</v>
      </c>
    </row>
    <row r="11" spans="1:8" ht="27" thickTop="1" thickBot="1">
      <c r="A11" s="424" t="s">
        <v>337</v>
      </c>
      <c r="B11" s="323">
        <v>0</v>
      </c>
      <c r="C11" s="323">
        <v>0</v>
      </c>
      <c r="D11" s="323">
        <v>0</v>
      </c>
      <c r="E11" s="323">
        <v>0</v>
      </c>
      <c r="F11" s="323">
        <v>0</v>
      </c>
      <c r="G11" s="323">
        <v>0</v>
      </c>
    </row>
    <row r="12" spans="1:8" ht="27" thickTop="1" thickBot="1">
      <c r="A12" s="424" t="s">
        <v>338</v>
      </c>
      <c r="B12" s="323">
        <v>0</v>
      </c>
      <c r="C12" s="323">
        <v>0</v>
      </c>
      <c r="D12" s="323">
        <v>0</v>
      </c>
      <c r="E12" s="323">
        <v>0</v>
      </c>
      <c r="F12" s="323">
        <v>0</v>
      </c>
      <c r="G12" s="323">
        <v>0</v>
      </c>
    </row>
    <row r="13" spans="1:8" ht="27" thickTop="1" thickBot="1">
      <c r="A13" s="424" t="s">
        <v>339</v>
      </c>
      <c r="B13" s="323">
        <v>0</v>
      </c>
      <c r="C13" s="323">
        <v>0</v>
      </c>
      <c r="D13" s="323">
        <v>0</v>
      </c>
      <c r="E13" s="323">
        <v>0</v>
      </c>
      <c r="F13" s="323">
        <v>0</v>
      </c>
      <c r="G13" s="323">
        <v>0</v>
      </c>
    </row>
    <row r="14" spans="1:8" ht="27" thickTop="1" thickBot="1">
      <c r="A14" s="424" t="s">
        <v>340</v>
      </c>
      <c r="B14" s="323">
        <v>0</v>
      </c>
      <c r="C14" s="323">
        <v>0</v>
      </c>
      <c r="D14" s="323">
        <v>0</v>
      </c>
      <c r="E14" s="323">
        <v>0</v>
      </c>
      <c r="F14" s="323">
        <v>0</v>
      </c>
      <c r="G14" s="323">
        <v>0</v>
      </c>
    </row>
    <row r="15" spans="1:8" ht="27" thickTop="1" thickBot="1">
      <c r="A15" s="424" t="s">
        <v>341</v>
      </c>
      <c r="B15" s="323">
        <v>0</v>
      </c>
      <c r="C15" s="323">
        <v>0</v>
      </c>
      <c r="D15" s="323">
        <v>0</v>
      </c>
      <c r="E15" s="323">
        <v>0</v>
      </c>
      <c r="F15" s="323">
        <v>0</v>
      </c>
      <c r="G15" s="323">
        <v>0</v>
      </c>
    </row>
    <row r="16" spans="1:8" ht="27" thickTop="1" thickBot="1">
      <c r="A16" s="424" t="s">
        <v>353</v>
      </c>
      <c r="B16" s="323">
        <v>0</v>
      </c>
      <c r="C16" s="323">
        <v>0</v>
      </c>
      <c r="D16" s="323">
        <v>0</v>
      </c>
      <c r="E16" s="323">
        <v>0</v>
      </c>
      <c r="F16" s="323">
        <v>0</v>
      </c>
      <c r="G16" s="323">
        <v>0</v>
      </c>
    </row>
    <row r="17" spans="1:7" ht="27" thickTop="1" thickBot="1">
      <c r="A17" s="424" t="s">
        <v>343</v>
      </c>
      <c r="B17" s="323">
        <v>0</v>
      </c>
      <c r="C17" s="323">
        <v>0</v>
      </c>
      <c r="D17" s="323">
        <v>0</v>
      </c>
      <c r="E17" s="323">
        <v>0</v>
      </c>
      <c r="F17" s="323">
        <v>0</v>
      </c>
      <c r="G17" s="323">
        <v>0</v>
      </c>
    </row>
    <row r="18" spans="1:7" ht="27" thickTop="1" thickBot="1">
      <c r="A18" s="424" t="s">
        <v>344</v>
      </c>
      <c r="B18" s="323">
        <v>0</v>
      </c>
      <c r="C18" s="323">
        <v>0</v>
      </c>
      <c r="D18" s="323">
        <v>0</v>
      </c>
      <c r="E18" s="323">
        <v>0</v>
      </c>
      <c r="F18" s="323">
        <v>0</v>
      </c>
      <c r="G18" s="323">
        <v>0</v>
      </c>
    </row>
    <row r="19" spans="1:7" ht="27" thickTop="1" thickBot="1">
      <c r="A19" s="424" t="s">
        <v>345</v>
      </c>
      <c r="B19" s="323">
        <v>0</v>
      </c>
      <c r="C19" s="323">
        <v>0</v>
      </c>
      <c r="D19" s="323">
        <v>0</v>
      </c>
      <c r="E19" s="323">
        <v>0</v>
      </c>
      <c r="F19" s="323">
        <v>0</v>
      </c>
      <c r="G19" s="323">
        <v>0</v>
      </c>
    </row>
    <row r="20" spans="1:7" ht="27" thickTop="1" thickBot="1">
      <c r="A20" s="424" t="s">
        <v>361</v>
      </c>
      <c r="B20" s="323">
        <v>0</v>
      </c>
      <c r="C20" s="323">
        <v>0</v>
      </c>
      <c r="D20" s="323">
        <v>0</v>
      </c>
      <c r="E20" s="323">
        <v>0</v>
      </c>
      <c r="F20" s="323">
        <v>0</v>
      </c>
      <c r="G20" s="323">
        <v>0</v>
      </c>
    </row>
    <row r="21" spans="1:7" ht="27" thickTop="1" thickBot="1">
      <c r="A21" s="424" t="s">
        <v>362</v>
      </c>
      <c r="B21" s="323">
        <v>0</v>
      </c>
      <c r="C21" s="323">
        <v>0</v>
      </c>
      <c r="D21" s="323">
        <v>0</v>
      </c>
      <c r="E21" s="323">
        <v>0</v>
      </c>
      <c r="F21" s="323">
        <v>0</v>
      </c>
      <c r="G21" s="323">
        <v>0</v>
      </c>
    </row>
    <row r="22" spans="1:7" ht="27" thickTop="1" thickBot="1">
      <c r="A22" s="424" t="s">
        <v>363</v>
      </c>
      <c r="B22" s="323">
        <v>0</v>
      </c>
      <c r="C22" s="323">
        <v>0</v>
      </c>
      <c r="D22" s="323">
        <v>0</v>
      </c>
      <c r="E22" s="323">
        <v>0</v>
      </c>
      <c r="F22" s="323">
        <v>0</v>
      </c>
      <c r="G22" s="323">
        <v>0</v>
      </c>
    </row>
    <row r="23" spans="1:7" ht="27" thickTop="1" thickBot="1">
      <c r="A23" s="424" t="s">
        <v>349</v>
      </c>
      <c r="B23" s="323">
        <v>0</v>
      </c>
      <c r="C23" s="323">
        <v>0</v>
      </c>
      <c r="D23" s="323">
        <v>0</v>
      </c>
      <c r="E23" s="323">
        <v>0</v>
      </c>
      <c r="F23" s="323">
        <v>0</v>
      </c>
      <c r="G23" s="323">
        <v>0</v>
      </c>
    </row>
    <row r="24" spans="1:7" s="49" customFormat="1" ht="27" thickTop="1" thickBot="1">
      <c r="A24" s="424" t="s">
        <v>350</v>
      </c>
      <c r="B24" s="323">
        <v>0</v>
      </c>
      <c r="C24" s="323">
        <v>0</v>
      </c>
      <c r="D24" s="323">
        <v>0</v>
      </c>
      <c r="E24" s="323">
        <v>0</v>
      </c>
      <c r="F24" s="323">
        <v>0</v>
      </c>
      <c r="G24" s="323">
        <v>0</v>
      </c>
    </row>
    <row r="25" spans="1:7" ht="27" thickTop="1" thickBot="1">
      <c r="A25" s="424" t="s">
        <v>351</v>
      </c>
      <c r="B25" s="323">
        <v>0</v>
      </c>
      <c r="C25" s="323">
        <v>0</v>
      </c>
      <c r="D25" s="323">
        <v>0</v>
      </c>
      <c r="E25" s="323">
        <v>0</v>
      </c>
      <c r="F25" s="323">
        <v>0</v>
      </c>
      <c r="G25" s="323">
        <v>0</v>
      </c>
    </row>
    <row r="26" spans="1:7" s="112" customFormat="1" ht="27" thickTop="1" thickBot="1">
      <c r="A26" s="424" t="s">
        <v>421</v>
      </c>
      <c r="B26" s="323">
        <v>0</v>
      </c>
      <c r="C26" s="323">
        <v>0</v>
      </c>
      <c r="D26" s="323">
        <v>0</v>
      </c>
      <c r="E26" s="323">
        <v>0</v>
      </c>
      <c r="F26" s="323">
        <v>0</v>
      </c>
      <c r="G26" s="323">
        <v>0</v>
      </c>
    </row>
    <row r="27" spans="1:7" ht="27" thickTop="1" thickBot="1">
      <c r="A27" s="424" t="s">
        <v>459</v>
      </c>
      <c r="B27" s="323">
        <v>0</v>
      </c>
      <c r="C27" s="323">
        <v>0</v>
      </c>
      <c r="D27" s="323">
        <v>0</v>
      </c>
      <c r="E27" s="323">
        <v>0</v>
      </c>
      <c r="F27" s="323">
        <v>0</v>
      </c>
      <c r="G27" s="323">
        <v>0</v>
      </c>
    </row>
    <row r="28" spans="1:7" ht="27" thickTop="1" thickBot="1">
      <c r="A28" s="424" t="s">
        <v>465</v>
      </c>
      <c r="B28" s="323">
        <v>0</v>
      </c>
      <c r="C28" s="323">
        <v>0</v>
      </c>
      <c r="D28" s="323">
        <v>0</v>
      </c>
      <c r="E28" s="323">
        <v>0</v>
      </c>
      <c r="F28" s="323">
        <v>0</v>
      </c>
      <c r="G28" s="323">
        <v>0</v>
      </c>
    </row>
    <row r="29" spans="1:7" ht="27" thickTop="1" thickBot="1">
      <c r="A29" s="424" t="s">
        <v>479</v>
      </c>
      <c r="B29" s="323">
        <v>0</v>
      </c>
      <c r="C29" s="323">
        <v>0</v>
      </c>
      <c r="D29" s="323">
        <v>0</v>
      </c>
      <c r="E29" s="323">
        <v>0</v>
      </c>
      <c r="F29" s="323">
        <v>0</v>
      </c>
      <c r="G29" s="323">
        <v>0</v>
      </c>
    </row>
    <row r="30" spans="1:7" s="131" customFormat="1" ht="27" thickTop="1" thickBot="1">
      <c r="A30" s="424" t="s">
        <v>484</v>
      </c>
      <c r="B30" s="323">
        <v>0</v>
      </c>
      <c r="C30" s="323">
        <v>0</v>
      </c>
      <c r="D30" s="323">
        <v>0</v>
      </c>
      <c r="E30" s="323">
        <v>0</v>
      </c>
      <c r="F30" s="323">
        <v>0</v>
      </c>
      <c r="G30" s="323">
        <v>0</v>
      </c>
    </row>
    <row r="31" spans="1:7" s="138" customFormat="1" ht="27" thickTop="1" thickBot="1">
      <c r="A31" s="424" t="s">
        <v>490</v>
      </c>
      <c r="B31" s="323">
        <v>0</v>
      </c>
      <c r="C31" s="323">
        <v>0</v>
      </c>
      <c r="D31" s="323">
        <v>0</v>
      </c>
      <c r="E31" s="323">
        <v>0</v>
      </c>
      <c r="F31" s="323">
        <v>0</v>
      </c>
      <c r="G31" s="323">
        <v>0</v>
      </c>
    </row>
    <row r="32" spans="1:7" s="141" customFormat="1" ht="27" thickTop="1" thickBot="1">
      <c r="A32" s="424" t="s">
        <v>526</v>
      </c>
      <c r="B32" s="323">
        <v>0</v>
      </c>
      <c r="C32" s="323">
        <v>0</v>
      </c>
      <c r="D32" s="323">
        <v>0</v>
      </c>
      <c r="E32" s="323">
        <v>0</v>
      </c>
      <c r="F32" s="323">
        <v>0</v>
      </c>
      <c r="G32" s="323">
        <v>0</v>
      </c>
    </row>
    <row r="33" spans="1:8" ht="27" thickTop="1" thickBot="1">
      <c r="A33" s="424" t="s">
        <v>1040</v>
      </c>
      <c r="B33" s="323">
        <v>0</v>
      </c>
      <c r="C33" s="323">
        <v>0</v>
      </c>
      <c r="D33" s="323">
        <v>0</v>
      </c>
      <c r="E33" s="323">
        <v>0</v>
      </c>
      <c r="F33" s="323">
        <v>0</v>
      </c>
      <c r="G33" s="323">
        <v>0</v>
      </c>
    </row>
    <row r="34" spans="1:8" ht="27" thickTop="1" thickBot="1">
      <c r="A34" s="424" t="s">
        <v>1102</v>
      </c>
      <c r="B34" s="323">
        <v>0</v>
      </c>
      <c r="C34" s="323">
        <v>0</v>
      </c>
      <c r="D34" s="323">
        <v>0</v>
      </c>
      <c r="E34" s="323">
        <v>0</v>
      </c>
      <c r="F34" s="323">
        <v>0</v>
      </c>
      <c r="G34" s="323">
        <v>0</v>
      </c>
      <c r="H34" s="229"/>
    </row>
    <row r="35" spans="1:8" s="231" customFormat="1" ht="27" thickTop="1" thickBot="1">
      <c r="A35" s="424" t="s">
        <v>1118</v>
      </c>
      <c r="B35" s="323">
        <v>0</v>
      </c>
      <c r="C35" s="323">
        <v>0</v>
      </c>
      <c r="D35" s="323">
        <v>0</v>
      </c>
      <c r="E35" s="323">
        <v>0</v>
      </c>
      <c r="F35" s="323">
        <v>0</v>
      </c>
      <c r="G35" s="323">
        <v>0</v>
      </c>
    </row>
    <row r="36" spans="1:8" s="268" customFormat="1" ht="27" thickTop="1" thickBot="1">
      <c r="A36" s="424" t="s">
        <v>1309</v>
      </c>
      <c r="B36" s="323">
        <v>0</v>
      </c>
      <c r="C36" s="323">
        <v>0</v>
      </c>
      <c r="D36" s="323">
        <v>0</v>
      </c>
      <c r="E36" s="323">
        <v>0</v>
      </c>
      <c r="F36" s="323">
        <v>0</v>
      </c>
      <c r="G36" s="323">
        <v>0</v>
      </c>
    </row>
    <row r="37" spans="1:8" ht="27" thickTop="1" thickBot="1">
      <c r="A37" s="424" t="s">
        <v>1348</v>
      </c>
      <c r="B37" s="323">
        <v>0</v>
      </c>
      <c r="C37" s="323">
        <v>0</v>
      </c>
      <c r="D37" s="323">
        <v>0</v>
      </c>
      <c r="E37" s="323">
        <v>0</v>
      </c>
      <c r="F37" s="323">
        <v>0</v>
      </c>
      <c r="G37" s="323">
        <v>0</v>
      </c>
      <c r="H37" s="229"/>
    </row>
  </sheetData>
  <protectedRanges>
    <protectedRange sqref="B34:G37" name="طروحات جدول 6"/>
  </protectedRanges>
  <mergeCells count="3">
    <mergeCell ref="B5:F5"/>
    <mergeCell ref="B4:D4"/>
    <mergeCell ref="A2:C3"/>
  </mergeCells>
  <hyperlinks>
    <hyperlink ref="B4:D4" location="Main!G8" display="العودة للصفحة الرئيسية" xr:uid="{00000000-0004-0000-22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Q42"/>
  <sheetViews>
    <sheetView showGridLines="0" showRowColHeaders="0" rightToLeft="1" zoomScale="90" zoomScaleNormal="90" workbookViewId="0">
      <pane xSplit="1" ySplit="8" topLeftCell="B39" activePane="bottomRight" state="frozen"/>
      <selection activeCell="N13" sqref="N13"/>
      <selection pane="topRight" activeCell="N13" sqref="N13"/>
      <selection pane="bottomLeft" activeCell="N13" sqref="N13"/>
      <selection pane="bottomRight" activeCell="F50" sqref="F50"/>
    </sheetView>
  </sheetViews>
  <sheetFormatPr defaultRowHeight="14.5"/>
  <cols>
    <col min="1" max="1" width="22.6328125" customWidth="1"/>
    <col min="2" max="8" width="11.6328125" customWidth="1"/>
    <col min="9" max="10" width="11.6328125" style="32" customWidth="1"/>
    <col min="11" max="12" width="11.6328125" customWidth="1"/>
    <col min="13" max="13" width="11.6328125" style="134" customWidth="1"/>
    <col min="14" max="14" width="11.6328125" style="133" customWidth="1"/>
    <col min="15" max="15" width="11.6328125" customWidth="1"/>
    <col min="16" max="16" width="11.6328125" style="142" customWidth="1"/>
    <col min="17" max="17" width="10.90625" bestFit="1" customWidth="1"/>
  </cols>
  <sheetData>
    <row r="1" spans="1:17" ht="16">
      <c r="B1" s="14"/>
      <c r="C1" s="14"/>
      <c r="D1" s="14"/>
    </row>
    <row r="2" spans="1:17" ht="17.5">
      <c r="A2" s="964"/>
      <c r="B2" s="964"/>
      <c r="C2" s="964"/>
      <c r="D2" s="16"/>
      <c r="E2" s="16"/>
      <c r="F2" s="29"/>
      <c r="G2" s="29"/>
      <c r="H2" s="14"/>
      <c r="I2" s="14"/>
      <c r="J2" s="14"/>
    </row>
    <row r="3" spans="1:17" ht="17.5">
      <c r="A3" s="964"/>
      <c r="B3" s="964"/>
      <c r="C3" s="964"/>
      <c r="D3" s="16"/>
      <c r="E3" s="29"/>
      <c r="F3" s="29"/>
      <c r="G3" s="29"/>
      <c r="H3" s="14"/>
      <c r="I3" s="14"/>
      <c r="J3" s="14"/>
    </row>
    <row r="4" spans="1:17" ht="17.5">
      <c r="A4" s="4"/>
      <c r="B4" s="964"/>
      <c r="C4" s="964"/>
      <c r="D4" s="964"/>
      <c r="E4" s="4"/>
      <c r="F4" s="4"/>
      <c r="G4" s="4"/>
      <c r="H4" s="4"/>
      <c r="I4" s="4"/>
      <c r="J4" s="4"/>
      <c r="K4" s="4"/>
      <c r="L4" s="4"/>
      <c r="M4" s="4"/>
      <c r="N4" s="4"/>
      <c r="O4" s="5"/>
      <c r="P4" s="5"/>
      <c r="Q4" s="5"/>
    </row>
    <row r="5" spans="1:17" ht="43.5" customHeight="1">
      <c r="A5" s="95"/>
      <c r="B5" s="944" t="s">
        <v>1631</v>
      </c>
      <c r="C5" s="944"/>
      <c r="D5" s="944"/>
      <c r="E5" s="944"/>
      <c r="F5" s="944"/>
      <c r="G5" s="944"/>
      <c r="H5" s="944"/>
      <c r="I5" s="944"/>
      <c r="J5" s="944"/>
      <c r="K5" s="944"/>
      <c r="L5" s="95"/>
      <c r="M5" s="95"/>
      <c r="N5" s="95"/>
      <c r="O5" s="5"/>
      <c r="P5" s="5"/>
      <c r="Q5" s="5"/>
    </row>
    <row r="6" spans="1:17" ht="38" thickBot="1">
      <c r="A6" s="95"/>
      <c r="B6" s="95"/>
      <c r="C6" s="95"/>
      <c r="D6" s="95"/>
      <c r="E6" s="95"/>
      <c r="F6" s="95"/>
      <c r="G6" s="95"/>
      <c r="H6" s="95"/>
      <c r="I6" s="95"/>
      <c r="J6" s="95"/>
      <c r="K6" s="95"/>
      <c r="O6" s="87"/>
      <c r="P6" s="434" t="s">
        <v>365</v>
      </c>
      <c r="Q6" s="5"/>
    </row>
    <row r="7" spans="1:17" ht="40.5" customHeight="1">
      <c r="A7" s="540" t="s">
        <v>6</v>
      </c>
      <c r="B7" s="540" t="s">
        <v>1</v>
      </c>
      <c r="C7" s="540" t="s">
        <v>2</v>
      </c>
      <c r="D7" s="540" t="s">
        <v>32</v>
      </c>
      <c r="E7" s="540" t="s">
        <v>33</v>
      </c>
      <c r="F7" s="540" t="s">
        <v>34</v>
      </c>
      <c r="G7" s="540" t="s">
        <v>35</v>
      </c>
      <c r="H7" s="540" t="s">
        <v>236</v>
      </c>
      <c r="I7" s="540" t="s">
        <v>237</v>
      </c>
      <c r="J7" s="540" t="s">
        <v>43</v>
      </c>
      <c r="K7" s="540" t="s">
        <v>470</v>
      </c>
      <c r="L7" s="540" t="s">
        <v>320</v>
      </c>
      <c r="M7" s="540" t="s">
        <v>532</v>
      </c>
      <c r="N7" s="540" t="s">
        <v>42</v>
      </c>
      <c r="O7" s="540" t="s">
        <v>31</v>
      </c>
      <c r="P7" s="540" t="s">
        <v>7</v>
      </c>
    </row>
    <row r="8" spans="1:17" ht="39" customHeight="1" thickBot="1">
      <c r="A8" s="542" t="s">
        <v>109</v>
      </c>
      <c r="B8" s="542" t="s">
        <v>137</v>
      </c>
      <c r="C8" s="542" t="s">
        <v>138</v>
      </c>
      <c r="D8" s="542" t="s">
        <v>139</v>
      </c>
      <c r="E8" s="542" t="s">
        <v>140</v>
      </c>
      <c r="F8" s="542" t="s">
        <v>141</v>
      </c>
      <c r="G8" s="542" t="s">
        <v>142</v>
      </c>
      <c r="H8" s="542" t="s">
        <v>238</v>
      </c>
      <c r="I8" s="542" t="s">
        <v>239</v>
      </c>
      <c r="J8" s="542" t="s">
        <v>471</v>
      </c>
      <c r="K8" s="542" t="s">
        <v>472</v>
      </c>
      <c r="L8" s="542" t="s">
        <v>489</v>
      </c>
      <c r="M8" s="542" t="s">
        <v>533</v>
      </c>
      <c r="N8" s="542" t="s">
        <v>150</v>
      </c>
      <c r="O8" s="542" t="s">
        <v>136</v>
      </c>
      <c r="P8" s="542" t="s">
        <v>112</v>
      </c>
    </row>
    <row r="9" spans="1:17" ht="27" thickTop="1" thickBot="1">
      <c r="A9" s="424" t="s">
        <v>331</v>
      </c>
      <c r="B9" s="431">
        <v>30022.34</v>
      </c>
      <c r="C9" s="431">
        <v>640.92999999999995</v>
      </c>
      <c r="D9" s="431">
        <v>63486.03</v>
      </c>
      <c r="E9" s="431">
        <v>3082.49</v>
      </c>
      <c r="F9" s="431">
        <v>2656.99</v>
      </c>
      <c r="G9" s="431">
        <v>115.36</v>
      </c>
      <c r="H9" s="431">
        <v>81.010000000000005</v>
      </c>
      <c r="I9" s="431">
        <v>0</v>
      </c>
      <c r="J9" s="432" t="s">
        <v>74</v>
      </c>
      <c r="K9" s="432" t="s">
        <v>74</v>
      </c>
      <c r="L9" s="432" t="s">
        <v>74</v>
      </c>
      <c r="M9" s="432" t="s">
        <v>74</v>
      </c>
      <c r="N9" s="432" t="s">
        <v>74</v>
      </c>
      <c r="O9" s="431">
        <v>136.37</v>
      </c>
      <c r="P9" s="432">
        <f>SUM(B9:O9)</f>
        <v>100221.52</v>
      </c>
    </row>
    <row r="10" spans="1:17" ht="27" thickTop="1" thickBot="1">
      <c r="A10" s="424" t="s">
        <v>332</v>
      </c>
      <c r="B10" s="431">
        <v>34441.300000000003</v>
      </c>
      <c r="C10" s="431">
        <v>563.29999999999995</v>
      </c>
      <c r="D10" s="431">
        <v>60945.8</v>
      </c>
      <c r="E10" s="431">
        <v>4131.1000000000004</v>
      </c>
      <c r="F10" s="431">
        <v>2797.9</v>
      </c>
      <c r="G10" s="431">
        <v>130.5</v>
      </c>
      <c r="H10" s="431">
        <v>58.66</v>
      </c>
      <c r="I10" s="431">
        <v>0</v>
      </c>
      <c r="J10" s="432" t="s">
        <v>74</v>
      </c>
      <c r="K10" s="432" t="s">
        <v>74</v>
      </c>
      <c r="L10" s="432" t="s">
        <v>74</v>
      </c>
      <c r="M10" s="432" t="s">
        <v>74</v>
      </c>
      <c r="N10" s="432" t="s">
        <v>74</v>
      </c>
      <c r="O10" s="431">
        <v>111.3</v>
      </c>
      <c r="P10" s="432">
        <f t="shared" ref="P10:P35" si="0">SUM(B10:O10)</f>
        <v>103179.86000000002</v>
      </c>
    </row>
    <row r="11" spans="1:17" ht="27" thickTop="1" thickBot="1">
      <c r="A11" s="424" t="s">
        <v>333</v>
      </c>
      <c r="B11" s="431">
        <v>38002.35</v>
      </c>
      <c r="C11" s="431">
        <v>503.75</v>
      </c>
      <c r="D11" s="431">
        <v>69020.759999999995</v>
      </c>
      <c r="E11" s="431">
        <v>5044.83</v>
      </c>
      <c r="F11" s="431">
        <v>2988.35</v>
      </c>
      <c r="G11" s="431">
        <v>140.97999999999999</v>
      </c>
      <c r="H11" s="431">
        <v>50.42</v>
      </c>
      <c r="I11" s="431">
        <v>0</v>
      </c>
      <c r="J11" s="432" t="s">
        <v>74</v>
      </c>
      <c r="K11" s="432" t="s">
        <v>74</v>
      </c>
      <c r="L11" s="432" t="s">
        <v>74</v>
      </c>
      <c r="M11" s="432" t="s">
        <v>74</v>
      </c>
      <c r="N11" s="432" t="s">
        <v>74</v>
      </c>
      <c r="O11" s="431">
        <v>165.55</v>
      </c>
      <c r="P11" s="432">
        <f t="shared" si="0"/>
        <v>115916.98999999999</v>
      </c>
    </row>
    <row r="12" spans="1:17" ht="27" thickTop="1" thickBot="1">
      <c r="A12" s="424" t="s">
        <v>334</v>
      </c>
      <c r="B12" s="431">
        <v>35585.43</v>
      </c>
      <c r="C12" s="431">
        <v>641.88</v>
      </c>
      <c r="D12" s="431">
        <v>66381.63</v>
      </c>
      <c r="E12" s="431">
        <v>4975.47</v>
      </c>
      <c r="F12" s="431">
        <v>2837.21</v>
      </c>
      <c r="G12" s="431">
        <v>124.57</v>
      </c>
      <c r="H12" s="431">
        <v>55.93</v>
      </c>
      <c r="I12" s="431">
        <v>0</v>
      </c>
      <c r="J12" s="432" t="s">
        <v>74</v>
      </c>
      <c r="K12" s="432" t="s">
        <v>74</v>
      </c>
      <c r="L12" s="432" t="s">
        <v>74</v>
      </c>
      <c r="M12" s="432" t="s">
        <v>74</v>
      </c>
      <c r="N12" s="432" t="s">
        <v>74</v>
      </c>
      <c r="O12" s="431">
        <v>108.7</v>
      </c>
      <c r="P12" s="432">
        <f t="shared" si="0"/>
        <v>110710.82</v>
      </c>
    </row>
    <row r="13" spans="1:17" ht="27" thickTop="1" thickBot="1">
      <c r="A13" s="424" t="s">
        <v>352</v>
      </c>
      <c r="B13" s="431">
        <v>43831.32</v>
      </c>
      <c r="C13" s="431">
        <v>806.52</v>
      </c>
      <c r="D13" s="431">
        <v>67692.539999999994</v>
      </c>
      <c r="E13" s="431">
        <v>4497.87</v>
      </c>
      <c r="F13" s="431">
        <v>2912.69</v>
      </c>
      <c r="G13" s="431">
        <v>117.96</v>
      </c>
      <c r="H13" s="431">
        <v>53.8</v>
      </c>
      <c r="I13" s="431">
        <v>0</v>
      </c>
      <c r="J13" s="432" t="s">
        <v>74</v>
      </c>
      <c r="K13" s="432" t="s">
        <v>74</v>
      </c>
      <c r="L13" s="432" t="s">
        <v>74</v>
      </c>
      <c r="M13" s="432" t="s">
        <v>74</v>
      </c>
      <c r="N13" s="432" t="s">
        <v>74</v>
      </c>
      <c r="O13" s="431">
        <v>66.349999999999994</v>
      </c>
      <c r="P13" s="432">
        <f t="shared" si="0"/>
        <v>119979.05</v>
      </c>
    </row>
    <row r="14" spans="1:17" ht="27" thickTop="1" thickBot="1">
      <c r="A14" s="424" t="s">
        <v>336</v>
      </c>
      <c r="B14" s="431">
        <v>35118.86</v>
      </c>
      <c r="C14" s="431">
        <v>850.2</v>
      </c>
      <c r="D14" s="431">
        <v>70117.429999999993</v>
      </c>
      <c r="E14" s="431">
        <v>4493.04</v>
      </c>
      <c r="F14" s="431">
        <v>2749.41</v>
      </c>
      <c r="G14" s="431">
        <v>97.05</v>
      </c>
      <c r="H14" s="431">
        <v>45.36</v>
      </c>
      <c r="I14" s="431">
        <v>0</v>
      </c>
      <c r="J14" s="432" t="s">
        <v>74</v>
      </c>
      <c r="K14" s="432" t="s">
        <v>74</v>
      </c>
      <c r="L14" s="432" t="s">
        <v>74</v>
      </c>
      <c r="M14" s="432" t="s">
        <v>74</v>
      </c>
      <c r="N14" s="432" t="s">
        <v>74</v>
      </c>
      <c r="O14" s="431">
        <v>51.33</v>
      </c>
      <c r="P14" s="432">
        <f t="shared" si="0"/>
        <v>113522.68</v>
      </c>
    </row>
    <row r="15" spans="1:17" s="21" customFormat="1" ht="27" thickTop="1" thickBot="1">
      <c r="A15" s="424" t="s">
        <v>337</v>
      </c>
      <c r="B15" s="431">
        <v>33011.56</v>
      </c>
      <c r="C15" s="431">
        <v>831.31</v>
      </c>
      <c r="D15" s="431">
        <v>61713.29</v>
      </c>
      <c r="E15" s="431">
        <v>4430.51</v>
      </c>
      <c r="F15" s="431">
        <v>2726.95</v>
      </c>
      <c r="G15" s="431">
        <v>91.85</v>
      </c>
      <c r="H15" s="431">
        <v>35.33</v>
      </c>
      <c r="I15" s="431">
        <v>0</v>
      </c>
      <c r="J15" s="432" t="s">
        <v>74</v>
      </c>
      <c r="K15" s="432" t="s">
        <v>74</v>
      </c>
      <c r="L15" s="432" t="s">
        <v>74</v>
      </c>
      <c r="M15" s="432" t="s">
        <v>74</v>
      </c>
      <c r="N15" s="432" t="s">
        <v>74</v>
      </c>
      <c r="O15" s="431">
        <v>57.35</v>
      </c>
      <c r="P15" s="432">
        <f t="shared" si="0"/>
        <v>102898.15000000001</v>
      </c>
    </row>
    <row r="16" spans="1:17" s="21" customFormat="1" ht="27" thickTop="1" thickBot="1">
      <c r="A16" s="424" t="s">
        <v>338</v>
      </c>
      <c r="B16" s="431">
        <v>26855.859413674632</v>
      </c>
      <c r="C16" s="431">
        <v>937.91191753344231</v>
      </c>
      <c r="D16" s="431">
        <v>56344.748381241967</v>
      </c>
      <c r="E16" s="431">
        <v>4283.3775577899996</v>
      </c>
      <c r="F16" s="431">
        <v>2596.6316504899714</v>
      </c>
      <c r="G16" s="431">
        <v>86.395958350000001</v>
      </c>
      <c r="H16" s="431">
        <v>32.69</v>
      </c>
      <c r="I16" s="431">
        <v>0</v>
      </c>
      <c r="J16" s="432" t="s">
        <v>74</v>
      </c>
      <c r="K16" s="432" t="s">
        <v>74</v>
      </c>
      <c r="L16" s="432" t="s">
        <v>74</v>
      </c>
      <c r="M16" s="432" t="s">
        <v>74</v>
      </c>
      <c r="N16" s="432" t="s">
        <v>74</v>
      </c>
      <c r="O16" s="431">
        <v>56.054614484109692</v>
      </c>
      <c r="P16" s="432">
        <f t="shared" si="0"/>
        <v>91193.669493564114</v>
      </c>
    </row>
    <row r="17" spans="1:17" s="21" customFormat="1" ht="27" thickTop="1" thickBot="1">
      <c r="A17" s="424" t="s">
        <v>339</v>
      </c>
      <c r="B17" s="431">
        <v>26639.989547226018</v>
      </c>
      <c r="C17" s="431">
        <v>916.85042187344652</v>
      </c>
      <c r="D17" s="431">
        <v>54607.766088393146</v>
      </c>
      <c r="E17" s="431">
        <v>4172.7140748000002</v>
      </c>
      <c r="F17" s="431">
        <v>2566.3932989418554</v>
      </c>
      <c r="G17" s="431">
        <v>85.875303114999994</v>
      </c>
      <c r="H17" s="431">
        <v>35.369999999999997</v>
      </c>
      <c r="I17" s="431">
        <v>0</v>
      </c>
      <c r="J17" s="432" t="s">
        <v>74</v>
      </c>
      <c r="K17" s="432" t="s">
        <v>74</v>
      </c>
      <c r="L17" s="432" t="s">
        <v>74</v>
      </c>
      <c r="M17" s="432" t="s">
        <v>74</v>
      </c>
      <c r="N17" s="432" t="s">
        <v>74</v>
      </c>
      <c r="O17" s="431">
        <v>185.48665784835103</v>
      </c>
      <c r="P17" s="432">
        <f t="shared" si="0"/>
        <v>89210.445392197798</v>
      </c>
    </row>
    <row r="18" spans="1:17" ht="27" thickTop="1" thickBot="1">
      <c r="A18" s="424" t="s">
        <v>340</v>
      </c>
      <c r="B18" s="431">
        <v>20407.824667758738</v>
      </c>
      <c r="C18" s="431">
        <v>983.77154701600648</v>
      </c>
      <c r="D18" s="431">
        <v>53499.493815430076</v>
      </c>
      <c r="E18" s="431">
        <v>4042.4185959180745</v>
      </c>
      <c r="F18" s="431">
        <v>2592.5355425405432</v>
      </c>
      <c r="G18" s="431">
        <v>80.92483464</v>
      </c>
      <c r="H18" s="431">
        <v>32.25920704</v>
      </c>
      <c r="I18" s="431">
        <v>0</v>
      </c>
      <c r="J18" s="432" t="s">
        <v>74</v>
      </c>
      <c r="K18" s="432" t="s">
        <v>74</v>
      </c>
      <c r="L18" s="432" t="s">
        <v>74</v>
      </c>
      <c r="M18" s="432" t="s">
        <v>74</v>
      </c>
      <c r="N18" s="432" t="s">
        <v>74</v>
      </c>
      <c r="O18" s="431">
        <v>177.33408646967854</v>
      </c>
      <c r="P18" s="432">
        <f t="shared" si="0"/>
        <v>81816.562296813121</v>
      </c>
    </row>
    <row r="19" spans="1:17" ht="27" thickTop="1" thickBot="1">
      <c r="A19" s="424" t="s">
        <v>341</v>
      </c>
      <c r="B19" s="431">
        <v>22444.013815209288</v>
      </c>
      <c r="C19" s="431">
        <v>848.72306319417942</v>
      </c>
      <c r="D19" s="431">
        <v>57497.558562471721</v>
      </c>
      <c r="E19" s="431">
        <v>3610.2981904451426</v>
      </c>
      <c r="F19" s="431">
        <v>2584.884147195376</v>
      </c>
      <c r="G19" s="431">
        <v>82.499883725000004</v>
      </c>
      <c r="H19" s="431">
        <v>36.477850310000001</v>
      </c>
      <c r="I19" s="431">
        <v>555</v>
      </c>
      <c r="J19" s="432" t="s">
        <v>74</v>
      </c>
      <c r="K19" s="432" t="s">
        <v>74</v>
      </c>
      <c r="L19" s="432" t="s">
        <v>74</v>
      </c>
      <c r="M19" s="432" t="s">
        <v>74</v>
      </c>
      <c r="N19" s="432" t="s">
        <v>74</v>
      </c>
      <c r="O19" s="431">
        <v>176.1616077708706</v>
      </c>
      <c r="P19" s="432">
        <f t="shared" si="0"/>
        <v>87835.617120321578</v>
      </c>
    </row>
    <row r="20" spans="1:17" ht="27" thickTop="1" thickBot="1">
      <c r="A20" s="424" t="s">
        <v>353</v>
      </c>
      <c r="B20" s="431">
        <v>21886.805583468304</v>
      </c>
      <c r="C20" s="431">
        <v>819.84604701011358</v>
      </c>
      <c r="D20" s="431">
        <v>74851.730436061815</v>
      </c>
      <c r="E20" s="431">
        <v>3318.3522928018515</v>
      </c>
      <c r="F20" s="431">
        <v>2587.7185247712318</v>
      </c>
      <c r="G20" s="431">
        <v>80.305695615000005</v>
      </c>
      <c r="H20" s="431">
        <v>35.169941450000003</v>
      </c>
      <c r="I20" s="431">
        <v>765.99999999999966</v>
      </c>
      <c r="J20" s="432" t="s">
        <v>74</v>
      </c>
      <c r="K20" s="432" t="s">
        <v>74</v>
      </c>
      <c r="L20" s="432" t="s">
        <v>74</v>
      </c>
      <c r="M20" s="432" t="s">
        <v>74</v>
      </c>
      <c r="N20" s="432" t="s">
        <v>74</v>
      </c>
      <c r="O20" s="431">
        <v>185.66090901621095</v>
      </c>
      <c r="P20" s="432">
        <f t="shared" si="0"/>
        <v>104531.58943019452</v>
      </c>
    </row>
    <row r="21" spans="1:17" s="30" customFormat="1" ht="27" thickTop="1" thickBot="1">
      <c r="A21" s="424" t="s">
        <v>343</v>
      </c>
      <c r="B21" s="431">
        <v>22269.335552450608</v>
      </c>
      <c r="C21" s="431">
        <v>823.22711409809096</v>
      </c>
      <c r="D21" s="431">
        <v>79347.925848873943</v>
      </c>
      <c r="E21" s="431">
        <v>3207.639729566597</v>
      </c>
      <c r="F21" s="431">
        <v>2660.0465894065801</v>
      </c>
      <c r="G21" s="431">
        <v>80.277409287500006</v>
      </c>
      <c r="H21" s="431">
        <v>37.103331609999998</v>
      </c>
      <c r="I21" s="431">
        <v>1785.8799999999999</v>
      </c>
      <c r="J21" s="432" t="s">
        <v>74</v>
      </c>
      <c r="K21" s="432" t="s">
        <v>74</v>
      </c>
      <c r="L21" s="432" t="s">
        <v>74</v>
      </c>
      <c r="M21" s="432" t="s">
        <v>74</v>
      </c>
      <c r="N21" s="432" t="s">
        <v>74</v>
      </c>
      <c r="O21" s="431">
        <v>215.54810420072383</v>
      </c>
      <c r="P21" s="432">
        <f t="shared" si="0"/>
        <v>110426.98367949406</v>
      </c>
    </row>
    <row r="22" spans="1:17" ht="27" thickTop="1" thickBot="1">
      <c r="A22" s="424" t="s">
        <v>344</v>
      </c>
      <c r="B22" s="323">
        <v>21609.35</v>
      </c>
      <c r="C22" s="433">
        <v>808.66</v>
      </c>
      <c r="D22" s="323">
        <v>80926.27</v>
      </c>
      <c r="E22" s="323">
        <v>2899.47</v>
      </c>
      <c r="F22" s="323">
        <v>2681.82</v>
      </c>
      <c r="G22" s="433">
        <v>79.42</v>
      </c>
      <c r="H22" s="431">
        <v>36.449850480000002</v>
      </c>
      <c r="I22" s="431">
        <v>3391.7507135049227</v>
      </c>
      <c r="J22" s="432" t="s">
        <v>74</v>
      </c>
      <c r="K22" s="432" t="s">
        <v>74</v>
      </c>
      <c r="L22" s="432" t="s">
        <v>74</v>
      </c>
      <c r="M22" s="432" t="s">
        <v>74</v>
      </c>
      <c r="N22" s="432" t="s">
        <v>74</v>
      </c>
      <c r="O22" s="433">
        <v>219.77</v>
      </c>
      <c r="P22" s="432">
        <f t="shared" si="0"/>
        <v>112652.96056398493</v>
      </c>
    </row>
    <row r="23" spans="1:17" ht="27" thickTop="1" thickBot="1">
      <c r="A23" s="424" t="s">
        <v>345</v>
      </c>
      <c r="B23" s="323">
        <v>20980.11</v>
      </c>
      <c r="C23" s="433">
        <v>754.09</v>
      </c>
      <c r="D23" s="323">
        <v>72651.53</v>
      </c>
      <c r="E23" s="323">
        <v>8811.94</v>
      </c>
      <c r="F23" s="323">
        <v>2887.65</v>
      </c>
      <c r="G23" s="433">
        <v>75.91</v>
      </c>
      <c r="H23" s="431">
        <v>36.025913529999997</v>
      </c>
      <c r="I23" s="431">
        <v>3637.009162784922</v>
      </c>
      <c r="J23" s="432" t="s">
        <v>74</v>
      </c>
      <c r="K23" s="432" t="s">
        <v>74</v>
      </c>
      <c r="L23" s="432" t="s">
        <v>74</v>
      </c>
      <c r="M23" s="432" t="s">
        <v>74</v>
      </c>
      <c r="N23" s="432" t="s">
        <v>74</v>
      </c>
      <c r="O23" s="433">
        <v>398.52</v>
      </c>
      <c r="P23" s="432">
        <f t="shared" si="0"/>
        <v>110232.78507631492</v>
      </c>
    </row>
    <row r="24" spans="1:17" ht="27" thickTop="1" thickBot="1">
      <c r="A24" s="424" t="s">
        <v>361</v>
      </c>
      <c r="B24" s="323">
        <v>22270.277188105851</v>
      </c>
      <c r="C24" s="323">
        <v>675.07083562725916</v>
      </c>
      <c r="D24" s="323">
        <v>75142.649989144062</v>
      </c>
      <c r="E24" s="323">
        <v>8631.727048297249</v>
      </c>
      <c r="F24" s="323">
        <v>3013.0406303535447</v>
      </c>
      <c r="G24" s="323">
        <v>77.788354810000016</v>
      </c>
      <c r="H24" s="323">
        <v>42.658196430000004</v>
      </c>
      <c r="I24" s="323">
        <v>9836.1725373653189</v>
      </c>
      <c r="J24" s="432" t="s">
        <v>74</v>
      </c>
      <c r="K24" s="432" t="s">
        <v>74</v>
      </c>
      <c r="L24" s="432" t="s">
        <v>74</v>
      </c>
      <c r="M24" s="432" t="s">
        <v>74</v>
      </c>
      <c r="N24" s="432" t="s">
        <v>74</v>
      </c>
      <c r="O24" s="323">
        <v>395.22389534487462</v>
      </c>
      <c r="P24" s="432">
        <f t="shared" si="0"/>
        <v>120084.60867547816</v>
      </c>
    </row>
    <row r="25" spans="1:17" ht="27" thickTop="1" thickBot="1">
      <c r="A25" s="424" t="s">
        <v>362</v>
      </c>
      <c r="B25" s="323">
        <v>22647.804215603926</v>
      </c>
      <c r="C25" s="323">
        <v>630.26532778930471</v>
      </c>
      <c r="D25" s="323">
        <v>72949.720167921856</v>
      </c>
      <c r="E25" s="323">
        <v>8810.3709374905957</v>
      </c>
      <c r="F25" s="323">
        <v>2957.1298972473028</v>
      </c>
      <c r="G25" s="323">
        <v>78.22219997000002</v>
      </c>
      <c r="H25" s="323">
        <v>44.982761680000003</v>
      </c>
      <c r="I25" s="323">
        <v>10548.491138480009</v>
      </c>
      <c r="J25" s="432" t="s">
        <v>74</v>
      </c>
      <c r="K25" s="432" t="s">
        <v>74</v>
      </c>
      <c r="L25" s="432" t="s">
        <v>74</v>
      </c>
      <c r="M25" s="432" t="s">
        <v>74</v>
      </c>
      <c r="N25" s="432" t="s">
        <v>74</v>
      </c>
      <c r="O25" s="323">
        <v>395.28404366506834</v>
      </c>
      <c r="P25" s="432">
        <f t="shared" si="0"/>
        <v>119062.27068984805</v>
      </c>
    </row>
    <row r="26" spans="1:17" ht="27" thickTop="1" thickBot="1">
      <c r="A26" s="424" t="s">
        <v>363</v>
      </c>
      <c r="B26" s="323">
        <v>21725.236482603548</v>
      </c>
      <c r="C26" s="323">
        <v>568.36287821891244</v>
      </c>
      <c r="D26" s="323">
        <v>69602.553250985962</v>
      </c>
      <c r="E26" s="323">
        <v>8366.7700637936759</v>
      </c>
      <c r="F26" s="323">
        <v>2887.0860402813478</v>
      </c>
      <c r="G26" s="323">
        <v>73.239959202499989</v>
      </c>
      <c r="H26" s="323">
        <v>39.742833669999996</v>
      </c>
      <c r="I26" s="323">
        <v>14209.74817493497</v>
      </c>
      <c r="J26" s="432" t="s">
        <v>74</v>
      </c>
      <c r="K26" s="432" t="s">
        <v>74</v>
      </c>
      <c r="L26" s="432" t="s">
        <v>74</v>
      </c>
      <c r="M26" s="432" t="s">
        <v>74</v>
      </c>
      <c r="N26" s="432" t="s">
        <v>74</v>
      </c>
      <c r="O26" s="323">
        <v>382.35563764588829</v>
      </c>
      <c r="P26" s="432">
        <f t="shared" si="0"/>
        <v>117855.09532133679</v>
      </c>
    </row>
    <row r="27" spans="1:17" ht="27" thickTop="1" thickBot="1">
      <c r="A27" s="424" t="s">
        <v>349</v>
      </c>
      <c r="B27" s="323">
        <v>20675.3807516733</v>
      </c>
      <c r="C27" s="323">
        <v>509.68870435060683</v>
      </c>
      <c r="D27" s="323">
        <v>62443.979320459577</v>
      </c>
      <c r="E27" s="323">
        <v>8347.8537800271733</v>
      </c>
      <c r="F27" s="323">
        <v>2899.6403163649029</v>
      </c>
      <c r="G27" s="323">
        <v>71.82581975250001</v>
      </c>
      <c r="H27" s="323">
        <v>37.691732930000001</v>
      </c>
      <c r="I27" s="323">
        <v>16449.822988163254</v>
      </c>
      <c r="J27" s="432" t="s">
        <v>74</v>
      </c>
      <c r="K27" s="432" t="s">
        <v>74</v>
      </c>
      <c r="L27" s="432" t="s">
        <v>74</v>
      </c>
      <c r="M27" s="432" t="s">
        <v>74</v>
      </c>
      <c r="N27" s="432" t="s">
        <v>74</v>
      </c>
      <c r="O27" s="323">
        <v>425.76404367307833</v>
      </c>
      <c r="P27" s="432">
        <f t="shared" si="0"/>
        <v>111861.6474573944</v>
      </c>
    </row>
    <row r="28" spans="1:17" ht="27" thickTop="1" thickBot="1">
      <c r="A28" s="424" t="s">
        <v>366</v>
      </c>
      <c r="B28" s="323">
        <v>22206.177139217147</v>
      </c>
      <c r="C28" s="323">
        <v>433.40243939580006</v>
      </c>
      <c r="D28" s="323">
        <v>68153.160265108439</v>
      </c>
      <c r="E28" s="323">
        <v>8224.3519924991433</v>
      </c>
      <c r="F28" s="323">
        <v>2789.3931424167431</v>
      </c>
      <c r="G28" s="323">
        <v>75.537544370000006</v>
      </c>
      <c r="H28" s="323">
        <v>47.212676700000003</v>
      </c>
      <c r="I28" s="323">
        <v>17394.068246843763</v>
      </c>
      <c r="J28" s="432" t="s">
        <v>74</v>
      </c>
      <c r="K28" s="432" t="s">
        <v>74</v>
      </c>
      <c r="L28" s="432" t="s">
        <v>74</v>
      </c>
      <c r="M28" s="432" t="s">
        <v>74</v>
      </c>
      <c r="N28" s="432" t="s">
        <v>74</v>
      </c>
      <c r="O28" s="323">
        <v>436.29333719905628</v>
      </c>
      <c r="P28" s="432">
        <f t="shared" si="0"/>
        <v>119759.59678375008</v>
      </c>
    </row>
    <row r="29" spans="1:17" ht="27" thickTop="1" thickBot="1">
      <c r="A29" s="424" t="s">
        <v>351</v>
      </c>
      <c r="B29" s="323">
        <v>21697.513069773489</v>
      </c>
      <c r="C29" s="323">
        <v>1955.4068159414214</v>
      </c>
      <c r="D29" s="323">
        <v>73461.476425371831</v>
      </c>
      <c r="E29" s="323">
        <v>8191.7324576254468</v>
      </c>
      <c r="F29" s="323">
        <v>2778.3243514557162</v>
      </c>
      <c r="G29" s="323">
        <v>76.091513840000005</v>
      </c>
      <c r="H29" s="323">
        <v>46.740291710000001</v>
      </c>
      <c r="I29" s="323">
        <v>17445.732050540799</v>
      </c>
      <c r="J29" s="432" t="s">
        <v>74</v>
      </c>
      <c r="K29" s="432" t="s">
        <v>74</v>
      </c>
      <c r="L29" s="432" t="s">
        <v>74</v>
      </c>
      <c r="M29" s="432" t="s">
        <v>74</v>
      </c>
      <c r="N29" s="432" t="s">
        <v>74</v>
      </c>
      <c r="O29" s="323">
        <v>453.86398812703885</v>
      </c>
      <c r="P29" s="432">
        <f t="shared" si="0"/>
        <v>126106.88096438574</v>
      </c>
    </row>
    <row r="30" spans="1:17" s="112" customFormat="1" ht="27" thickTop="1" thickBot="1">
      <c r="A30" s="424" t="s">
        <v>421</v>
      </c>
      <c r="B30" s="323">
        <v>19941.998678685854</v>
      </c>
      <c r="C30" s="323">
        <v>1915.626</v>
      </c>
      <c r="D30" s="323">
        <v>85426.692619997368</v>
      </c>
      <c r="E30" s="323">
        <v>8128.652103304169</v>
      </c>
      <c r="F30" s="323">
        <v>2737.5293000000001</v>
      </c>
      <c r="G30" s="323">
        <v>68.459999999999994</v>
      </c>
      <c r="H30" s="323">
        <v>45</v>
      </c>
      <c r="I30" s="323">
        <v>18513.584549059993</v>
      </c>
      <c r="J30" s="432" t="s">
        <v>74</v>
      </c>
      <c r="K30" s="432" t="s">
        <v>74</v>
      </c>
      <c r="L30" s="432" t="s">
        <v>74</v>
      </c>
      <c r="M30" s="432" t="s">
        <v>74</v>
      </c>
      <c r="N30" s="432" t="s">
        <v>74</v>
      </c>
      <c r="O30" s="323">
        <v>463.17975774747043</v>
      </c>
      <c r="P30" s="432">
        <f t="shared" si="0"/>
        <v>137240.72300879486</v>
      </c>
    </row>
    <row r="31" spans="1:17" s="117" customFormat="1" ht="27" thickTop="1" thickBot="1">
      <c r="A31" s="424" t="s">
        <v>459</v>
      </c>
      <c r="B31" s="323">
        <v>20667.509999999998</v>
      </c>
      <c r="C31" s="323">
        <v>1927.3</v>
      </c>
      <c r="D31" s="323">
        <v>106796.6</v>
      </c>
      <c r="E31" s="323">
        <v>7951.58</v>
      </c>
      <c r="F31" s="323">
        <v>2837.25</v>
      </c>
      <c r="G31" s="323">
        <v>62.49</v>
      </c>
      <c r="H31" s="323">
        <v>42.021000000000001</v>
      </c>
      <c r="I31" s="323">
        <v>19068.224999999999</v>
      </c>
      <c r="J31" s="432" t="s">
        <v>74</v>
      </c>
      <c r="K31" s="432" t="s">
        <v>74</v>
      </c>
      <c r="L31" s="432" t="s">
        <v>74</v>
      </c>
      <c r="M31" s="432" t="s">
        <v>74</v>
      </c>
      <c r="N31" s="432" t="s">
        <v>74</v>
      </c>
      <c r="O31" s="323">
        <v>605.04</v>
      </c>
      <c r="P31" s="432">
        <f t="shared" si="0"/>
        <v>159958.016</v>
      </c>
    </row>
    <row r="32" spans="1:17" ht="27" thickTop="1" thickBot="1">
      <c r="A32" s="424" t="s">
        <v>465</v>
      </c>
      <c r="B32" s="323">
        <v>16121.751833146334</v>
      </c>
      <c r="C32" s="323">
        <v>6294.1335224513468</v>
      </c>
      <c r="D32" s="323">
        <v>120223.744641497</v>
      </c>
      <c r="E32" s="323">
        <v>7747.3259962424527</v>
      </c>
      <c r="F32" s="323">
        <v>2690.2871822817428</v>
      </c>
      <c r="G32" s="323">
        <v>44.756977419999998</v>
      </c>
      <c r="H32" s="323">
        <v>1359.4701802734751</v>
      </c>
      <c r="I32" s="323">
        <v>19604.20146760334</v>
      </c>
      <c r="J32" s="323">
        <v>399.48181596278459</v>
      </c>
      <c r="K32" s="431">
        <v>235.23741028529722</v>
      </c>
      <c r="L32" s="323">
        <v>22.423399577200001</v>
      </c>
      <c r="M32" s="432" t="s">
        <v>74</v>
      </c>
      <c r="N32" s="432" t="s">
        <v>74</v>
      </c>
      <c r="O32" s="323" t="s">
        <v>74</v>
      </c>
      <c r="P32" s="432">
        <f t="shared" si="0"/>
        <v>174742.81442674101</v>
      </c>
      <c r="Q32" s="65"/>
    </row>
    <row r="33" spans="1:16" ht="27" thickTop="1" thickBot="1">
      <c r="A33" s="424" t="s">
        <v>479</v>
      </c>
      <c r="B33" s="323">
        <v>18239.754430608959</v>
      </c>
      <c r="C33" s="323">
        <v>8825.4227531130273</v>
      </c>
      <c r="D33" s="323">
        <v>122352.25773065984</v>
      </c>
      <c r="E33" s="323">
        <v>7848.2859147068375</v>
      </c>
      <c r="F33" s="323">
        <v>2854.6068088955126</v>
      </c>
      <c r="G33" s="323">
        <v>47.275397269999999</v>
      </c>
      <c r="H33" s="323">
        <v>1555.9665582762789</v>
      </c>
      <c r="I33" s="323">
        <v>19220.167081354211</v>
      </c>
      <c r="J33" s="323">
        <v>359.44656160742761</v>
      </c>
      <c r="K33" s="431">
        <v>244.8606769073894</v>
      </c>
      <c r="L33" s="323">
        <v>22.642201505500001</v>
      </c>
      <c r="M33" s="432" t="s">
        <v>74</v>
      </c>
      <c r="N33" s="323">
        <v>13.32</v>
      </c>
      <c r="O33" s="323" t="s">
        <v>74</v>
      </c>
      <c r="P33" s="432">
        <f t="shared" si="0"/>
        <v>181584.00611490494</v>
      </c>
    </row>
    <row r="34" spans="1:16" s="131" customFormat="1" ht="27" thickTop="1" thickBot="1">
      <c r="A34" s="424" t="s">
        <v>484</v>
      </c>
      <c r="B34" s="323">
        <v>20185.50231587646</v>
      </c>
      <c r="C34" s="323">
        <v>13017.673320908498</v>
      </c>
      <c r="D34" s="323">
        <v>129202.89733053483</v>
      </c>
      <c r="E34" s="323">
        <v>7764.1826526723253</v>
      </c>
      <c r="F34" s="323">
        <v>2171.8344749113453</v>
      </c>
      <c r="G34" s="323">
        <v>50.191965770000017</v>
      </c>
      <c r="H34" s="323">
        <v>1556.1848438849863</v>
      </c>
      <c r="I34" s="323">
        <v>20593.45727971648</v>
      </c>
      <c r="J34" s="323">
        <v>1220.2884971493058</v>
      </c>
      <c r="K34" s="431">
        <v>270.51045923843998</v>
      </c>
      <c r="L34" s="323">
        <v>22.855584999400001</v>
      </c>
      <c r="M34" s="432" t="s">
        <v>74</v>
      </c>
      <c r="N34" s="323">
        <v>14.979011025</v>
      </c>
      <c r="O34" s="323" t="s">
        <v>74</v>
      </c>
      <c r="P34" s="432">
        <f t="shared" si="0"/>
        <v>196070.55773668704</v>
      </c>
    </row>
    <row r="35" spans="1:16" s="138" customFormat="1" ht="27" thickTop="1" thickBot="1">
      <c r="A35" s="424" t="s">
        <v>490</v>
      </c>
      <c r="B35" s="323">
        <v>21220.7</v>
      </c>
      <c r="C35" s="323">
        <v>17368.13</v>
      </c>
      <c r="D35" s="323">
        <v>136415.35</v>
      </c>
      <c r="E35" s="323">
        <v>7544.89</v>
      </c>
      <c r="F35" s="323">
        <v>2236.1999999999998</v>
      </c>
      <c r="G35" s="323">
        <v>53.4</v>
      </c>
      <c r="H35" s="323">
        <v>1609</v>
      </c>
      <c r="I35" s="323">
        <v>21645</v>
      </c>
      <c r="J35" s="323">
        <v>1268</v>
      </c>
      <c r="K35" s="431">
        <v>325</v>
      </c>
      <c r="L35" s="323">
        <v>23</v>
      </c>
      <c r="M35" s="432" t="s">
        <v>74</v>
      </c>
      <c r="N35" s="323">
        <v>15.65</v>
      </c>
      <c r="O35" s="323" t="s">
        <v>74</v>
      </c>
      <c r="P35" s="432">
        <f t="shared" si="0"/>
        <v>209724.32</v>
      </c>
    </row>
    <row r="36" spans="1:16" s="141" customFormat="1" ht="27" thickTop="1" thickBot="1">
      <c r="A36" s="424" t="s">
        <v>526</v>
      </c>
      <c r="B36" s="323">
        <v>23505.607379997702</v>
      </c>
      <c r="C36" s="323">
        <v>20720.555480614428</v>
      </c>
      <c r="D36" s="323">
        <v>152735.72124965783</v>
      </c>
      <c r="E36" s="323">
        <v>7427.158594009732</v>
      </c>
      <c r="F36" s="323">
        <v>2407.7396450225087</v>
      </c>
      <c r="G36" s="323">
        <v>50.215918139999999</v>
      </c>
      <c r="H36" s="323">
        <v>1623.7052480276254</v>
      </c>
      <c r="I36" s="323">
        <v>22146.655291477917</v>
      </c>
      <c r="J36" s="323">
        <v>1335.7298190988281</v>
      </c>
      <c r="K36" s="431">
        <v>370.6149568115797</v>
      </c>
      <c r="L36" s="323">
        <v>23.21905838</v>
      </c>
      <c r="M36" s="323">
        <v>469.97793287457768</v>
      </c>
      <c r="N36" s="323">
        <v>14.039077649999999</v>
      </c>
      <c r="O36" s="323" t="s">
        <v>74</v>
      </c>
      <c r="P36" s="432">
        <f t="shared" ref="P36:P41" si="1">SUM(B36:O36)</f>
        <v>232830.93965176272</v>
      </c>
    </row>
    <row r="37" spans="1:16" s="211" customFormat="1" ht="27" thickTop="1" thickBot="1">
      <c r="A37" s="424" t="s">
        <v>1040</v>
      </c>
      <c r="B37" s="323">
        <v>25186.400808097311</v>
      </c>
      <c r="C37" s="323">
        <v>25579.751587533396</v>
      </c>
      <c r="D37" s="323">
        <v>155190.54505321934</v>
      </c>
      <c r="E37" s="323">
        <v>7170.6799578434675</v>
      </c>
      <c r="F37" s="323">
        <v>2835.4775386397255</v>
      </c>
      <c r="G37" s="323">
        <v>57.636873569999999</v>
      </c>
      <c r="H37" s="323">
        <v>1637.8489098792434</v>
      </c>
      <c r="I37" s="323">
        <v>21526.874446340789</v>
      </c>
      <c r="J37" s="323">
        <v>1499.9378261984282</v>
      </c>
      <c r="K37" s="431">
        <v>393.18142144684197</v>
      </c>
      <c r="L37" s="323">
        <v>23.043180915000001</v>
      </c>
      <c r="M37" s="323">
        <v>518.4356512567889</v>
      </c>
      <c r="N37" s="323">
        <v>14.238507074999999</v>
      </c>
      <c r="O37" s="323" t="s">
        <v>74</v>
      </c>
      <c r="P37" s="432">
        <f t="shared" si="1"/>
        <v>241634.05176201536</v>
      </c>
    </row>
    <row r="38" spans="1:16" ht="27" thickTop="1" thickBot="1">
      <c r="A38" s="424" t="s">
        <v>1102</v>
      </c>
      <c r="B38" s="323">
        <v>26416.903873826766</v>
      </c>
      <c r="C38" s="323">
        <v>31715.466373006024</v>
      </c>
      <c r="D38" s="323">
        <v>145024.54822730104</v>
      </c>
      <c r="E38" s="323">
        <v>7111.8739596187015</v>
      </c>
      <c r="F38" s="323">
        <v>2480.3711024537565</v>
      </c>
      <c r="G38" s="323" t="s">
        <v>74</v>
      </c>
      <c r="H38" s="323">
        <v>1635.0233451558481</v>
      </c>
      <c r="I38" s="323">
        <v>21952.99360844872</v>
      </c>
      <c r="J38" s="323">
        <v>2506.9251987848738</v>
      </c>
      <c r="K38" s="431">
        <v>411.87480155779883</v>
      </c>
      <c r="L38" s="323">
        <v>22.974455592199998</v>
      </c>
      <c r="M38" s="323">
        <v>516.60488715999998</v>
      </c>
      <c r="N38" s="323">
        <v>10.9275</v>
      </c>
      <c r="O38" s="323" t="s">
        <v>74</v>
      </c>
      <c r="P38" s="432">
        <f t="shared" si="1"/>
        <v>239806.48733290573</v>
      </c>
    </row>
    <row r="39" spans="1:16" s="231" customFormat="1" ht="27" thickTop="1" thickBot="1">
      <c r="A39" s="424" t="s">
        <v>1118</v>
      </c>
      <c r="B39" s="323">
        <v>25095.974141720435</v>
      </c>
      <c r="C39" s="323">
        <v>34403.613812355543</v>
      </c>
      <c r="D39" s="323">
        <v>130888.49612059692</v>
      </c>
      <c r="E39" s="323">
        <v>6708.890493815039</v>
      </c>
      <c r="F39" s="323">
        <v>2555.5213071750986</v>
      </c>
      <c r="G39" s="323" t="s">
        <v>74</v>
      </c>
      <c r="H39" s="323">
        <v>1598.5847498651078</v>
      </c>
      <c r="I39" s="323">
        <v>22008.767656498054</v>
      </c>
      <c r="J39" s="323">
        <v>2843.1945508144709</v>
      </c>
      <c r="K39" s="431">
        <v>434.97391013761148</v>
      </c>
      <c r="L39" s="323">
        <v>23.200615809999945</v>
      </c>
      <c r="M39" s="323">
        <v>600.8038474645839</v>
      </c>
      <c r="N39" s="323">
        <v>11.3824909125</v>
      </c>
      <c r="O39" s="323" t="s">
        <v>74</v>
      </c>
      <c r="P39" s="432">
        <f t="shared" si="1"/>
        <v>227173.4036971654</v>
      </c>
    </row>
    <row r="40" spans="1:16" s="268" customFormat="1" ht="27" thickTop="1" thickBot="1">
      <c r="A40" s="424" t="s">
        <v>1309</v>
      </c>
      <c r="B40" s="323">
        <v>28260.651271942548</v>
      </c>
      <c r="C40" s="323">
        <v>31396.321113138194</v>
      </c>
      <c r="D40" s="323">
        <v>117752.92104824478</v>
      </c>
      <c r="E40" s="323">
        <v>6697.030354448958</v>
      </c>
      <c r="F40" s="323">
        <v>2658.2393735240867</v>
      </c>
      <c r="G40" s="323" t="s">
        <v>74</v>
      </c>
      <c r="H40" s="323">
        <v>1562.7003054614208</v>
      </c>
      <c r="I40" s="323">
        <v>23565.777362531211</v>
      </c>
      <c r="J40" s="323">
        <v>2702.7452247422711</v>
      </c>
      <c r="K40" s="431">
        <v>461.65980181951136</v>
      </c>
      <c r="L40" s="323">
        <v>23.643757869999998</v>
      </c>
      <c r="M40" s="323">
        <v>589.44311900000002</v>
      </c>
      <c r="N40" s="323">
        <v>11.9798038375</v>
      </c>
      <c r="O40" s="323" t="s">
        <v>74</v>
      </c>
      <c r="P40" s="432">
        <f t="shared" si="1"/>
        <v>215683.11253656048</v>
      </c>
    </row>
    <row r="41" spans="1:16" s="282" customFormat="1" ht="27" thickTop="1" thickBot="1">
      <c r="A41" s="424" t="s">
        <v>1348</v>
      </c>
      <c r="B41" s="323">
        <v>24413.884384205408</v>
      </c>
      <c r="C41" s="323">
        <v>26931.147313668258</v>
      </c>
      <c r="D41" s="323">
        <v>101445.01509848051</v>
      </c>
      <c r="E41" s="323">
        <v>7437.1867309831932</v>
      </c>
      <c r="F41" s="323">
        <v>2463.9118884202881</v>
      </c>
      <c r="G41" s="323" t="s">
        <v>74</v>
      </c>
      <c r="H41" s="323">
        <v>1549.8190948082772</v>
      </c>
      <c r="I41" s="323">
        <v>23857.055475679441</v>
      </c>
      <c r="J41" s="323">
        <v>2418.2761544357604</v>
      </c>
      <c r="K41" s="431">
        <v>439.33675381710776</v>
      </c>
      <c r="L41" s="323">
        <v>23.598755549999957</v>
      </c>
      <c r="M41" s="323">
        <v>1521.2841374325001</v>
      </c>
      <c r="N41" s="323">
        <v>12.9171789</v>
      </c>
      <c r="O41" s="323" t="s">
        <v>74</v>
      </c>
      <c r="P41" s="432">
        <f t="shared" si="1"/>
        <v>192513.43296638073</v>
      </c>
    </row>
    <row r="42" spans="1:16">
      <c r="H42" s="5"/>
      <c r="I42" s="212"/>
      <c r="J42" s="213"/>
    </row>
  </sheetData>
  <protectedRanges>
    <protectedRange sqref="B24:I24 O24" name="Range1_1_1"/>
    <protectedRange sqref="B25:C26" name="table 13_8"/>
    <protectedRange sqref="D25:E26" name="table 13_1_1"/>
    <protectedRange sqref="F25:G26" name="table 13_2_1"/>
    <protectedRange sqref="H25:H26 N36:N37" name="table 13_3_1"/>
    <protectedRange sqref="I25:I26" name="table 13_4_1"/>
    <protectedRange sqref="K32:K37" name="table 13_6_1"/>
    <protectedRange sqref="J32 B27:I32 O27:O37 B33:J37" name="table 13_7_1"/>
    <protectedRange sqref="B38:N41" name="صناديق جدول 13_1"/>
  </protectedRanges>
  <mergeCells count="4">
    <mergeCell ref="B4:D4"/>
    <mergeCell ref="A2:C3"/>
    <mergeCell ref="B5:H5"/>
    <mergeCell ref="I5:K5"/>
  </mergeCells>
  <hyperlinks>
    <hyperlink ref="B4:D4" location="Main!G8" display="العودة للصفحة الرئيسية" xr:uid="{00000000-0004-0000-2300-000000000000}"/>
  </hyperlink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Q41"/>
  <sheetViews>
    <sheetView showGridLines="0" showRowColHeaders="0" rightToLeft="1" zoomScale="90" zoomScaleNormal="90" workbookViewId="0">
      <pane xSplit="1" ySplit="8" topLeftCell="B32" activePane="bottomRight" state="frozen"/>
      <selection activeCell="N13" sqref="N13"/>
      <selection pane="topRight" activeCell="N13" sqref="N13"/>
      <selection pane="bottomLeft" activeCell="N13" sqref="N13"/>
      <selection pane="bottomRight" activeCell="B6" sqref="B6"/>
    </sheetView>
  </sheetViews>
  <sheetFormatPr defaultRowHeight="14.5"/>
  <cols>
    <col min="1" max="1" width="23" customWidth="1"/>
    <col min="2" max="8" width="11.6328125" customWidth="1"/>
    <col min="9" max="10" width="11.6328125" style="32" customWidth="1"/>
    <col min="11" max="12" width="11.6328125" customWidth="1"/>
    <col min="13" max="13" width="11.6328125" style="136" customWidth="1"/>
    <col min="14" max="14" width="11.6328125" style="133" customWidth="1"/>
    <col min="15" max="16" width="11.6328125" customWidth="1"/>
    <col min="17" max="17" width="8.90625" style="142"/>
  </cols>
  <sheetData>
    <row r="1" spans="1:17" ht="16">
      <c r="B1" s="14"/>
      <c r="C1" s="14"/>
      <c r="D1" s="14"/>
    </row>
    <row r="2" spans="1:17" ht="17.5">
      <c r="A2" s="1017"/>
      <c r="B2" s="1017"/>
      <c r="C2" s="1017"/>
      <c r="D2" s="16"/>
      <c r="E2" s="16"/>
      <c r="F2" s="29"/>
      <c r="G2" s="29"/>
      <c r="H2" s="14"/>
      <c r="I2" s="14"/>
      <c r="J2" s="14"/>
    </row>
    <row r="3" spans="1:17" ht="17.5">
      <c r="A3" s="1017"/>
      <c r="B3" s="1017"/>
      <c r="C3" s="1017"/>
      <c r="D3" s="16"/>
      <c r="E3" s="29"/>
      <c r="F3" s="29"/>
      <c r="G3" s="29"/>
      <c r="H3" s="14"/>
      <c r="I3" s="14"/>
      <c r="J3" s="14"/>
    </row>
    <row r="4" spans="1:17" ht="39.75" customHeight="1"/>
    <row r="5" spans="1:17" ht="41.25" customHeight="1">
      <c r="A5" s="100"/>
      <c r="B5" s="944" t="s">
        <v>1630</v>
      </c>
      <c r="C5" s="944"/>
      <c r="D5" s="944"/>
      <c r="E5" s="944"/>
      <c r="F5" s="944"/>
      <c r="G5" s="944"/>
      <c r="H5" s="944"/>
      <c r="I5" s="103"/>
      <c r="J5" s="103"/>
      <c r="K5" s="100"/>
      <c r="L5" s="100"/>
      <c r="M5" s="100"/>
      <c r="N5" s="100"/>
      <c r="O5" s="1"/>
    </row>
    <row r="6" spans="1:17" ht="15.5" thickBot="1">
      <c r="A6" s="85"/>
      <c r="B6" s="85"/>
      <c r="C6" s="85"/>
      <c r="D6" s="85"/>
      <c r="E6" s="85"/>
      <c r="F6" s="85"/>
      <c r="G6" s="85"/>
      <c r="H6" s="85"/>
      <c r="I6" s="85"/>
      <c r="J6" s="85"/>
      <c r="K6" s="85"/>
      <c r="L6" s="85"/>
      <c r="M6" s="135"/>
      <c r="N6" s="132"/>
      <c r="O6" s="1"/>
      <c r="P6" s="120"/>
      <c r="Q6" s="143"/>
    </row>
    <row r="7" spans="1:17" ht="35.25" customHeight="1">
      <c r="A7" s="416" t="s">
        <v>6</v>
      </c>
      <c r="B7" s="540" t="s">
        <v>1</v>
      </c>
      <c r="C7" s="540" t="s">
        <v>2</v>
      </c>
      <c r="D7" s="540" t="s">
        <v>32</v>
      </c>
      <c r="E7" s="540" t="s">
        <v>33</v>
      </c>
      <c r="F7" s="540" t="s">
        <v>34</v>
      </c>
      <c r="G7" s="540" t="s">
        <v>35</v>
      </c>
      <c r="H7" s="540" t="s">
        <v>236</v>
      </c>
      <c r="I7" s="540" t="s">
        <v>237</v>
      </c>
      <c r="J7" s="540" t="s">
        <v>43</v>
      </c>
      <c r="K7" s="540" t="s">
        <v>470</v>
      </c>
      <c r="L7" s="540" t="s">
        <v>320</v>
      </c>
      <c r="M7" s="540" t="s">
        <v>532</v>
      </c>
      <c r="N7" s="540" t="s">
        <v>42</v>
      </c>
      <c r="O7" s="540" t="s">
        <v>31</v>
      </c>
      <c r="P7" s="540" t="s">
        <v>7</v>
      </c>
      <c r="Q7"/>
    </row>
    <row r="8" spans="1:17" ht="32.25" customHeight="1" thickBot="1">
      <c r="A8" s="417" t="s">
        <v>109</v>
      </c>
      <c r="B8" s="542" t="s">
        <v>137</v>
      </c>
      <c r="C8" s="542" t="s">
        <v>138</v>
      </c>
      <c r="D8" s="542" t="s">
        <v>139</v>
      </c>
      <c r="E8" s="542" t="s">
        <v>140</v>
      </c>
      <c r="F8" s="542" t="s">
        <v>141</v>
      </c>
      <c r="G8" s="542" t="s">
        <v>142</v>
      </c>
      <c r="H8" s="542" t="s">
        <v>238</v>
      </c>
      <c r="I8" s="542" t="s">
        <v>239</v>
      </c>
      <c r="J8" s="542" t="s">
        <v>471</v>
      </c>
      <c r="K8" s="542" t="s">
        <v>472</v>
      </c>
      <c r="L8" s="542" t="s">
        <v>489</v>
      </c>
      <c r="M8" s="542" t="s">
        <v>533</v>
      </c>
      <c r="N8" s="542" t="s">
        <v>150</v>
      </c>
      <c r="O8" s="542" t="s">
        <v>136</v>
      </c>
      <c r="P8" s="542" t="s">
        <v>112</v>
      </c>
      <c r="Q8"/>
    </row>
    <row r="9" spans="1:17" ht="27" thickTop="1" thickBot="1">
      <c r="A9" s="424" t="s">
        <v>331</v>
      </c>
      <c r="B9" s="435">
        <v>134</v>
      </c>
      <c r="C9" s="435">
        <v>8</v>
      </c>
      <c r="D9" s="435">
        <v>46</v>
      </c>
      <c r="E9" s="435">
        <v>10</v>
      </c>
      <c r="F9" s="435">
        <v>31</v>
      </c>
      <c r="G9" s="435">
        <v>2</v>
      </c>
      <c r="H9" s="435">
        <v>3</v>
      </c>
      <c r="I9" s="435">
        <v>0</v>
      </c>
      <c r="J9" s="432" t="s">
        <v>74</v>
      </c>
      <c r="K9" s="432" t="s">
        <v>74</v>
      </c>
      <c r="L9" s="432" t="s">
        <v>74</v>
      </c>
      <c r="M9" s="432" t="s">
        <v>74</v>
      </c>
      <c r="N9" s="432" t="s">
        <v>74</v>
      </c>
      <c r="O9" s="435">
        <v>7</v>
      </c>
      <c r="P9" s="342">
        <f t="shared" ref="P9:P36" si="0">SUM(B9:O9)</f>
        <v>241</v>
      </c>
      <c r="Q9"/>
    </row>
    <row r="10" spans="1:17" ht="27" thickTop="1" thickBot="1">
      <c r="A10" s="424" t="s">
        <v>332</v>
      </c>
      <c r="B10" s="435">
        <v>141</v>
      </c>
      <c r="C10" s="435">
        <v>8</v>
      </c>
      <c r="D10" s="435">
        <v>45</v>
      </c>
      <c r="E10" s="435">
        <v>13</v>
      </c>
      <c r="F10" s="435">
        <v>41</v>
      </c>
      <c r="G10" s="435">
        <v>2</v>
      </c>
      <c r="H10" s="435">
        <v>3</v>
      </c>
      <c r="I10" s="435">
        <v>0</v>
      </c>
      <c r="J10" s="432" t="s">
        <v>74</v>
      </c>
      <c r="K10" s="432" t="s">
        <v>74</v>
      </c>
      <c r="L10" s="432" t="s">
        <v>74</v>
      </c>
      <c r="M10" s="432" t="s">
        <v>74</v>
      </c>
      <c r="N10" s="432" t="s">
        <v>74</v>
      </c>
      <c r="O10" s="435">
        <v>4</v>
      </c>
      <c r="P10" s="342">
        <f t="shared" si="0"/>
        <v>257</v>
      </c>
      <c r="Q10"/>
    </row>
    <row r="11" spans="1:17" ht="27" thickTop="1" thickBot="1">
      <c r="A11" s="424" t="s">
        <v>333</v>
      </c>
      <c r="B11" s="435">
        <v>144</v>
      </c>
      <c r="C11" s="435">
        <v>9</v>
      </c>
      <c r="D11" s="435">
        <v>46</v>
      </c>
      <c r="E11" s="435">
        <v>13</v>
      </c>
      <c r="F11" s="435">
        <v>41</v>
      </c>
      <c r="G11" s="435">
        <v>2</v>
      </c>
      <c r="H11" s="435">
        <v>3</v>
      </c>
      <c r="I11" s="435">
        <v>0</v>
      </c>
      <c r="J11" s="432" t="s">
        <v>74</v>
      </c>
      <c r="K11" s="432" t="s">
        <v>74</v>
      </c>
      <c r="L11" s="432" t="s">
        <v>74</v>
      </c>
      <c r="M11" s="432" t="s">
        <v>74</v>
      </c>
      <c r="N11" s="432" t="s">
        <v>74</v>
      </c>
      <c r="O11" s="435">
        <v>4</v>
      </c>
      <c r="P11" s="342">
        <f t="shared" si="0"/>
        <v>262</v>
      </c>
      <c r="Q11"/>
    </row>
    <row r="12" spans="1:17" ht="27" thickTop="1" thickBot="1">
      <c r="A12" s="424" t="s">
        <v>334</v>
      </c>
      <c r="B12" s="435">
        <v>150</v>
      </c>
      <c r="C12" s="435">
        <v>9</v>
      </c>
      <c r="D12" s="435">
        <v>46</v>
      </c>
      <c r="E12" s="435">
        <v>11</v>
      </c>
      <c r="F12" s="435">
        <v>41</v>
      </c>
      <c r="G12" s="435">
        <v>2</v>
      </c>
      <c r="H12" s="435">
        <v>3</v>
      </c>
      <c r="I12" s="435">
        <v>0</v>
      </c>
      <c r="J12" s="432" t="s">
        <v>74</v>
      </c>
      <c r="K12" s="432" t="s">
        <v>74</v>
      </c>
      <c r="L12" s="432" t="s">
        <v>74</v>
      </c>
      <c r="M12" s="432" t="s">
        <v>74</v>
      </c>
      <c r="N12" s="432" t="s">
        <v>74</v>
      </c>
      <c r="O12" s="435">
        <v>4</v>
      </c>
      <c r="P12" s="342">
        <f t="shared" si="0"/>
        <v>266</v>
      </c>
      <c r="Q12"/>
    </row>
    <row r="13" spans="1:17" ht="27" thickTop="1" thickBot="1">
      <c r="A13" s="424" t="s">
        <v>352</v>
      </c>
      <c r="B13" s="435">
        <v>165</v>
      </c>
      <c r="C13" s="435">
        <v>9</v>
      </c>
      <c r="D13" s="435">
        <v>44</v>
      </c>
      <c r="E13" s="435">
        <v>10</v>
      </c>
      <c r="F13" s="435">
        <v>41</v>
      </c>
      <c r="G13" s="435">
        <v>2</v>
      </c>
      <c r="H13" s="435">
        <v>3</v>
      </c>
      <c r="I13" s="435">
        <v>0</v>
      </c>
      <c r="J13" s="432" t="s">
        <v>74</v>
      </c>
      <c r="K13" s="432" t="s">
        <v>74</v>
      </c>
      <c r="L13" s="432" t="s">
        <v>74</v>
      </c>
      <c r="M13" s="432" t="s">
        <v>74</v>
      </c>
      <c r="N13" s="432" t="s">
        <v>74</v>
      </c>
      <c r="O13" s="435">
        <v>3</v>
      </c>
      <c r="P13" s="342">
        <f t="shared" si="0"/>
        <v>277</v>
      </c>
      <c r="Q13"/>
    </row>
    <row r="14" spans="1:17" ht="27" thickTop="1" thickBot="1">
      <c r="A14" s="424" t="s">
        <v>336</v>
      </c>
      <c r="B14" s="435">
        <v>165</v>
      </c>
      <c r="C14" s="435">
        <v>9</v>
      </c>
      <c r="D14" s="435">
        <v>44</v>
      </c>
      <c r="E14" s="435">
        <v>10</v>
      </c>
      <c r="F14" s="435">
        <v>30</v>
      </c>
      <c r="G14" s="435">
        <v>2</v>
      </c>
      <c r="H14" s="435">
        <v>3</v>
      </c>
      <c r="I14" s="435">
        <v>0</v>
      </c>
      <c r="J14" s="432" t="s">
        <v>74</v>
      </c>
      <c r="K14" s="432" t="s">
        <v>74</v>
      </c>
      <c r="L14" s="432" t="s">
        <v>74</v>
      </c>
      <c r="M14" s="432" t="s">
        <v>74</v>
      </c>
      <c r="N14" s="432" t="s">
        <v>74</v>
      </c>
      <c r="O14" s="435">
        <v>3</v>
      </c>
      <c r="P14" s="342">
        <f t="shared" si="0"/>
        <v>266</v>
      </c>
      <c r="Q14"/>
    </row>
    <row r="15" spans="1:17" ht="27" thickTop="1" thickBot="1">
      <c r="A15" s="424" t="s">
        <v>337</v>
      </c>
      <c r="B15" s="435">
        <v>169</v>
      </c>
      <c r="C15" s="435">
        <v>9</v>
      </c>
      <c r="D15" s="435">
        <v>44</v>
      </c>
      <c r="E15" s="435">
        <v>10</v>
      </c>
      <c r="F15" s="435">
        <v>30</v>
      </c>
      <c r="G15" s="435">
        <v>2</v>
      </c>
      <c r="H15" s="435">
        <v>3</v>
      </c>
      <c r="I15" s="435">
        <v>0</v>
      </c>
      <c r="J15" s="432" t="s">
        <v>74</v>
      </c>
      <c r="K15" s="432" t="s">
        <v>74</v>
      </c>
      <c r="L15" s="432" t="s">
        <v>74</v>
      </c>
      <c r="M15" s="432" t="s">
        <v>74</v>
      </c>
      <c r="N15" s="432" t="s">
        <v>74</v>
      </c>
      <c r="O15" s="435">
        <v>3</v>
      </c>
      <c r="P15" s="342">
        <f t="shared" si="0"/>
        <v>270</v>
      </c>
      <c r="Q15"/>
    </row>
    <row r="16" spans="1:17" ht="27" thickTop="1" thickBot="1">
      <c r="A16" s="424" t="s">
        <v>338</v>
      </c>
      <c r="B16" s="435">
        <v>175</v>
      </c>
      <c r="C16" s="435">
        <v>9</v>
      </c>
      <c r="D16" s="435">
        <v>45</v>
      </c>
      <c r="E16" s="435">
        <v>10</v>
      </c>
      <c r="F16" s="435">
        <v>30</v>
      </c>
      <c r="G16" s="435">
        <v>2</v>
      </c>
      <c r="H16" s="435">
        <v>3</v>
      </c>
      <c r="I16" s="435">
        <v>0</v>
      </c>
      <c r="J16" s="432" t="s">
        <v>74</v>
      </c>
      <c r="K16" s="432" t="s">
        <v>74</v>
      </c>
      <c r="L16" s="432" t="s">
        <v>74</v>
      </c>
      <c r="M16" s="432" t="s">
        <v>74</v>
      </c>
      <c r="N16" s="432" t="s">
        <v>74</v>
      </c>
      <c r="O16" s="435">
        <v>3</v>
      </c>
      <c r="P16" s="342">
        <f t="shared" si="0"/>
        <v>277</v>
      </c>
      <c r="Q16"/>
    </row>
    <row r="17" spans="1:17" ht="27" thickTop="1" thickBot="1">
      <c r="A17" s="424" t="s">
        <v>339</v>
      </c>
      <c r="B17" s="435">
        <v>175</v>
      </c>
      <c r="C17" s="435">
        <v>9</v>
      </c>
      <c r="D17" s="435">
        <v>44</v>
      </c>
      <c r="E17" s="435">
        <v>10</v>
      </c>
      <c r="F17" s="435">
        <v>31</v>
      </c>
      <c r="G17" s="435">
        <v>2</v>
      </c>
      <c r="H17" s="435">
        <v>3</v>
      </c>
      <c r="I17" s="435">
        <v>0</v>
      </c>
      <c r="J17" s="432" t="s">
        <v>74</v>
      </c>
      <c r="K17" s="432" t="s">
        <v>74</v>
      </c>
      <c r="L17" s="432" t="s">
        <v>74</v>
      </c>
      <c r="M17" s="432" t="s">
        <v>74</v>
      </c>
      <c r="N17" s="432" t="s">
        <v>74</v>
      </c>
      <c r="O17" s="435">
        <v>4</v>
      </c>
      <c r="P17" s="342">
        <f t="shared" si="0"/>
        <v>278</v>
      </c>
      <c r="Q17"/>
    </row>
    <row r="18" spans="1:17" ht="27" thickTop="1" thickBot="1">
      <c r="A18" s="424" t="s">
        <v>340</v>
      </c>
      <c r="B18" s="435">
        <v>171</v>
      </c>
      <c r="C18" s="435">
        <v>8</v>
      </c>
      <c r="D18" s="435">
        <v>45</v>
      </c>
      <c r="E18" s="435">
        <v>12</v>
      </c>
      <c r="F18" s="435">
        <v>32</v>
      </c>
      <c r="G18" s="435">
        <v>2</v>
      </c>
      <c r="H18" s="435">
        <v>3</v>
      </c>
      <c r="I18" s="435">
        <v>0</v>
      </c>
      <c r="J18" s="432" t="s">
        <v>74</v>
      </c>
      <c r="K18" s="432" t="s">
        <v>74</v>
      </c>
      <c r="L18" s="432" t="s">
        <v>74</v>
      </c>
      <c r="M18" s="432" t="s">
        <v>74</v>
      </c>
      <c r="N18" s="432" t="s">
        <v>74</v>
      </c>
      <c r="O18" s="435">
        <v>4</v>
      </c>
      <c r="P18" s="342">
        <f t="shared" si="0"/>
        <v>277</v>
      </c>
      <c r="Q18"/>
    </row>
    <row r="19" spans="1:17" ht="27" thickTop="1" thickBot="1">
      <c r="A19" s="424" t="s">
        <v>341</v>
      </c>
      <c r="B19" s="435">
        <v>168</v>
      </c>
      <c r="C19" s="435">
        <v>8</v>
      </c>
      <c r="D19" s="435">
        <v>44</v>
      </c>
      <c r="E19" s="435">
        <v>12</v>
      </c>
      <c r="F19" s="435">
        <v>32</v>
      </c>
      <c r="G19" s="435">
        <v>2</v>
      </c>
      <c r="H19" s="435">
        <v>3</v>
      </c>
      <c r="I19" s="435">
        <v>1</v>
      </c>
      <c r="J19" s="432" t="s">
        <v>74</v>
      </c>
      <c r="K19" s="432" t="s">
        <v>74</v>
      </c>
      <c r="L19" s="432" t="s">
        <v>74</v>
      </c>
      <c r="M19" s="432" t="s">
        <v>74</v>
      </c>
      <c r="N19" s="432" t="s">
        <v>74</v>
      </c>
      <c r="O19" s="435">
        <v>5</v>
      </c>
      <c r="P19" s="342">
        <f t="shared" si="0"/>
        <v>275</v>
      </c>
      <c r="Q19"/>
    </row>
    <row r="20" spans="1:17" ht="27" thickTop="1" thickBot="1">
      <c r="A20" s="424" t="s">
        <v>353</v>
      </c>
      <c r="B20" s="435">
        <v>168</v>
      </c>
      <c r="C20" s="435">
        <v>8</v>
      </c>
      <c r="D20" s="435">
        <v>44</v>
      </c>
      <c r="E20" s="435">
        <v>11</v>
      </c>
      <c r="F20" s="435">
        <v>32</v>
      </c>
      <c r="G20" s="435">
        <v>2</v>
      </c>
      <c r="H20" s="435">
        <v>3</v>
      </c>
      <c r="I20" s="435">
        <v>2</v>
      </c>
      <c r="J20" s="432" t="s">
        <v>74</v>
      </c>
      <c r="K20" s="432" t="s">
        <v>74</v>
      </c>
      <c r="L20" s="432" t="s">
        <v>74</v>
      </c>
      <c r="M20" s="432" t="s">
        <v>74</v>
      </c>
      <c r="N20" s="432" t="s">
        <v>74</v>
      </c>
      <c r="O20" s="435">
        <v>5</v>
      </c>
      <c r="P20" s="342">
        <f t="shared" si="0"/>
        <v>275</v>
      </c>
      <c r="Q20"/>
    </row>
    <row r="21" spans="1:17" s="30" customFormat="1" ht="27" thickTop="1" thickBot="1">
      <c r="A21" s="424" t="s">
        <v>343</v>
      </c>
      <c r="B21" s="435">
        <v>167</v>
      </c>
      <c r="C21" s="435">
        <v>8</v>
      </c>
      <c r="D21" s="435">
        <v>44</v>
      </c>
      <c r="E21" s="435">
        <v>11</v>
      </c>
      <c r="F21" s="435">
        <v>31</v>
      </c>
      <c r="G21" s="435">
        <v>2</v>
      </c>
      <c r="H21" s="435">
        <v>3</v>
      </c>
      <c r="I21" s="435">
        <v>4</v>
      </c>
      <c r="J21" s="432" t="s">
        <v>74</v>
      </c>
      <c r="K21" s="432" t="s">
        <v>74</v>
      </c>
      <c r="L21" s="432" t="s">
        <v>74</v>
      </c>
      <c r="M21" s="432" t="s">
        <v>74</v>
      </c>
      <c r="N21" s="432" t="s">
        <v>74</v>
      </c>
      <c r="O21" s="435">
        <v>5</v>
      </c>
      <c r="P21" s="342">
        <f t="shared" si="0"/>
        <v>275</v>
      </c>
    </row>
    <row r="22" spans="1:17" ht="27" thickTop="1" thickBot="1">
      <c r="A22" s="424" t="s">
        <v>344</v>
      </c>
      <c r="B22" s="348">
        <v>168</v>
      </c>
      <c r="C22" s="348">
        <v>8</v>
      </c>
      <c r="D22" s="348">
        <v>44</v>
      </c>
      <c r="E22" s="348">
        <v>11</v>
      </c>
      <c r="F22" s="348">
        <v>31</v>
      </c>
      <c r="G22" s="348">
        <v>2</v>
      </c>
      <c r="H22" s="435">
        <v>3</v>
      </c>
      <c r="I22" s="435">
        <v>6</v>
      </c>
      <c r="J22" s="432" t="s">
        <v>74</v>
      </c>
      <c r="K22" s="432" t="s">
        <v>74</v>
      </c>
      <c r="L22" s="432" t="s">
        <v>74</v>
      </c>
      <c r="M22" s="432" t="s">
        <v>74</v>
      </c>
      <c r="N22" s="432" t="s">
        <v>74</v>
      </c>
      <c r="O22" s="348">
        <v>5</v>
      </c>
      <c r="P22" s="342">
        <f t="shared" si="0"/>
        <v>278</v>
      </c>
      <c r="Q22"/>
    </row>
    <row r="23" spans="1:17" ht="27" thickTop="1" thickBot="1">
      <c r="A23" s="424" t="s">
        <v>345</v>
      </c>
      <c r="B23" s="348">
        <v>161</v>
      </c>
      <c r="C23" s="348">
        <v>8</v>
      </c>
      <c r="D23" s="348">
        <v>44</v>
      </c>
      <c r="E23" s="348">
        <v>11</v>
      </c>
      <c r="F23" s="348">
        <v>32</v>
      </c>
      <c r="G23" s="348">
        <v>2</v>
      </c>
      <c r="H23" s="435">
        <v>3</v>
      </c>
      <c r="I23" s="435">
        <v>7</v>
      </c>
      <c r="J23" s="432" t="s">
        <v>74</v>
      </c>
      <c r="K23" s="432" t="s">
        <v>74</v>
      </c>
      <c r="L23" s="432" t="s">
        <v>74</v>
      </c>
      <c r="M23" s="432" t="s">
        <v>74</v>
      </c>
      <c r="N23" s="432" t="s">
        <v>74</v>
      </c>
      <c r="O23" s="348">
        <v>5</v>
      </c>
      <c r="P23" s="342">
        <f t="shared" si="0"/>
        <v>273</v>
      </c>
      <c r="Q23"/>
    </row>
    <row r="24" spans="1:17" ht="27" thickTop="1" thickBot="1">
      <c r="A24" s="424" t="s">
        <v>361</v>
      </c>
      <c r="B24" s="348">
        <v>152</v>
      </c>
      <c r="C24" s="348">
        <v>5</v>
      </c>
      <c r="D24" s="348">
        <v>44</v>
      </c>
      <c r="E24" s="348">
        <v>11</v>
      </c>
      <c r="F24" s="348">
        <v>29</v>
      </c>
      <c r="G24" s="348">
        <v>2</v>
      </c>
      <c r="H24" s="348">
        <v>3</v>
      </c>
      <c r="I24" s="348">
        <v>12</v>
      </c>
      <c r="J24" s="432" t="s">
        <v>74</v>
      </c>
      <c r="K24" s="432" t="s">
        <v>74</v>
      </c>
      <c r="L24" s="432" t="s">
        <v>74</v>
      </c>
      <c r="M24" s="432" t="s">
        <v>74</v>
      </c>
      <c r="N24" s="432" t="s">
        <v>74</v>
      </c>
      <c r="O24" s="348">
        <v>4</v>
      </c>
      <c r="P24" s="342">
        <f t="shared" si="0"/>
        <v>262</v>
      </c>
      <c r="Q24"/>
    </row>
    <row r="25" spans="1:17" ht="27" thickTop="1" thickBot="1">
      <c r="A25" s="424" t="s">
        <v>362</v>
      </c>
      <c r="B25" s="348">
        <v>150</v>
      </c>
      <c r="C25" s="348">
        <v>5</v>
      </c>
      <c r="D25" s="348">
        <v>45</v>
      </c>
      <c r="E25" s="348">
        <v>11</v>
      </c>
      <c r="F25" s="348">
        <v>31</v>
      </c>
      <c r="G25" s="348">
        <v>2</v>
      </c>
      <c r="H25" s="348">
        <v>3</v>
      </c>
      <c r="I25" s="348">
        <v>13</v>
      </c>
      <c r="J25" s="432" t="s">
        <v>74</v>
      </c>
      <c r="K25" s="432" t="s">
        <v>74</v>
      </c>
      <c r="L25" s="432" t="s">
        <v>74</v>
      </c>
      <c r="M25" s="432" t="s">
        <v>74</v>
      </c>
      <c r="N25" s="432" t="s">
        <v>74</v>
      </c>
      <c r="O25" s="348">
        <v>4</v>
      </c>
      <c r="P25" s="342">
        <f t="shared" si="0"/>
        <v>264</v>
      </c>
      <c r="Q25"/>
    </row>
    <row r="26" spans="1:17" ht="27" thickTop="1" thickBot="1">
      <c r="A26" s="424" t="s">
        <v>363</v>
      </c>
      <c r="B26" s="348">
        <v>151</v>
      </c>
      <c r="C26" s="348">
        <v>5</v>
      </c>
      <c r="D26" s="348">
        <v>44</v>
      </c>
      <c r="E26" s="348">
        <v>10</v>
      </c>
      <c r="F26" s="348">
        <v>31</v>
      </c>
      <c r="G26" s="348">
        <v>2</v>
      </c>
      <c r="H26" s="348">
        <v>3</v>
      </c>
      <c r="I26" s="348">
        <v>15</v>
      </c>
      <c r="J26" s="432" t="s">
        <v>74</v>
      </c>
      <c r="K26" s="432" t="s">
        <v>74</v>
      </c>
      <c r="L26" s="432" t="s">
        <v>74</v>
      </c>
      <c r="M26" s="432" t="s">
        <v>74</v>
      </c>
      <c r="N26" s="432" t="s">
        <v>74</v>
      </c>
      <c r="O26" s="348">
        <v>3</v>
      </c>
      <c r="P26" s="342">
        <f t="shared" si="0"/>
        <v>264</v>
      </c>
      <c r="Q26"/>
    </row>
    <row r="27" spans="1:17" ht="27" thickTop="1" thickBot="1">
      <c r="A27" s="424" t="s">
        <v>349</v>
      </c>
      <c r="B27" s="348">
        <v>141</v>
      </c>
      <c r="C27" s="348">
        <v>5</v>
      </c>
      <c r="D27" s="348">
        <v>43</v>
      </c>
      <c r="E27" s="348">
        <v>10</v>
      </c>
      <c r="F27" s="348">
        <v>25</v>
      </c>
      <c r="G27" s="348">
        <v>2</v>
      </c>
      <c r="H27" s="348">
        <v>3</v>
      </c>
      <c r="I27" s="348">
        <v>16</v>
      </c>
      <c r="J27" s="432" t="s">
        <v>74</v>
      </c>
      <c r="K27" s="432" t="s">
        <v>74</v>
      </c>
      <c r="L27" s="432" t="s">
        <v>74</v>
      </c>
      <c r="M27" s="432" t="s">
        <v>74</v>
      </c>
      <c r="N27" s="432" t="s">
        <v>74</v>
      </c>
      <c r="O27" s="348">
        <v>4</v>
      </c>
      <c r="P27" s="342">
        <f t="shared" si="0"/>
        <v>249</v>
      </c>
      <c r="Q27"/>
    </row>
    <row r="28" spans="1:17" s="49" customFormat="1" ht="27" thickTop="1" thickBot="1">
      <c r="A28" s="424" t="s">
        <v>350</v>
      </c>
      <c r="B28" s="348">
        <v>141</v>
      </c>
      <c r="C28" s="348">
        <v>5</v>
      </c>
      <c r="D28" s="348">
        <v>45</v>
      </c>
      <c r="E28" s="348">
        <v>10</v>
      </c>
      <c r="F28" s="348">
        <v>25</v>
      </c>
      <c r="G28" s="348">
        <v>2</v>
      </c>
      <c r="H28" s="348">
        <v>3</v>
      </c>
      <c r="I28" s="348">
        <v>17</v>
      </c>
      <c r="J28" s="432" t="s">
        <v>74</v>
      </c>
      <c r="K28" s="432" t="s">
        <v>74</v>
      </c>
      <c r="L28" s="432" t="s">
        <v>74</v>
      </c>
      <c r="M28" s="432" t="s">
        <v>74</v>
      </c>
      <c r="N28" s="432" t="s">
        <v>74</v>
      </c>
      <c r="O28" s="348">
        <v>4</v>
      </c>
      <c r="P28" s="342">
        <f t="shared" si="0"/>
        <v>252</v>
      </c>
    </row>
    <row r="29" spans="1:17" ht="27" thickTop="1" thickBot="1">
      <c r="A29" s="424" t="s">
        <v>351</v>
      </c>
      <c r="B29" s="348">
        <v>137</v>
      </c>
      <c r="C29" s="348">
        <v>7</v>
      </c>
      <c r="D29" s="348">
        <v>46</v>
      </c>
      <c r="E29" s="348">
        <v>10</v>
      </c>
      <c r="F29" s="348">
        <v>25</v>
      </c>
      <c r="G29" s="348">
        <v>2</v>
      </c>
      <c r="H29" s="348">
        <v>3</v>
      </c>
      <c r="I29" s="348">
        <v>17</v>
      </c>
      <c r="J29" s="432" t="s">
        <v>74</v>
      </c>
      <c r="K29" s="432" t="s">
        <v>74</v>
      </c>
      <c r="L29" s="432" t="s">
        <v>74</v>
      </c>
      <c r="M29" s="432" t="s">
        <v>74</v>
      </c>
      <c r="N29" s="432" t="s">
        <v>74</v>
      </c>
      <c r="O29" s="348">
        <v>4</v>
      </c>
      <c r="P29" s="342">
        <f t="shared" si="0"/>
        <v>251</v>
      </c>
      <c r="Q29"/>
    </row>
    <row r="30" spans="1:17" s="112" customFormat="1" ht="27" thickTop="1" thickBot="1">
      <c r="A30" s="424" t="s">
        <v>421</v>
      </c>
      <c r="B30" s="348">
        <v>136</v>
      </c>
      <c r="C30" s="348">
        <v>7</v>
      </c>
      <c r="D30" s="348">
        <v>46</v>
      </c>
      <c r="E30" s="348">
        <v>10</v>
      </c>
      <c r="F30" s="348">
        <v>25</v>
      </c>
      <c r="G30" s="348">
        <v>2</v>
      </c>
      <c r="H30" s="348">
        <v>3</v>
      </c>
      <c r="I30" s="348">
        <v>17</v>
      </c>
      <c r="J30" s="432" t="s">
        <v>74</v>
      </c>
      <c r="K30" s="432" t="s">
        <v>74</v>
      </c>
      <c r="L30" s="432" t="s">
        <v>74</v>
      </c>
      <c r="M30" s="432" t="s">
        <v>74</v>
      </c>
      <c r="N30" s="432" t="s">
        <v>74</v>
      </c>
      <c r="O30" s="348">
        <v>6</v>
      </c>
      <c r="P30" s="342">
        <f t="shared" si="0"/>
        <v>252</v>
      </c>
    </row>
    <row r="31" spans="1:17" s="117" customFormat="1" ht="27" thickTop="1" thickBot="1">
      <c r="A31" s="424" t="s">
        <v>459</v>
      </c>
      <c r="B31" s="348">
        <v>137</v>
      </c>
      <c r="C31" s="348">
        <v>7</v>
      </c>
      <c r="D31" s="348">
        <v>46</v>
      </c>
      <c r="E31" s="348">
        <v>9</v>
      </c>
      <c r="F31" s="348">
        <v>25</v>
      </c>
      <c r="G31" s="348">
        <v>2</v>
      </c>
      <c r="H31" s="348">
        <v>3</v>
      </c>
      <c r="I31" s="348">
        <v>17</v>
      </c>
      <c r="J31" s="432" t="s">
        <v>74</v>
      </c>
      <c r="K31" s="432" t="s">
        <v>74</v>
      </c>
      <c r="L31" s="432" t="s">
        <v>74</v>
      </c>
      <c r="M31" s="432" t="s">
        <v>74</v>
      </c>
      <c r="N31" s="432" t="s">
        <v>74</v>
      </c>
      <c r="O31" s="348">
        <v>7</v>
      </c>
      <c r="P31" s="342">
        <f t="shared" si="0"/>
        <v>253</v>
      </c>
    </row>
    <row r="32" spans="1:17" ht="27" thickTop="1" thickBot="1">
      <c r="A32" s="424" t="s">
        <v>465</v>
      </c>
      <c r="B32" s="348">
        <v>132</v>
      </c>
      <c r="C32" s="348">
        <v>10</v>
      </c>
      <c r="D32" s="348">
        <v>43</v>
      </c>
      <c r="E32" s="348">
        <v>9</v>
      </c>
      <c r="F32" s="348">
        <v>25</v>
      </c>
      <c r="G32" s="348">
        <v>2</v>
      </c>
      <c r="H32" s="348">
        <v>5</v>
      </c>
      <c r="I32" s="348">
        <v>17</v>
      </c>
      <c r="J32" s="348">
        <v>3</v>
      </c>
      <c r="K32" s="348">
        <v>6</v>
      </c>
      <c r="L32" s="348">
        <v>1</v>
      </c>
      <c r="M32" s="432" t="s">
        <v>74</v>
      </c>
      <c r="N32" s="348">
        <v>0</v>
      </c>
      <c r="O32" s="432" t="s">
        <v>74</v>
      </c>
      <c r="P32" s="342">
        <f t="shared" si="0"/>
        <v>253</v>
      </c>
      <c r="Q32"/>
    </row>
    <row r="33" spans="1:17" ht="27" thickTop="1" thickBot="1">
      <c r="A33" s="424" t="s">
        <v>479</v>
      </c>
      <c r="B33" s="348">
        <v>130</v>
      </c>
      <c r="C33" s="348">
        <v>10</v>
      </c>
      <c r="D33" s="348">
        <v>43</v>
      </c>
      <c r="E33" s="348">
        <v>9</v>
      </c>
      <c r="F33" s="348">
        <v>25</v>
      </c>
      <c r="G33" s="348">
        <v>2</v>
      </c>
      <c r="H33" s="348">
        <v>6</v>
      </c>
      <c r="I33" s="348">
        <v>17</v>
      </c>
      <c r="J33" s="348">
        <v>3</v>
      </c>
      <c r="K33" s="348">
        <v>6</v>
      </c>
      <c r="L33" s="348">
        <v>1</v>
      </c>
      <c r="M33" s="432" t="s">
        <v>74</v>
      </c>
      <c r="N33" s="348">
        <v>1</v>
      </c>
      <c r="O33" s="432" t="s">
        <v>74</v>
      </c>
      <c r="P33" s="342">
        <f t="shared" si="0"/>
        <v>253</v>
      </c>
      <c r="Q33"/>
    </row>
    <row r="34" spans="1:17" s="131" customFormat="1" ht="27" thickTop="1" thickBot="1">
      <c r="A34" s="424" t="s">
        <v>484</v>
      </c>
      <c r="B34" s="348">
        <v>130</v>
      </c>
      <c r="C34" s="348">
        <v>12</v>
      </c>
      <c r="D34" s="348">
        <v>43</v>
      </c>
      <c r="E34" s="348">
        <v>9</v>
      </c>
      <c r="F34" s="348">
        <v>23</v>
      </c>
      <c r="G34" s="348">
        <v>2</v>
      </c>
      <c r="H34" s="348">
        <v>6</v>
      </c>
      <c r="I34" s="348">
        <v>17</v>
      </c>
      <c r="J34" s="348">
        <v>5</v>
      </c>
      <c r="K34" s="348">
        <v>6</v>
      </c>
      <c r="L34" s="348">
        <v>1</v>
      </c>
      <c r="M34" s="432" t="s">
        <v>74</v>
      </c>
      <c r="N34" s="348">
        <v>1</v>
      </c>
      <c r="O34" s="432" t="s">
        <v>74</v>
      </c>
      <c r="P34" s="342">
        <f t="shared" si="0"/>
        <v>255</v>
      </c>
    </row>
    <row r="35" spans="1:17" s="138" customFormat="1" ht="27" thickTop="1" thickBot="1">
      <c r="A35" s="424" t="s">
        <v>490</v>
      </c>
      <c r="B35" s="348">
        <v>128</v>
      </c>
      <c r="C35" s="348">
        <v>12</v>
      </c>
      <c r="D35" s="348">
        <v>43</v>
      </c>
      <c r="E35" s="348">
        <v>10</v>
      </c>
      <c r="F35" s="348">
        <v>23</v>
      </c>
      <c r="G35" s="348">
        <v>2</v>
      </c>
      <c r="H35" s="348">
        <v>6</v>
      </c>
      <c r="I35" s="348">
        <v>17</v>
      </c>
      <c r="J35" s="348">
        <v>4</v>
      </c>
      <c r="K35" s="348">
        <v>7</v>
      </c>
      <c r="L35" s="348">
        <v>1</v>
      </c>
      <c r="M35" s="432" t="s">
        <v>74</v>
      </c>
      <c r="N35" s="348">
        <v>1</v>
      </c>
      <c r="O35" s="432" t="s">
        <v>74</v>
      </c>
      <c r="P35" s="342">
        <f t="shared" si="0"/>
        <v>254</v>
      </c>
    </row>
    <row r="36" spans="1:17" s="141" customFormat="1" ht="27" thickTop="1" thickBot="1">
      <c r="A36" s="424" t="s">
        <v>526</v>
      </c>
      <c r="B36" s="348">
        <v>126</v>
      </c>
      <c r="C36" s="348">
        <v>12</v>
      </c>
      <c r="D36" s="348">
        <v>42</v>
      </c>
      <c r="E36" s="348">
        <v>9</v>
      </c>
      <c r="F36" s="348">
        <v>23</v>
      </c>
      <c r="G36" s="348">
        <v>1</v>
      </c>
      <c r="H36" s="348">
        <v>6</v>
      </c>
      <c r="I36" s="348">
        <v>17</v>
      </c>
      <c r="J36" s="348">
        <v>4</v>
      </c>
      <c r="K36" s="348">
        <v>8</v>
      </c>
      <c r="L36" s="348">
        <v>1</v>
      </c>
      <c r="M36" s="348">
        <v>1</v>
      </c>
      <c r="N36" s="348">
        <v>1</v>
      </c>
      <c r="O36" s="432" t="s">
        <v>74</v>
      </c>
      <c r="P36" s="342">
        <f t="shared" si="0"/>
        <v>251</v>
      </c>
    </row>
    <row r="37" spans="1:17" s="211" customFormat="1" ht="27" thickTop="1" thickBot="1">
      <c r="A37" s="424" t="s">
        <v>1040</v>
      </c>
      <c r="B37" s="348">
        <v>126</v>
      </c>
      <c r="C37" s="348">
        <v>12</v>
      </c>
      <c r="D37" s="348">
        <v>42</v>
      </c>
      <c r="E37" s="348">
        <v>9</v>
      </c>
      <c r="F37" s="348">
        <v>23</v>
      </c>
      <c r="G37" s="348">
        <v>1</v>
      </c>
      <c r="H37" s="348">
        <v>6</v>
      </c>
      <c r="I37" s="348">
        <v>17</v>
      </c>
      <c r="J37" s="348">
        <v>5</v>
      </c>
      <c r="K37" s="348">
        <v>8</v>
      </c>
      <c r="L37" s="348">
        <v>1</v>
      </c>
      <c r="M37" s="348">
        <v>1</v>
      </c>
      <c r="N37" s="348">
        <v>1</v>
      </c>
      <c r="O37" s="432" t="s">
        <v>74</v>
      </c>
      <c r="P37" s="342">
        <f>SUM(B37:O37)</f>
        <v>252</v>
      </c>
    </row>
    <row r="38" spans="1:17" ht="27" thickTop="1" thickBot="1">
      <c r="A38" s="424" t="s">
        <v>1102</v>
      </c>
      <c r="B38" s="348">
        <v>126</v>
      </c>
      <c r="C38" s="348">
        <v>13</v>
      </c>
      <c r="D38" s="348">
        <v>42</v>
      </c>
      <c r="E38" s="348">
        <v>10</v>
      </c>
      <c r="F38" s="348">
        <v>22</v>
      </c>
      <c r="G38" s="348">
        <v>0</v>
      </c>
      <c r="H38" s="348">
        <v>6</v>
      </c>
      <c r="I38" s="348">
        <v>17</v>
      </c>
      <c r="J38" s="348">
        <v>6</v>
      </c>
      <c r="K38" s="348">
        <v>9</v>
      </c>
      <c r="L38" s="348">
        <v>1</v>
      </c>
      <c r="M38" s="348">
        <v>1</v>
      </c>
      <c r="N38" s="348">
        <v>1</v>
      </c>
      <c r="O38" s="432" t="s">
        <v>74</v>
      </c>
      <c r="P38" s="342">
        <f>SUM(B38:O38)</f>
        <v>254</v>
      </c>
    </row>
    <row r="39" spans="1:17" s="231" customFormat="1" ht="27" thickTop="1" thickBot="1">
      <c r="A39" s="424" t="s">
        <v>1118</v>
      </c>
      <c r="B39" s="348">
        <v>129</v>
      </c>
      <c r="C39" s="348">
        <v>14</v>
      </c>
      <c r="D39" s="348">
        <v>42</v>
      </c>
      <c r="E39" s="348">
        <v>8</v>
      </c>
      <c r="F39" s="348">
        <v>22</v>
      </c>
      <c r="G39" s="348">
        <v>0</v>
      </c>
      <c r="H39" s="348">
        <v>6</v>
      </c>
      <c r="I39" s="348">
        <v>17</v>
      </c>
      <c r="J39" s="348">
        <v>6</v>
      </c>
      <c r="K39" s="348">
        <v>9</v>
      </c>
      <c r="L39" s="348">
        <v>1</v>
      </c>
      <c r="M39" s="348">
        <v>1</v>
      </c>
      <c r="N39" s="348">
        <v>1</v>
      </c>
      <c r="O39" s="432" t="s">
        <v>74</v>
      </c>
      <c r="P39" s="342">
        <f>SUM(B39:O39)</f>
        <v>256</v>
      </c>
    </row>
    <row r="40" spans="1:17" s="268" customFormat="1" ht="27" thickTop="1" thickBot="1">
      <c r="A40" s="424" t="s">
        <v>1309</v>
      </c>
      <c r="B40" s="348">
        <v>125</v>
      </c>
      <c r="C40" s="348">
        <v>14</v>
      </c>
      <c r="D40" s="348">
        <v>43</v>
      </c>
      <c r="E40" s="348">
        <v>8</v>
      </c>
      <c r="F40" s="348">
        <v>22</v>
      </c>
      <c r="G40" s="348" t="s">
        <v>74</v>
      </c>
      <c r="H40" s="348">
        <v>6</v>
      </c>
      <c r="I40" s="348">
        <v>17</v>
      </c>
      <c r="J40" s="348">
        <v>6</v>
      </c>
      <c r="K40" s="348">
        <v>9</v>
      </c>
      <c r="L40" s="348">
        <v>1</v>
      </c>
      <c r="M40" s="348">
        <v>1</v>
      </c>
      <c r="N40" s="348">
        <v>1</v>
      </c>
      <c r="O40" s="432" t="s">
        <v>74</v>
      </c>
      <c r="P40" s="342">
        <f>SUM(B40:O40)</f>
        <v>253</v>
      </c>
    </row>
    <row r="41" spans="1:17" ht="27" thickTop="1" thickBot="1">
      <c r="A41" s="424" t="s">
        <v>1348</v>
      </c>
      <c r="B41" s="348">
        <v>125</v>
      </c>
      <c r="C41" s="348">
        <v>14</v>
      </c>
      <c r="D41" s="348">
        <v>43</v>
      </c>
      <c r="E41" s="348">
        <v>6</v>
      </c>
      <c r="F41" s="348">
        <v>22</v>
      </c>
      <c r="G41" s="348" t="s">
        <v>74</v>
      </c>
      <c r="H41" s="348">
        <v>7</v>
      </c>
      <c r="I41" s="348">
        <v>17</v>
      </c>
      <c r="J41" s="348">
        <v>6</v>
      </c>
      <c r="K41" s="348">
        <v>10</v>
      </c>
      <c r="L41" s="348">
        <v>1</v>
      </c>
      <c r="M41" s="348">
        <v>2</v>
      </c>
      <c r="N41" s="348">
        <v>1</v>
      </c>
      <c r="O41" s="432"/>
      <c r="P41" s="342">
        <f>SUM(B41:O41)</f>
        <v>254</v>
      </c>
    </row>
  </sheetData>
  <protectedRanges>
    <protectedRange sqref="B24:I24 O24" name="Range1_1"/>
    <protectedRange sqref="B25:C26" name="table 13"/>
    <protectedRange sqref="D25:E26" name="table 13_1"/>
    <protectedRange sqref="F25:G26" name="table 13_2"/>
    <protectedRange sqref="H25:H26 L34:L35 N34:N35 L36:N37" name="table 13_3"/>
    <protectedRange sqref="I25:I26" name="table 13_4"/>
    <protectedRange sqref="K32:K37" name="table 13_6"/>
    <protectedRange sqref="J32 B27:I32 O27:O31 B33:J37" name="table 13_7"/>
    <protectedRange sqref="B38:N41" name="صناديق جدول 14"/>
  </protectedRanges>
  <mergeCells count="2">
    <mergeCell ref="B5:H5"/>
    <mergeCell ref="A2:C3"/>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P41"/>
  <sheetViews>
    <sheetView showGridLines="0" showRowColHeaders="0" rightToLeft="1" zoomScale="90" zoomScaleNormal="90" workbookViewId="0">
      <pane xSplit="1" ySplit="8" topLeftCell="B40" activePane="bottomRight" state="frozen"/>
      <selection activeCell="N13" sqref="N13"/>
      <selection pane="topRight" activeCell="N13" sqref="N13"/>
      <selection pane="bottomLeft" activeCell="N13" sqref="N13"/>
      <selection pane="bottomRight" activeCell="F42" sqref="F42"/>
    </sheetView>
  </sheetViews>
  <sheetFormatPr defaultRowHeight="14.5"/>
  <cols>
    <col min="1" max="1" width="19.90625" customWidth="1"/>
    <col min="2" max="8" width="11.6328125" customWidth="1"/>
    <col min="9" max="10" width="11.6328125" style="32" customWidth="1"/>
    <col min="11" max="12" width="11.6328125" customWidth="1"/>
    <col min="13" max="13" width="11.6328125" style="142" customWidth="1"/>
    <col min="14" max="14" width="11.6328125" style="136" customWidth="1"/>
    <col min="15" max="16" width="11.6328125" customWidth="1"/>
  </cols>
  <sheetData>
    <row r="1" spans="1:16" ht="16">
      <c r="B1" s="14"/>
      <c r="C1" s="14"/>
      <c r="D1" s="14"/>
    </row>
    <row r="2" spans="1:16" ht="17.5">
      <c r="A2" s="1017"/>
      <c r="B2" s="1017"/>
      <c r="C2" s="1017"/>
      <c r="D2" s="16"/>
      <c r="E2" s="16"/>
      <c r="F2" s="29"/>
      <c r="G2" s="29"/>
      <c r="H2" s="14"/>
      <c r="I2" s="14"/>
      <c r="J2" s="14"/>
    </row>
    <row r="3" spans="1:16" ht="17.5">
      <c r="A3" s="1017"/>
      <c r="B3" s="1017"/>
      <c r="C3" s="1017"/>
      <c r="D3" s="16"/>
      <c r="E3" s="29"/>
      <c r="F3" s="29"/>
      <c r="G3" s="29"/>
      <c r="H3" s="14"/>
      <c r="I3" s="14"/>
      <c r="J3" s="14"/>
    </row>
    <row r="4" spans="1:16" ht="40.5" customHeight="1">
      <c r="B4" s="964"/>
      <c r="C4" s="964"/>
      <c r="D4" s="964"/>
    </row>
    <row r="5" spans="1:16" ht="39.75" customHeight="1">
      <c r="A5" s="95"/>
      <c r="B5" s="944" t="s">
        <v>1629</v>
      </c>
      <c r="C5" s="944"/>
      <c r="D5" s="944"/>
      <c r="E5" s="944"/>
      <c r="F5" s="944"/>
      <c r="G5" s="944"/>
      <c r="H5" s="944"/>
      <c r="I5" s="944"/>
      <c r="J5" s="944"/>
      <c r="K5" s="944"/>
      <c r="L5" s="95"/>
      <c r="M5" s="95"/>
      <c r="N5" s="95"/>
    </row>
    <row r="6" spans="1:16" ht="15.5" thickBot="1">
      <c r="A6" s="95"/>
      <c r="B6" s="95"/>
      <c r="C6" s="95"/>
      <c r="D6" s="95"/>
      <c r="E6" s="95"/>
      <c r="F6" s="95"/>
      <c r="G6" s="95"/>
      <c r="H6" s="95"/>
      <c r="I6" s="95"/>
      <c r="J6" s="95"/>
      <c r="K6" s="95"/>
      <c r="L6" s="95"/>
      <c r="M6" s="95"/>
      <c r="N6" s="95"/>
    </row>
    <row r="7" spans="1:16" ht="34.5" customHeight="1">
      <c r="A7" s="416" t="s">
        <v>6</v>
      </c>
      <c r="B7" s="540" t="s">
        <v>1</v>
      </c>
      <c r="C7" s="540" t="s">
        <v>2</v>
      </c>
      <c r="D7" s="540" t="s">
        <v>32</v>
      </c>
      <c r="E7" s="540" t="s">
        <v>33</v>
      </c>
      <c r="F7" s="540" t="s">
        <v>34</v>
      </c>
      <c r="G7" s="540" t="s">
        <v>35</v>
      </c>
      <c r="H7" s="540" t="s">
        <v>236</v>
      </c>
      <c r="I7" s="540" t="s">
        <v>237</v>
      </c>
      <c r="J7" s="540" t="s">
        <v>43</v>
      </c>
      <c r="K7" s="540" t="s">
        <v>470</v>
      </c>
      <c r="L7" s="540" t="s">
        <v>320</v>
      </c>
      <c r="M7" s="540" t="s">
        <v>532</v>
      </c>
      <c r="N7" s="540" t="s">
        <v>42</v>
      </c>
      <c r="O7" s="540" t="s">
        <v>31</v>
      </c>
      <c r="P7" s="540" t="s">
        <v>7</v>
      </c>
    </row>
    <row r="8" spans="1:16" ht="30" customHeight="1" thickBot="1">
      <c r="A8" s="417" t="s">
        <v>109</v>
      </c>
      <c r="B8" s="542" t="s">
        <v>137</v>
      </c>
      <c r="C8" s="542" t="s">
        <v>138</v>
      </c>
      <c r="D8" s="542" t="s">
        <v>139</v>
      </c>
      <c r="E8" s="542" t="s">
        <v>140</v>
      </c>
      <c r="F8" s="542" t="s">
        <v>141</v>
      </c>
      <c r="G8" s="542" t="s">
        <v>142</v>
      </c>
      <c r="H8" s="542" t="s">
        <v>238</v>
      </c>
      <c r="I8" s="542" t="s">
        <v>239</v>
      </c>
      <c r="J8" s="542" t="s">
        <v>471</v>
      </c>
      <c r="K8" s="542" t="s">
        <v>472</v>
      </c>
      <c r="L8" s="542" t="s">
        <v>489</v>
      </c>
      <c r="M8" s="542" t="s">
        <v>533</v>
      </c>
      <c r="N8" s="542" t="s">
        <v>150</v>
      </c>
      <c r="O8" s="542" t="s">
        <v>136</v>
      </c>
      <c r="P8" s="542" t="s">
        <v>112</v>
      </c>
    </row>
    <row r="9" spans="1:16" ht="27" thickTop="1" thickBot="1">
      <c r="A9" s="424" t="s">
        <v>331</v>
      </c>
      <c r="B9" s="435">
        <v>203558</v>
      </c>
      <c r="C9" s="435">
        <v>257</v>
      </c>
      <c r="D9" s="435">
        <v>50366</v>
      </c>
      <c r="E9" s="435">
        <v>4706</v>
      </c>
      <c r="F9" s="435">
        <v>5584</v>
      </c>
      <c r="G9" s="435">
        <v>461</v>
      </c>
      <c r="H9" s="435">
        <v>294</v>
      </c>
      <c r="I9" s="435">
        <v>0</v>
      </c>
      <c r="J9" s="432" t="s">
        <v>74</v>
      </c>
      <c r="K9" s="432" t="s">
        <v>74</v>
      </c>
      <c r="L9" s="432" t="s">
        <v>74</v>
      </c>
      <c r="M9" s="432" t="s">
        <v>74</v>
      </c>
      <c r="N9" s="432" t="s">
        <v>74</v>
      </c>
      <c r="O9" s="435">
        <v>286</v>
      </c>
      <c r="P9" s="342">
        <f t="shared" ref="P9:P30" si="0">SUM(B9:O9)</f>
        <v>265512</v>
      </c>
    </row>
    <row r="10" spans="1:16" ht="27" thickTop="1" thickBot="1">
      <c r="A10" s="424" t="s">
        <v>332</v>
      </c>
      <c r="B10" s="435">
        <v>197523</v>
      </c>
      <c r="C10" s="435">
        <v>203</v>
      </c>
      <c r="D10" s="435">
        <v>49024</v>
      </c>
      <c r="E10" s="435">
        <v>5021</v>
      </c>
      <c r="F10" s="435">
        <v>5453</v>
      </c>
      <c r="G10" s="435">
        <v>440</v>
      </c>
      <c r="H10" s="435">
        <v>307</v>
      </c>
      <c r="I10" s="435">
        <v>0</v>
      </c>
      <c r="J10" s="432" t="s">
        <v>74</v>
      </c>
      <c r="K10" s="432" t="s">
        <v>74</v>
      </c>
      <c r="L10" s="432" t="s">
        <v>74</v>
      </c>
      <c r="M10" s="432" t="s">
        <v>74</v>
      </c>
      <c r="N10" s="432" t="s">
        <v>74</v>
      </c>
      <c r="O10" s="435">
        <v>139</v>
      </c>
      <c r="P10" s="342">
        <f t="shared" si="0"/>
        <v>258110</v>
      </c>
    </row>
    <row r="11" spans="1:16" ht="27" thickTop="1" thickBot="1">
      <c r="A11" s="424" t="s">
        <v>333</v>
      </c>
      <c r="B11" s="435">
        <v>193528</v>
      </c>
      <c r="C11" s="435">
        <v>156</v>
      </c>
      <c r="D11" s="435">
        <v>47966</v>
      </c>
      <c r="E11" s="435">
        <v>6127</v>
      </c>
      <c r="F11" s="435">
        <v>5462</v>
      </c>
      <c r="G11" s="435">
        <v>433</v>
      </c>
      <c r="H11" s="435">
        <v>265</v>
      </c>
      <c r="I11" s="435">
        <v>0</v>
      </c>
      <c r="J11" s="432" t="s">
        <v>74</v>
      </c>
      <c r="K11" s="432" t="s">
        <v>74</v>
      </c>
      <c r="L11" s="432" t="s">
        <v>74</v>
      </c>
      <c r="M11" s="432" t="s">
        <v>74</v>
      </c>
      <c r="N11" s="432" t="s">
        <v>74</v>
      </c>
      <c r="O11" s="435">
        <v>217</v>
      </c>
      <c r="P11" s="342">
        <f t="shared" si="0"/>
        <v>254154</v>
      </c>
    </row>
    <row r="12" spans="1:16" ht="27" thickTop="1" thickBot="1">
      <c r="A12" s="424" t="s">
        <v>334</v>
      </c>
      <c r="B12" s="435">
        <v>187426</v>
      </c>
      <c r="C12" s="435">
        <v>232</v>
      </c>
      <c r="D12" s="435">
        <v>46307</v>
      </c>
      <c r="E12" s="435">
        <v>5869</v>
      </c>
      <c r="F12" s="435">
        <v>5254</v>
      </c>
      <c r="G12" s="435">
        <v>414</v>
      </c>
      <c r="H12" s="435">
        <v>255</v>
      </c>
      <c r="I12" s="435">
        <v>0</v>
      </c>
      <c r="J12" s="432" t="s">
        <v>74</v>
      </c>
      <c r="K12" s="432" t="s">
        <v>74</v>
      </c>
      <c r="L12" s="432" t="s">
        <v>74</v>
      </c>
      <c r="M12" s="432" t="s">
        <v>74</v>
      </c>
      <c r="N12" s="432" t="s">
        <v>74</v>
      </c>
      <c r="O12" s="435">
        <v>274</v>
      </c>
      <c r="P12" s="342">
        <f t="shared" si="0"/>
        <v>246031</v>
      </c>
    </row>
    <row r="13" spans="1:16" ht="27" thickTop="1" thickBot="1">
      <c r="A13" s="424" t="s">
        <v>352</v>
      </c>
      <c r="B13" s="435">
        <v>186128</v>
      </c>
      <c r="C13" s="435">
        <v>226</v>
      </c>
      <c r="D13" s="435">
        <v>44784</v>
      </c>
      <c r="E13" s="435">
        <v>5567</v>
      </c>
      <c r="F13" s="435">
        <v>5188</v>
      </c>
      <c r="G13" s="435">
        <v>394</v>
      </c>
      <c r="H13" s="435">
        <v>249</v>
      </c>
      <c r="I13" s="435">
        <v>0</v>
      </c>
      <c r="J13" s="432" t="s">
        <v>74</v>
      </c>
      <c r="K13" s="432" t="s">
        <v>74</v>
      </c>
      <c r="L13" s="432" t="s">
        <v>74</v>
      </c>
      <c r="M13" s="432" t="s">
        <v>74</v>
      </c>
      <c r="N13" s="432" t="s">
        <v>74</v>
      </c>
      <c r="O13" s="435">
        <v>282</v>
      </c>
      <c r="P13" s="342">
        <f t="shared" si="0"/>
        <v>242818</v>
      </c>
    </row>
    <row r="14" spans="1:16" ht="27" thickTop="1" thickBot="1">
      <c r="A14" s="424" t="s">
        <v>336</v>
      </c>
      <c r="B14" s="435">
        <v>183551</v>
      </c>
      <c r="C14" s="435">
        <v>217</v>
      </c>
      <c r="D14" s="435">
        <v>43925</v>
      </c>
      <c r="E14" s="435">
        <v>5525</v>
      </c>
      <c r="F14" s="435">
        <v>5070</v>
      </c>
      <c r="G14" s="435">
        <v>381</v>
      </c>
      <c r="H14" s="435">
        <v>246</v>
      </c>
      <c r="I14" s="435">
        <v>0</v>
      </c>
      <c r="J14" s="432" t="s">
        <v>74</v>
      </c>
      <c r="K14" s="432" t="s">
        <v>74</v>
      </c>
      <c r="L14" s="432" t="s">
        <v>74</v>
      </c>
      <c r="M14" s="432" t="s">
        <v>74</v>
      </c>
      <c r="N14" s="432" t="s">
        <v>74</v>
      </c>
      <c r="O14" s="435">
        <v>267</v>
      </c>
      <c r="P14" s="342">
        <f t="shared" si="0"/>
        <v>239182</v>
      </c>
    </row>
    <row r="15" spans="1:16" ht="27" thickTop="1" thickBot="1">
      <c r="A15" s="424" t="s">
        <v>337</v>
      </c>
      <c r="B15" s="435">
        <v>181997</v>
      </c>
      <c r="C15" s="435">
        <v>207</v>
      </c>
      <c r="D15" s="435">
        <v>43430</v>
      </c>
      <c r="E15" s="435">
        <v>5455</v>
      </c>
      <c r="F15" s="435">
        <v>4996</v>
      </c>
      <c r="G15" s="435">
        <v>377</v>
      </c>
      <c r="H15" s="435">
        <v>249</v>
      </c>
      <c r="I15" s="435">
        <v>0</v>
      </c>
      <c r="J15" s="432" t="s">
        <v>74</v>
      </c>
      <c r="K15" s="432" t="s">
        <v>74</v>
      </c>
      <c r="L15" s="432" t="s">
        <v>74</v>
      </c>
      <c r="M15" s="432" t="s">
        <v>74</v>
      </c>
      <c r="N15" s="432" t="s">
        <v>74</v>
      </c>
      <c r="O15" s="435">
        <v>266</v>
      </c>
      <c r="P15" s="342">
        <f t="shared" si="0"/>
        <v>236977</v>
      </c>
    </row>
    <row r="16" spans="1:16" ht="27" thickTop="1" thickBot="1">
      <c r="A16" s="424" t="s">
        <v>338</v>
      </c>
      <c r="B16" s="435">
        <v>180007</v>
      </c>
      <c r="C16" s="435">
        <v>198</v>
      </c>
      <c r="D16" s="435">
        <v>42765</v>
      </c>
      <c r="E16" s="435">
        <v>5339</v>
      </c>
      <c r="F16" s="435">
        <v>4831</v>
      </c>
      <c r="G16" s="435">
        <v>368</v>
      </c>
      <c r="H16" s="435">
        <v>285</v>
      </c>
      <c r="I16" s="435">
        <v>0</v>
      </c>
      <c r="J16" s="432" t="s">
        <v>74</v>
      </c>
      <c r="K16" s="432" t="s">
        <v>74</v>
      </c>
      <c r="L16" s="432" t="s">
        <v>74</v>
      </c>
      <c r="M16" s="432" t="s">
        <v>74</v>
      </c>
      <c r="N16" s="432" t="s">
        <v>74</v>
      </c>
      <c r="O16" s="435">
        <v>255</v>
      </c>
      <c r="P16" s="342">
        <f t="shared" si="0"/>
        <v>234048</v>
      </c>
    </row>
    <row r="17" spans="1:16" ht="27" thickTop="1" thickBot="1">
      <c r="A17" s="424" t="s">
        <v>339</v>
      </c>
      <c r="B17" s="435">
        <v>177596</v>
      </c>
      <c r="C17" s="435">
        <v>201</v>
      </c>
      <c r="D17" s="435">
        <v>39573</v>
      </c>
      <c r="E17" s="435">
        <v>5267</v>
      </c>
      <c r="F17" s="435">
        <v>4757</v>
      </c>
      <c r="G17" s="435">
        <v>363</v>
      </c>
      <c r="H17" s="435">
        <v>305</v>
      </c>
      <c r="I17" s="435">
        <v>0</v>
      </c>
      <c r="J17" s="432" t="s">
        <v>74</v>
      </c>
      <c r="K17" s="432" t="s">
        <v>74</v>
      </c>
      <c r="L17" s="432" t="s">
        <v>74</v>
      </c>
      <c r="M17" s="432" t="s">
        <v>74</v>
      </c>
      <c r="N17" s="432" t="s">
        <v>74</v>
      </c>
      <c r="O17" s="435">
        <v>263</v>
      </c>
      <c r="P17" s="342">
        <f t="shared" si="0"/>
        <v>228325</v>
      </c>
    </row>
    <row r="18" spans="1:16" ht="27" thickTop="1" thickBot="1">
      <c r="A18" s="424" t="s">
        <v>340</v>
      </c>
      <c r="B18" s="435">
        <v>174901</v>
      </c>
      <c r="C18" s="435">
        <v>191</v>
      </c>
      <c r="D18" s="435">
        <v>39834</v>
      </c>
      <c r="E18" s="435">
        <v>5293</v>
      </c>
      <c r="F18" s="435">
        <v>4741</v>
      </c>
      <c r="G18" s="435">
        <v>360</v>
      </c>
      <c r="H18" s="435">
        <v>223</v>
      </c>
      <c r="I18" s="435">
        <v>0</v>
      </c>
      <c r="J18" s="432" t="s">
        <v>74</v>
      </c>
      <c r="K18" s="432" t="s">
        <v>74</v>
      </c>
      <c r="L18" s="432" t="s">
        <v>74</v>
      </c>
      <c r="M18" s="432" t="s">
        <v>74</v>
      </c>
      <c r="N18" s="432" t="s">
        <v>74</v>
      </c>
      <c r="O18" s="435">
        <v>241</v>
      </c>
      <c r="P18" s="342">
        <f t="shared" si="0"/>
        <v>225784</v>
      </c>
    </row>
    <row r="19" spans="1:16" ht="27" thickTop="1" thickBot="1">
      <c r="A19" s="424" t="s">
        <v>341</v>
      </c>
      <c r="B19" s="435">
        <v>172315</v>
      </c>
      <c r="C19" s="435">
        <v>185</v>
      </c>
      <c r="D19" s="435">
        <v>39747</v>
      </c>
      <c r="E19" s="435">
        <v>5140</v>
      </c>
      <c r="F19" s="435">
        <v>4656</v>
      </c>
      <c r="G19" s="435">
        <v>351</v>
      </c>
      <c r="H19" s="435">
        <v>292</v>
      </c>
      <c r="I19" s="435">
        <v>1457</v>
      </c>
      <c r="J19" s="432" t="s">
        <v>74</v>
      </c>
      <c r="K19" s="432" t="s">
        <v>74</v>
      </c>
      <c r="L19" s="432" t="s">
        <v>74</v>
      </c>
      <c r="M19" s="432" t="s">
        <v>74</v>
      </c>
      <c r="N19" s="432" t="s">
        <v>74</v>
      </c>
      <c r="O19" s="435">
        <v>268</v>
      </c>
      <c r="P19" s="342">
        <f t="shared" si="0"/>
        <v>224411</v>
      </c>
    </row>
    <row r="20" spans="1:16" ht="27" thickTop="1" thickBot="1">
      <c r="A20" s="424" t="s">
        <v>353</v>
      </c>
      <c r="B20" s="435">
        <v>169608</v>
      </c>
      <c r="C20" s="435">
        <v>187</v>
      </c>
      <c r="D20" s="435">
        <v>40266</v>
      </c>
      <c r="E20" s="435">
        <v>4935</v>
      </c>
      <c r="F20" s="435">
        <v>4598</v>
      </c>
      <c r="G20" s="435">
        <v>348</v>
      </c>
      <c r="H20" s="435">
        <v>284</v>
      </c>
      <c r="I20" s="435">
        <v>3758</v>
      </c>
      <c r="J20" s="432" t="s">
        <v>74</v>
      </c>
      <c r="K20" s="432" t="s">
        <v>74</v>
      </c>
      <c r="L20" s="432" t="s">
        <v>74</v>
      </c>
      <c r="M20" s="432" t="s">
        <v>74</v>
      </c>
      <c r="N20" s="432" t="s">
        <v>74</v>
      </c>
      <c r="O20" s="435">
        <v>260</v>
      </c>
      <c r="P20" s="342">
        <f t="shared" si="0"/>
        <v>224244</v>
      </c>
    </row>
    <row r="21" spans="1:16" s="30" customFormat="1" ht="27" thickTop="1" thickBot="1">
      <c r="A21" s="424" t="s">
        <v>343</v>
      </c>
      <c r="B21" s="435">
        <v>167391</v>
      </c>
      <c r="C21" s="435">
        <v>195</v>
      </c>
      <c r="D21" s="435">
        <v>40494</v>
      </c>
      <c r="E21" s="435">
        <v>4895</v>
      </c>
      <c r="F21" s="435">
        <v>4628</v>
      </c>
      <c r="G21" s="435">
        <v>340</v>
      </c>
      <c r="H21" s="435">
        <v>288</v>
      </c>
      <c r="I21" s="435">
        <v>11001</v>
      </c>
      <c r="J21" s="432" t="s">
        <v>74</v>
      </c>
      <c r="K21" s="432" t="s">
        <v>74</v>
      </c>
      <c r="L21" s="432" t="s">
        <v>74</v>
      </c>
      <c r="M21" s="432" t="s">
        <v>74</v>
      </c>
      <c r="N21" s="432" t="s">
        <v>74</v>
      </c>
      <c r="O21" s="435">
        <v>283</v>
      </c>
      <c r="P21" s="342">
        <f t="shared" si="0"/>
        <v>229515</v>
      </c>
    </row>
    <row r="22" spans="1:16" ht="27" thickTop="1" thickBot="1">
      <c r="A22" s="424" t="s">
        <v>344</v>
      </c>
      <c r="B22" s="348">
        <v>165250</v>
      </c>
      <c r="C22" s="348">
        <v>199</v>
      </c>
      <c r="D22" s="348">
        <v>40394</v>
      </c>
      <c r="E22" s="348">
        <v>4777</v>
      </c>
      <c r="F22" s="348">
        <v>4693</v>
      </c>
      <c r="G22" s="348">
        <v>333</v>
      </c>
      <c r="H22" s="435">
        <v>294</v>
      </c>
      <c r="I22" s="435">
        <v>18948</v>
      </c>
      <c r="J22" s="432" t="s">
        <v>74</v>
      </c>
      <c r="K22" s="432" t="s">
        <v>74</v>
      </c>
      <c r="L22" s="432" t="s">
        <v>74</v>
      </c>
      <c r="M22" s="432" t="s">
        <v>74</v>
      </c>
      <c r="N22" s="432" t="s">
        <v>74</v>
      </c>
      <c r="O22" s="348">
        <v>302</v>
      </c>
      <c r="P22" s="342">
        <f t="shared" si="0"/>
        <v>235190</v>
      </c>
    </row>
    <row r="23" spans="1:16" ht="27" thickTop="1" thickBot="1">
      <c r="A23" s="424" t="s">
        <v>345</v>
      </c>
      <c r="B23" s="348">
        <v>162697</v>
      </c>
      <c r="C23" s="348">
        <v>181</v>
      </c>
      <c r="D23" s="348">
        <v>39817</v>
      </c>
      <c r="E23" s="348">
        <v>8088</v>
      </c>
      <c r="F23" s="348">
        <v>4784</v>
      </c>
      <c r="G23" s="348">
        <v>326</v>
      </c>
      <c r="H23" s="435">
        <v>292</v>
      </c>
      <c r="I23" s="435">
        <v>21921</v>
      </c>
      <c r="J23" s="432" t="s">
        <v>74</v>
      </c>
      <c r="K23" s="432" t="s">
        <v>74</v>
      </c>
      <c r="L23" s="432" t="s">
        <v>74</v>
      </c>
      <c r="M23" s="432" t="s">
        <v>74</v>
      </c>
      <c r="N23" s="432" t="s">
        <v>74</v>
      </c>
      <c r="O23" s="348">
        <v>339</v>
      </c>
      <c r="P23" s="342">
        <f t="shared" si="0"/>
        <v>238445</v>
      </c>
    </row>
    <row r="24" spans="1:16" ht="27" thickTop="1" thickBot="1">
      <c r="A24" s="424" t="s">
        <v>361</v>
      </c>
      <c r="B24" s="348">
        <v>160151</v>
      </c>
      <c r="C24" s="348">
        <v>135</v>
      </c>
      <c r="D24" s="348">
        <v>39859</v>
      </c>
      <c r="E24" s="348">
        <v>8036</v>
      </c>
      <c r="F24" s="348">
        <v>5079</v>
      </c>
      <c r="G24" s="348">
        <v>322</v>
      </c>
      <c r="H24" s="348">
        <v>300</v>
      </c>
      <c r="I24" s="348">
        <v>80601</v>
      </c>
      <c r="J24" s="432" t="s">
        <v>74</v>
      </c>
      <c r="K24" s="432" t="s">
        <v>74</v>
      </c>
      <c r="L24" s="432" t="s">
        <v>74</v>
      </c>
      <c r="M24" s="432" t="s">
        <v>74</v>
      </c>
      <c r="N24" s="432" t="s">
        <v>74</v>
      </c>
      <c r="O24" s="348">
        <v>306</v>
      </c>
      <c r="P24" s="342">
        <f t="shared" si="0"/>
        <v>294789</v>
      </c>
    </row>
    <row r="25" spans="1:16" ht="27" thickTop="1" thickBot="1">
      <c r="A25" s="424" t="s">
        <v>362</v>
      </c>
      <c r="B25" s="348">
        <v>158574</v>
      </c>
      <c r="C25" s="348">
        <v>125</v>
      </c>
      <c r="D25" s="348">
        <v>39362</v>
      </c>
      <c r="E25" s="348">
        <v>7936</v>
      </c>
      <c r="F25" s="348">
        <v>5126</v>
      </c>
      <c r="G25" s="348">
        <v>310</v>
      </c>
      <c r="H25" s="348">
        <v>313</v>
      </c>
      <c r="I25" s="348">
        <v>99185</v>
      </c>
      <c r="J25" s="432" t="s">
        <v>74</v>
      </c>
      <c r="K25" s="432" t="s">
        <v>74</v>
      </c>
      <c r="L25" s="432" t="s">
        <v>74</v>
      </c>
      <c r="M25" s="432" t="s">
        <v>74</v>
      </c>
      <c r="N25" s="432" t="s">
        <v>74</v>
      </c>
      <c r="O25" s="348">
        <v>300</v>
      </c>
      <c r="P25" s="342">
        <f t="shared" si="0"/>
        <v>311231</v>
      </c>
    </row>
    <row r="26" spans="1:16" ht="27" thickTop="1" thickBot="1">
      <c r="A26" s="424" t="s">
        <v>363</v>
      </c>
      <c r="B26" s="348">
        <v>157102</v>
      </c>
      <c r="C26" s="348">
        <v>118</v>
      </c>
      <c r="D26" s="348">
        <v>38964</v>
      </c>
      <c r="E26" s="348">
        <v>7599</v>
      </c>
      <c r="F26" s="348">
        <v>5135</v>
      </c>
      <c r="G26" s="348">
        <v>307</v>
      </c>
      <c r="H26" s="348">
        <v>345</v>
      </c>
      <c r="I26" s="348">
        <v>117036</v>
      </c>
      <c r="J26" s="432" t="s">
        <v>74</v>
      </c>
      <c r="K26" s="432" t="s">
        <v>74</v>
      </c>
      <c r="L26" s="432" t="s">
        <v>74</v>
      </c>
      <c r="M26" s="432" t="s">
        <v>74</v>
      </c>
      <c r="N26" s="432" t="s">
        <v>74</v>
      </c>
      <c r="O26" s="348">
        <v>296</v>
      </c>
      <c r="P26" s="342">
        <f t="shared" si="0"/>
        <v>326902</v>
      </c>
    </row>
    <row r="27" spans="1:16" ht="27" thickTop="1" thickBot="1">
      <c r="A27" s="424" t="s">
        <v>349</v>
      </c>
      <c r="B27" s="348">
        <v>155278</v>
      </c>
      <c r="C27" s="348">
        <v>114</v>
      </c>
      <c r="D27" s="348">
        <v>38867</v>
      </c>
      <c r="E27" s="348">
        <v>7499</v>
      </c>
      <c r="F27" s="348">
        <v>4984</v>
      </c>
      <c r="G27" s="348">
        <v>305</v>
      </c>
      <c r="H27" s="348">
        <v>368</v>
      </c>
      <c r="I27" s="348">
        <v>124780</v>
      </c>
      <c r="J27" s="432" t="s">
        <v>74</v>
      </c>
      <c r="K27" s="432" t="s">
        <v>74</v>
      </c>
      <c r="L27" s="432" t="s">
        <v>74</v>
      </c>
      <c r="M27" s="432" t="s">
        <v>74</v>
      </c>
      <c r="N27" s="432" t="s">
        <v>74</v>
      </c>
      <c r="O27" s="348">
        <v>372</v>
      </c>
      <c r="P27" s="342">
        <f t="shared" si="0"/>
        <v>332567</v>
      </c>
    </row>
    <row r="28" spans="1:16" ht="27" thickTop="1" thickBot="1">
      <c r="A28" s="424" t="s">
        <v>350</v>
      </c>
      <c r="B28" s="348">
        <v>153673</v>
      </c>
      <c r="C28" s="348">
        <v>117</v>
      </c>
      <c r="D28" s="348">
        <v>39403</v>
      </c>
      <c r="E28" s="348">
        <v>7499</v>
      </c>
      <c r="F28" s="348">
        <v>5239</v>
      </c>
      <c r="G28" s="348">
        <v>297</v>
      </c>
      <c r="H28" s="348">
        <v>376</v>
      </c>
      <c r="I28" s="348">
        <v>149392</v>
      </c>
      <c r="J28" s="432" t="s">
        <v>74</v>
      </c>
      <c r="K28" s="432" t="s">
        <v>74</v>
      </c>
      <c r="L28" s="432" t="s">
        <v>74</v>
      </c>
      <c r="M28" s="432" t="s">
        <v>74</v>
      </c>
      <c r="N28" s="432" t="s">
        <v>74</v>
      </c>
      <c r="O28" s="348">
        <v>414</v>
      </c>
      <c r="P28" s="342">
        <f t="shared" si="0"/>
        <v>356410</v>
      </c>
    </row>
    <row r="29" spans="1:16" ht="27" thickTop="1" thickBot="1">
      <c r="A29" s="424" t="s">
        <v>351</v>
      </c>
      <c r="B29" s="348">
        <v>151737</v>
      </c>
      <c r="C29" s="348">
        <v>573</v>
      </c>
      <c r="D29" s="348">
        <v>39508</v>
      </c>
      <c r="E29" s="348">
        <v>7388</v>
      </c>
      <c r="F29" s="348">
        <v>5433</v>
      </c>
      <c r="G29" s="348">
        <v>297</v>
      </c>
      <c r="H29" s="348">
        <v>408</v>
      </c>
      <c r="I29" s="348">
        <v>129573</v>
      </c>
      <c r="J29" s="432" t="s">
        <v>74</v>
      </c>
      <c r="K29" s="432" t="s">
        <v>74</v>
      </c>
      <c r="L29" s="432" t="s">
        <v>74</v>
      </c>
      <c r="M29" s="432" t="s">
        <v>74</v>
      </c>
      <c r="N29" s="432" t="s">
        <v>74</v>
      </c>
      <c r="O29" s="348">
        <v>450</v>
      </c>
      <c r="P29" s="342">
        <f t="shared" si="0"/>
        <v>335367</v>
      </c>
    </row>
    <row r="30" spans="1:16" s="112" customFormat="1" ht="27" thickTop="1" thickBot="1">
      <c r="A30" s="424" t="s">
        <v>421</v>
      </c>
      <c r="B30" s="348">
        <v>150275</v>
      </c>
      <c r="C30" s="348">
        <v>751</v>
      </c>
      <c r="D30" s="348">
        <v>39677</v>
      </c>
      <c r="E30" s="348">
        <v>7430</v>
      </c>
      <c r="F30" s="348">
        <v>5512</v>
      </c>
      <c r="G30" s="348">
        <v>295</v>
      </c>
      <c r="H30" s="348">
        <v>454</v>
      </c>
      <c r="I30" s="348">
        <v>128341</v>
      </c>
      <c r="J30" s="432" t="s">
        <v>74</v>
      </c>
      <c r="K30" s="432" t="s">
        <v>74</v>
      </c>
      <c r="L30" s="432" t="s">
        <v>74</v>
      </c>
      <c r="M30" s="432" t="s">
        <v>74</v>
      </c>
      <c r="N30" s="432" t="s">
        <v>74</v>
      </c>
      <c r="O30" s="348">
        <v>583</v>
      </c>
      <c r="P30" s="342">
        <f t="shared" si="0"/>
        <v>333318</v>
      </c>
    </row>
    <row r="31" spans="1:16" s="117" customFormat="1" ht="27" thickTop="1" thickBot="1">
      <c r="A31" s="424" t="s">
        <v>459</v>
      </c>
      <c r="B31" s="348">
        <v>148367</v>
      </c>
      <c r="C31" s="348">
        <v>752</v>
      </c>
      <c r="D31" s="348">
        <v>39051</v>
      </c>
      <c r="E31" s="348">
        <v>7141</v>
      </c>
      <c r="F31" s="348">
        <v>5478</v>
      </c>
      <c r="G31" s="348">
        <v>293</v>
      </c>
      <c r="H31" s="348">
        <v>461</v>
      </c>
      <c r="I31" s="348">
        <v>127593</v>
      </c>
      <c r="J31" s="432" t="s">
        <v>74</v>
      </c>
      <c r="K31" s="432" t="s">
        <v>74</v>
      </c>
      <c r="L31" s="432" t="s">
        <v>74</v>
      </c>
      <c r="M31" s="432" t="s">
        <v>74</v>
      </c>
      <c r="N31" s="432" t="s">
        <v>74</v>
      </c>
      <c r="O31" s="348">
        <v>603</v>
      </c>
      <c r="P31" s="342">
        <f t="shared" ref="P31:P38" si="1">SUM(B31:O31)</f>
        <v>329739</v>
      </c>
    </row>
    <row r="32" spans="1:16" ht="27" thickTop="1" thickBot="1">
      <c r="A32" s="424" t="s">
        <v>465</v>
      </c>
      <c r="B32" s="348">
        <v>147110</v>
      </c>
      <c r="C32" s="348">
        <v>1240</v>
      </c>
      <c r="D32" s="348">
        <v>38015</v>
      </c>
      <c r="E32" s="348">
        <v>7106</v>
      </c>
      <c r="F32" s="348">
        <v>5474</v>
      </c>
      <c r="G32" s="348">
        <v>288</v>
      </c>
      <c r="H32" s="348">
        <v>1034</v>
      </c>
      <c r="I32" s="348">
        <v>138410</v>
      </c>
      <c r="J32" s="348">
        <v>307</v>
      </c>
      <c r="K32" s="435">
        <v>436</v>
      </c>
      <c r="L32" s="348">
        <v>258</v>
      </c>
      <c r="M32" s="432" t="s">
        <v>74</v>
      </c>
      <c r="N32" s="348">
        <v>0</v>
      </c>
      <c r="O32" s="323" t="s">
        <v>74</v>
      </c>
      <c r="P32" s="342">
        <f t="shared" si="1"/>
        <v>339678</v>
      </c>
    </row>
    <row r="33" spans="1:16" ht="27" thickTop="1" thickBot="1">
      <c r="A33" s="424" t="s">
        <v>479</v>
      </c>
      <c r="B33" s="348">
        <v>146443</v>
      </c>
      <c r="C33" s="348">
        <v>1390</v>
      </c>
      <c r="D33" s="348">
        <v>38193</v>
      </c>
      <c r="E33" s="348">
        <v>7183</v>
      </c>
      <c r="F33" s="348">
        <v>5571</v>
      </c>
      <c r="G33" s="348">
        <v>283</v>
      </c>
      <c r="H33" s="348">
        <v>4398</v>
      </c>
      <c r="I33" s="348">
        <v>145723</v>
      </c>
      <c r="J33" s="348">
        <v>318</v>
      </c>
      <c r="K33" s="435">
        <v>523</v>
      </c>
      <c r="L33" s="348">
        <v>270</v>
      </c>
      <c r="M33" s="432" t="s">
        <v>74</v>
      </c>
      <c r="N33" s="348">
        <v>147</v>
      </c>
      <c r="O33" s="323" t="s">
        <v>74</v>
      </c>
      <c r="P33" s="342">
        <f t="shared" si="1"/>
        <v>350442</v>
      </c>
    </row>
    <row r="34" spans="1:16" s="131" customFormat="1" ht="27" thickTop="1" thickBot="1">
      <c r="A34" s="424" t="s">
        <v>484</v>
      </c>
      <c r="B34" s="348">
        <v>144995</v>
      </c>
      <c r="C34" s="348">
        <v>1870</v>
      </c>
      <c r="D34" s="348">
        <v>38173</v>
      </c>
      <c r="E34" s="348">
        <v>7182</v>
      </c>
      <c r="F34" s="348">
        <v>5244</v>
      </c>
      <c r="G34" s="348">
        <v>277</v>
      </c>
      <c r="H34" s="348">
        <v>4452</v>
      </c>
      <c r="I34" s="348">
        <v>154306</v>
      </c>
      <c r="J34" s="348">
        <v>962</v>
      </c>
      <c r="K34" s="435">
        <v>682</v>
      </c>
      <c r="L34" s="348">
        <v>267</v>
      </c>
      <c r="M34" s="432" t="s">
        <v>74</v>
      </c>
      <c r="N34" s="348">
        <v>166</v>
      </c>
      <c r="O34" s="323" t="s">
        <v>74</v>
      </c>
      <c r="P34" s="342">
        <f t="shared" si="1"/>
        <v>358576</v>
      </c>
    </row>
    <row r="35" spans="1:16" s="138" customFormat="1" ht="30" customHeight="1" thickTop="1" thickBot="1">
      <c r="A35" s="424" t="s">
        <v>490</v>
      </c>
      <c r="B35" s="348">
        <v>142968</v>
      </c>
      <c r="C35" s="348">
        <v>2049</v>
      </c>
      <c r="D35" s="348">
        <v>37607</v>
      </c>
      <c r="E35" s="348">
        <v>7212</v>
      </c>
      <c r="F35" s="348">
        <v>5422</v>
      </c>
      <c r="G35" s="348">
        <v>288</v>
      </c>
      <c r="H35" s="348">
        <v>4899</v>
      </c>
      <c r="I35" s="348">
        <v>156342</v>
      </c>
      <c r="J35" s="348">
        <v>935</v>
      </c>
      <c r="K35" s="435">
        <v>737</v>
      </c>
      <c r="L35" s="348">
        <v>268</v>
      </c>
      <c r="M35" s="432" t="s">
        <v>74</v>
      </c>
      <c r="N35" s="348">
        <v>167</v>
      </c>
      <c r="O35" s="323" t="s">
        <v>74</v>
      </c>
      <c r="P35" s="342">
        <f t="shared" si="1"/>
        <v>358894</v>
      </c>
    </row>
    <row r="36" spans="1:16" s="141" customFormat="1" ht="30" customHeight="1" thickTop="1" thickBot="1">
      <c r="A36" s="424" t="s">
        <v>526</v>
      </c>
      <c r="B36" s="348">
        <v>141405</v>
      </c>
      <c r="C36" s="348">
        <v>2158</v>
      </c>
      <c r="D36" s="348">
        <v>37131</v>
      </c>
      <c r="E36" s="348">
        <v>7080</v>
      </c>
      <c r="F36" s="348">
        <v>5617</v>
      </c>
      <c r="G36" s="348">
        <v>301</v>
      </c>
      <c r="H36" s="348">
        <v>5981</v>
      </c>
      <c r="I36" s="348">
        <v>156360</v>
      </c>
      <c r="J36" s="348">
        <v>1046</v>
      </c>
      <c r="K36" s="435">
        <v>768</v>
      </c>
      <c r="L36" s="348">
        <v>275</v>
      </c>
      <c r="M36" s="348">
        <v>23946</v>
      </c>
      <c r="N36" s="348">
        <v>177</v>
      </c>
      <c r="O36" s="323" t="s">
        <v>74</v>
      </c>
      <c r="P36" s="342">
        <f t="shared" si="1"/>
        <v>382245</v>
      </c>
    </row>
    <row r="37" spans="1:16" s="211" customFormat="1" ht="36.75" customHeight="1" thickTop="1" thickBot="1">
      <c r="A37" s="424" t="s">
        <v>1040</v>
      </c>
      <c r="B37" s="348">
        <v>140782</v>
      </c>
      <c r="C37" s="348">
        <v>2163</v>
      </c>
      <c r="D37" s="348">
        <v>36624</v>
      </c>
      <c r="E37" s="348">
        <v>7087</v>
      </c>
      <c r="F37" s="348">
        <v>6011</v>
      </c>
      <c r="G37" s="348">
        <v>327</v>
      </c>
      <c r="H37" s="348">
        <v>7040</v>
      </c>
      <c r="I37" s="348">
        <v>178065</v>
      </c>
      <c r="J37" s="348">
        <v>1201</v>
      </c>
      <c r="K37" s="435">
        <v>816</v>
      </c>
      <c r="L37" s="348">
        <v>297</v>
      </c>
      <c r="M37" s="348">
        <v>21593</v>
      </c>
      <c r="N37" s="348">
        <v>157</v>
      </c>
      <c r="O37" s="323" t="s">
        <v>74</v>
      </c>
      <c r="P37" s="342">
        <f t="shared" si="1"/>
        <v>402163</v>
      </c>
    </row>
    <row r="38" spans="1:16" ht="27" thickTop="1" thickBot="1">
      <c r="A38" s="424" t="s">
        <v>1102</v>
      </c>
      <c r="B38" s="348">
        <v>141570</v>
      </c>
      <c r="C38" s="348">
        <v>2217</v>
      </c>
      <c r="D38" s="348">
        <v>35589</v>
      </c>
      <c r="E38" s="348">
        <v>7130</v>
      </c>
      <c r="F38" s="348">
        <v>6034</v>
      </c>
      <c r="G38" s="348">
        <v>0</v>
      </c>
      <c r="H38" s="348">
        <v>9106</v>
      </c>
      <c r="I38" s="348">
        <v>221923</v>
      </c>
      <c r="J38" s="348">
        <v>1745</v>
      </c>
      <c r="K38" s="435">
        <v>886</v>
      </c>
      <c r="L38" s="348">
        <v>302</v>
      </c>
      <c r="M38" s="348">
        <v>20071</v>
      </c>
      <c r="N38" s="348">
        <v>158</v>
      </c>
      <c r="O38" s="323" t="s">
        <v>74</v>
      </c>
      <c r="P38" s="342">
        <f t="shared" si="1"/>
        <v>446731</v>
      </c>
    </row>
    <row r="39" spans="1:16" s="231" customFormat="1" ht="29.25" customHeight="1" thickTop="1" thickBot="1">
      <c r="A39" s="424" t="s">
        <v>1118</v>
      </c>
      <c r="B39" s="348">
        <v>142316</v>
      </c>
      <c r="C39" s="348">
        <v>2161</v>
      </c>
      <c r="D39" s="348">
        <v>34187</v>
      </c>
      <c r="E39" s="348">
        <v>7078</v>
      </c>
      <c r="F39" s="348">
        <v>6275</v>
      </c>
      <c r="G39" s="348">
        <v>0</v>
      </c>
      <c r="H39" s="348">
        <v>9874</v>
      </c>
      <c r="I39" s="348">
        <v>305372</v>
      </c>
      <c r="J39" s="348">
        <v>1910</v>
      </c>
      <c r="K39" s="435">
        <v>1007</v>
      </c>
      <c r="L39" s="348">
        <v>299</v>
      </c>
      <c r="M39" s="348">
        <v>18680</v>
      </c>
      <c r="N39" s="348">
        <v>153</v>
      </c>
      <c r="O39" s="323" t="s">
        <v>74</v>
      </c>
      <c r="P39" s="342">
        <f>SUM(B39:O39)</f>
        <v>529312</v>
      </c>
    </row>
    <row r="40" spans="1:16" s="268" customFormat="1" ht="29.25" customHeight="1" thickTop="1" thickBot="1">
      <c r="A40" s="424" t="s">
        <v>1309</v>
      </c>
      <c r="B40" s="348">
        <v>142885</v>
      </c>
      <c r="C40" s="348">
        <v>2148</v>
      </c>
      <c r="D40" s="348">
        <v>34668</v>
      </c>
      <c r="E40" s="348">
        <v>6962</v>
      </c>
      <c r="F40" s="348">
        <v>6732</v>
      </c>
      <c r="G40" s="348" t="s">
        <v>74</v>
      </c>
      <c r="H40" s="348">
        <v>12415</v>
      </c>
      <c r="I40" s="348">
        <v>281455</v>
      </c>
      <c r="J40" s="348">
        <v>2002</v>
      </c>
      <c r="K40" s="435">
        <v>1095</v>
      </c>
      <c r="L40" s="348">
        <v>317</v>
      </c>
      <c r="M40" s="348">
        <v>17987</v>
      </c>
      <c r="N40" s="348">
        <v>139</v>
      </c>
      <c r="O40" s="323" t="s">
        <v>74</v>
      </c>
      <c r="P40" s="342">
        <f>SUM(B40:O40)</f>
        <v>508805</v>
      </c>
    </row>
    <row r="41" spans="1:16" ht="27" thickTop="1" thickBot="1">
      <c r="A41" s="424" t="s">
        <v>1348</v>
      </c>
      <c r="B41" s="348">
        <v>142900</v>
      </c>
      <c r="C41" s="348">
        <v>2272</v>
      </c>
      <c r="D41" s="348">
        <v>34474</v>
      </c>
      <c r="E41" s="348">
        <v>6040</v>
      </c>
      <c r="F41" s="348">
        <v>6722</v>
      </c>
      <c r="G41" s="348" t="s">
        <v>74</v>
      </c>
      <c r="H41" s="348">
        <v>14248</v>
      </c>
      <c r="I41" s="348">
        <v>297326</v>
      </c>
      <c r="J41" s="348">
        <v>1984</v>
      </c>
      <c r="K41" s="435">
        <v>1277</v>
      </c>
      <c r="L41" s="348">
        <v>315</v>
      </c>
      <c r="M41" s="348">
        <v>158065</v>
      </c>
      <c r="N41" s="348">
        <v>140</v>
      </c>
      <c r="O41" s="323" t="s">
        <v>74</v>
      </c>
      <c r="P41" s="342">
        <f>SUM(B41:O41)</f>
        <v>665763</v>
      </c>
    </row>
  </sheetData>
  <protectedRanges>
    <protectedRange sqref="B24:I24 O24" name="Range1_1"/>
    <protectedRange sqref="B25:C26" name="table 13"/>
    <protectedRange sqref="D25:E26" name="table 13_1"/>
    <protectedRange sqref="F25:G26" name="table 13_2"/>
    <protectedRange sqref="H25:H26 N32:N37 L32:L37" name="table 13_3"/>
    <protectedRange sqref="I25:I26" name="table 13_4"/>
    <protectedRange sqref="O25:O26" name="table 13_5"/>
    <protectedRange sqref="K32:K37" name="table 13_6"/>
    <protectedRange sqref="J32 B27:I32 B33:J37 O27:O37" name="table 13_7"/>
    <protectedRange sqref="B38:N41" name="صناديق جدول 15"/>
  </protectedRanges>
  <mergeCells count="4">
    <mergeCell ref="B4:D4"/>
    <mergeCell ref="A2:C3"/>
    <mergeCell ref="B5:H5"/>
    <mergeCell ref="I5:K5"/>
  </mergeCells>
  <hyperlinks>
    <hyperlink ref="B4:D4" location="Main!G8" display="العودة للصفحة الرئيسية" xr:uid="{00000000-0004-0000-25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J41"/>
  <sheetViews>
    <sheetView showGridLines="0" showRowColHeaders="0" rightToLeft="1" zoomScale="90" zoomScaleNormal="90" workbookViewId="0">
      <pane xSplit="1" ySplit="8" topLeftCell="B36" activePane="bottomRight" state="frozen"/>
      <selection activeCell="N13" sqref="N13"/>
      <selection pane="topRight" activeCell="N13" sqref="N13"/>
      <selection pane="bottomLeft" activeCell="N13" sqref="N13"/>
      <selection pane="bottomRight" activeCell="G41" sqref="G41"/>
    </sheetView>
  </sheetViews>
  <sheetFormatPr defaultRowHeight="14.5"/>
  <cols>
    <col min="1" max="1" width="23.36328125" customWidth="1"/>
    <col min="2" max="2" width="10.453125" customWidth="1"/>
    <col min="3" max="3" width="11.54296875" customWidth="1"/>
    <col min="4" max="4" width="10.90625" customWidth="1"/>
    <col min="5" max="5" width="12.36328125" customWidth="1"/>
    <col min="6" max="6" width="11.453125" customWidth="1"/>
    <col min="7" max="7" width="11.54296875" customWidth="1"/>
    <col min="8" max="8" width="12.54296875" customWidth="1"/>
    <col min="9" max="9" width="16.90625" customWidth="1"/>
  </cols>
  <sheetData>
    <row r="1" spans="1:10" ht="16">
      <c r="B1" s="14"/>
      <c r="C1" s="14"/>
      <c r="D1" s="14"/>
    </row>
    <row r="2" spans="1:10" ht="17.5">
      <c r="A2" s="964"/>
      <c r="B2" s="964"/>
      <c r="C2" s="964"/>
      <c r="D2" s="16"/>
      <c r="E2" s="16"/>
      <c r="F2" s="29"/>
      <c r="G2" s="437"/>
      <c r="H2" s="14"/>
    </row>
    <row r="3" spans="1:10" ht="17.5">
      <c r="A3" s="964"/>
      <c r="B3" s="964"/>
      <c r="C3" s="964"/>
      <c r="D3" s="16"/>
      <c r="E3" s="29"/>
      <c r="F3" s="29"/>
      <c r="G3" s="29"/>
      <c r="H3" s="14"/>
    </row>
    <row r="4" spans="1:10" ht="17.5">
      <c r="B4" s="964"/>
      <c r="C4" s="964"/>
      <c r="D4" s="964"/>
    </row>
    <row r="5" spans="1:10" ht="48" customHeight="1">
      <c r="A5" s="71"/>
      <c r="B5" s="944" t="s">
        <v>1628</v>
      </c>
      <c r="C5" s="944"/>
      <c r="D5" s="944"/>
      <c r="E5" s="944"/>
      <c r="F5" s="944"/>
      <c r="G5" s="944"/>
      <c r="H5" s="944"/>
      <c r="I5" s="100"/>
      <c r="J5" s="2"/>
    </row>
    <row r="6" spans="1:10" ht="25.5" thickBot="1">
      <c r="A6" s="84"/>
      <c r="B6" s="84"/>
      <c r="C6" s="84"/>
      <c r="D6" s="84"/>
      <c r="E6" s="84"/>
      <c r="F6" s="84"/>
      <c r="G6" s="84"/>
      <c r="H6" s="84"/>
      <c r="I6" s="434" t="s">
        <v>365</v>
      </c>
    </row>
    <row r="7" spans="1:10">
      <c r="A7" s="540" t="s">
        <v>6</v>
      </c>
      <c r="B7" s="540" t="s">
        <v>36</v>
      </c>
      <c r="C7" s="540" t="s">
        <v>37</v>
      </c>
      <c r="D7" s="540" t="s">
        <v>38</v>
      </c>
      <c r="E7" s="540" t="s">
        <v>39</v>
      </c>
      <c r="F7" s="540" t="s">
        <v>40</v>
      </c>
      <c r="G7" s="540" t="s">
        <v>41</v>
      </c>
      <c r="H7" s="540" t="s">
        <v>31</v>
      </c>
      <c r="I7" s="540" t="s">
        <v>7</v>
      </c>
    </row>
    <row r="8" spans="1:10" ht="15" thickBot="1">
      <c r="A8" s="542" t="s">
        <v>109</v>
      </c>
      <c r="B8" s="542" t="s">
        <v>143</v>
      </c>
      <c r="C8" s="542" t="s">
        <v>144</v>
      </c>
      <c r="D8" s="542" t="s">
        <v>145</v>
      </c>
      <c r="E8" s="542" t="s">
        <v>146</v>
      </c>
      <c r="F8" s="542" t="s">
        <v>147</v>
      </c>
      <c r="G8" s="542" t="s">
        <v>148</v>
      </c>
      <c r="H8" s="542" t="s">
        <v>149</v>
      </c>
      <c r="I8" s="542" t="s">
        <v>112</v>
      </c>
    </row>
    <row r="9" spans="1:10" ht="27" thickTop="1" thickBot="1">
      <c r="A9" s="424" t="s">
        <v>331</v>
      </c>
      <c r="B9" s="431">
        <v>18946.95</v>
      </c>
      <c r="C9" s="431">
        <v>1813.44</v>
      </c>
      <c r="D9" s="431">
        <v>182.47</v>
      </c>
      <c r="E9" s="431">
        <v>776.03</v>
      </c>
      <c r="F9" s="431">
        <v>1494.75</v>
      </c>
      <c r="G9" s="431">
        <v>2305.56</v>
      </c>
      <c r="H9" s="431">
        <v>4503.1400000000003</v>
      </c>
      <c r="I9" s="432">
        <v>30022.34</v>
      </c>
    </row>
    <row r="10" spans="1:10" ht="27" thickTop="1" thickBot="1">
      <c r="A10" s="424" t="s">
        <v>332</v>
      </c>
      <c r="B10" s="431">
        <v>21331.3</v>
      </c>
      <c r="C10" s="431">
        <v>2127.42</v>
      </c>
      <c r="D10" s="431">
        <v>196.68</v>
      </c>
      <c r="E10" s="431">
        <v>860.63</v>
      </c>
      <c r="F10" s="431">
        <v>1763.24</v>
      </c>
      <c r="G10" s="431">
        <v>2746.03</v>
      </c>
      <c r="H10" s="431">
        <v>5416</v>
      </c>
      <c r="I10" s="432">
        <v>34441.300000000003</v>
      </c>
    </row>
    <row r="11" spans="1:10" ht="27" thickTop="1" thickBot="1">
      <c r="A11" s="424" t="s">
        <v>333</v>
      </c>
      <c r="B11" s="431">
        <v>24475.83</v>
      </c>
      <c r="C11" s="431">
        <v>2681.18</v>
      </c>
      <c r="D11" s="431">
        <v>454.36</v>
      </c>
      <c r="E11" s="431">
        <v>792.22</v>
      </c>
      <c r="F11" s="431">
        <v>1874.41</v>
      </c>
      <c r="G11" s="431">
        <v>2950.81</v>
      </c>
      <c r="H11" s="431">
        <v>4773.55</v>
      </c>
      <c r="I11" s="432">
        <v>38002.36</v>
      </c>
    </row>
    <row r="12" spans="1:10" ht="27" thickTop="1" thickBot="1">
      <c r="A12" s="424" t="s">
        <v>334</v>
      </c>
      <c r="B12" s="431">
        <v>22634.13</v>
      </c>
      <c r="C12" s="431">
        <v>2342.84</v>
      </c>
      <c r="D12" s="431">
        <v>459.48</v>
      </c>
      <c r="E12" s="431">
        <v>786.78</v>
      </c>
      <c r="F12" s="431">
        <v>2020.14</v>
      </c>
      <c r="G12" s="431">
        <v>2662.47</v>
      </c>
      <c r="H12" s="431">
        <v>4679.59</v>
      </c>
      <c r="I12" s="432">
        <v>35585.43</v>
      </c>
    </row>
    <row r="13" spans="1:10" ht="27" thickTop="1" thickBot="1">
      <c r="A13" s="424" t="s">
        <v>352</v>
      </c>
      <c r="B13" s="431">
        <v>28805.24</v>
      </c>
      <c r="C13" s="431">
        <v>3927.26</v>
      </c>
      <c r="D13" s="431">
        <v>470.69</v>
      </c>
      <c r="E13" s="431">
        <v>919.64</v>
      </c>
      <c r="F13" s="431">
        <v>2019.03</v>
      </c>
      <c r="G13" s="431">
        <v>2880.44</v>
      </c>
      <c r="H13" s="431">
        <v>4809.0200000000004</v>
      </c>
      <c r="I13" s="432">
        <v>43831.32</v>
      </c>
    </row>
    <row r="14" spans="1:10" ht="27" thickTop="1" thickBot="1">
      <c r="A14" s="424" t="s">
        <v>336</v>
      </c>
      <c r="B14" s="431">
        <v>22308.93</v>
      </c>
      <c r="C14" s="431">
        <v>3166.94</v>
      </c>
      <c r="D14" s="431">
        <v>336.24</v>
      </c>
      <c r="E14" s="431">
        <v>797.22</v>
      </c>
      <c r="F14" s="431">
        <v>1857.47</v>
      </c>
      <c r="G14" s="431">
        <v>2644.68</v>
      </c>
      <c r="H14" s="431">
        <v>4007.38</v>
      </c>
      <c r="I14" s="432">
        <v>35118.86</v>
      </c>
    </row>
    <row r="15" spans="1:10" ht="27" thickTop="1" thickBot="1">
      <c r="A15" s="424" t="s">
        <v>337</v>
      </c>
      <c r="B15" s="431">
        <v>20024.45</v>
      </c>
      <c r="C15" s="431">
        <v>3014.28</v>
      </c>
      <c r="D15" s="431">
        <v>306.91000000000003</v>
      </c>
      <c r="E15" s="431">
        <v>856.04</v>
      </c>
      <c r="F15" s="431">
        <v>2003.57</v>
      </c>
      <c r="G15" s="431">
        <v>2747.85</v>
      </c>
      <c r="H15" s="431">
        <v>4058.46</v>
      </c>
      <c r="I15" s="432">
        <v>33011.56</v>
      </c>
    </row>
    <row r="16" spans="1:10" ht="27" thickTop="1" thickBot="1">
      <c r="A16" s="424" t="s">
        <v>338</v>
      </c>
      <c r="B16" s="431">
        <v>18017.546174276034</v>
      </c>
      <c r="C16" s="431">
        <v>2718.5563017091786</v>
      </c>
      <c r="D16" s="431">
        <v>208.22255388664351</v>
      </c>
      <c r="E16" s="431">
        <v>772.015851968692</v>
      </c>
      <c r="F16" s="431">
        <v>691.16623675513893</v>
      </c>
      <c r="G16" s="431">
        <v>2591.5878256119404</v>
      </c>
      <c r="H16" s="431">
        <v>1856.7644694670048</v>
      </c>
      <c r="I16" s="432">
        <f>H16+G16+F16+E16+D16+C16+B16</f>
        <v>26855.859413674632</v>
      </c>
    </row>
    <row r="17" spans="1:9" ht="27" thickTop="1" thickBot="1">
      <c r="A17" s="424" t="s">
        <v>339</v>
      </c>
      <c r="B17" s="431">
        <v>18421.857052789142</v>
      </c>
      <c r="C17" s="431">
        <v>2774.1899550833732</v>
      </c>
      <c r="D17" s="431">
        <v>192.47815439086108</v>
      </c>
      <c r="E17" s="431">
        <v>733.44469683736622</v>
      </c>
      <c r="F17" s="431">
        <v>655.07983838216205</v>
      </c>
      <c r="G17" s="431">
        <v>2487.0524187431329</v>
      </c>
      <c r="H17" s="431">
        <v>1375.887430999981</v>
      </c>
      <c r="I17" s="432">
        <v>26639.989547226021</v>
      </c>
    </row>
    <row r="18" spans="1:9" ht="27" thickTop="1" thickBot="1">
      <c r="A18" s="424" t="s">
        <v>340</v>
      </c>
      <c r="B18" s="431">
        <v>14603.240874271698</v>
      </c>
      <c r="C18" s="431">
        <v>2354.6211669773511</v>
      </c>
      <c r="D18" s="431">
        <v>174.45209943558621</v>
      </c>
      <c r="E18" s="431">
        <v>776.09229233907229</v>
      </c>
      <c r="F18" s="431">
        <v>660.10586924239374</v>
      </c>
      <c r="G18" s="431">
        <v>529.24372156733943</v>
      </c>
      <c r="H18" s="431">
        <v>1310.0686439253002</v>
      </c>
      <c r="I18" s="432">
        <f>SUM(B18:H18)</f>
        <v>20407.824667758738</v>
      </c>
    </row>
    <row r="19" spans="1:9" ht="27" thickTop="1" thickBot="1">
      <c r="A19" s="424" t="s">
        <v>341</v>
      </c>
      <c r="B19" s="431">
        <v>16703.801793616305</v>
      </c>
      <c r="C19" s="431">
        <v>2476.0692330997313</v>
      </c>
      <c r="D19" s="431">
        <v>189.82505499291079</v>
      </c>
      <c r="E19" s="431">
        <v>689.96431274045403</v>
      </c>
      <c r="F19" s="431">
        <v>668.32376488403906</v>
      </c>
      <c r="G19" s="431">
        <v>475.02699947539338</v>
      </c>
      <c r="H19" s="431">
        <v>1241.0026564004565</v>
      </c>
      <c r="I19" s="432">
        <f>SUM(B19:H19)</f>
        <v>22444.013815209291</v>
      </c>
    </row>
    <row r="20" spans="1:9" ht="27" thickTop="1" thickBot="1">
      <c r="A20" s="424" t="s">
        <v>353</v>
      </c>
      <c r="B20" s="431">
        <v>16011.83389708811</v>
      </c>
      <c r="C20" s="431">
        <v>2382.2810964876289</v>
      </c>
      <c r="D20" s="431">
        <v>169.97526883777721</v>
      </c>
      <c r="E20" s="431">
        <v>747.60309973121355</v>
      </c>
      <c r="F20" s="431">
        <v>706.62854538091278</v>
      </c>
      <c r="G20" s="431">
        <v>532.11195373331861</v>
      </c>
      <c r="H20" s="431">
        <v>1336.3717222093405</v>
      </c>
      <c r="I20" s="432">
        <v>21886.8055834683</v>
      </c>
    </row>
    <row r="21" spans="1:9" s="30" customFormat="1" ht="27" thickTop="1" thickBot="1">
      <c r="A21" s="424" t="s">
        <v>343</v>
      </c>
      <c r="B21" s="431">
        <v>16368.158652649283</v>
      </c>
      <c r="C21" s="431">
        <v>2316.281115930195</v>
      </c>
      <c r="D21" s="431">
        <v>161.40487872488933</v>
      </c>
      <c r="E21" s="431">
        <v>758.69409183768539</v>
      </c>
      <c r="F21" s="431">
        <v>699.42928180606316</v>
      </c>
      <c r="G21" s="431">
        <v>593.67859274506873</v>
      </c>
      <c r="H21" s="431">
        <v>1371.6889387574179</v>
      </c>
      <c r="I21" s="432">
        <v>22269.335552450608</v>
      </c>
    </row>
    <row r="22" spans="1:9" ht="27" thickTop="1" thickBot="1">
      <c r="A22" s="424" t="s">
        <v>344</v>
      </c>
      <c r="B22" s="323">
        <v>15646.11</v>
      </c>
      <c r="C22" s="323">
        <v>2171.06</v>
      </c>
      <c r="D22" s="433">
        <v>146.24</v>
      </c>
      <c r="E22" s="433">
        <v>800.26</v>
      </c>
      <c r="F22" s="433">
        <v>758.55</v>
      </c>
      <c r="G22" s="433">
        <v>642.25</v>
      </c>
      <c r="H22" s="323">
        <v>1444.89</v>
      </c>
      <c r="I22" s="324">
        <v>21609.35</v>
      </c>
    </row>
    <row r="23" spans="1:9" ht="27" thickTop="1" thickBot="1">
      <c r="A23" s="424" t="s">
        <v>345</v>
      </c>
      <c r="B23" s="323">
        <v>14951.06</v>
      </c>
      <c r="C23" s="323">
        <v>1941.54</v>
      </c>
      <c r="D23" s="433">
        <v>174.3</v>
      </c>
      <c r="E23" s="433">
        <v>909.52</v>
      </c>
      <c r="F23" s="433">
        <v>842.36</v>
      </c>
      <c r="G23" s="433">
        <v>688.43</v>
      </c>
      <c r="H23" s="323">
        <v>1499.9</v>
      </c>
      <c r="I23" s="324">
        <v>21007.11</v>
      </c>
    </row>
    <row r="24" spans="1:9" ht="33" customHeight="1" thickTop="1" thickBot="1">
      <c r="A24" s="424" t="s">
        <v>361</v>
      </c>
      <c r="B24" s="323">
        <v>16336.168647548637</v>
      </c>
      <c r="C24" s="323">
        <v>1925.4177478678773</v>
      </c>
      <c r="D24" s="323">
        <v>157.134131889625</v>
      </c>
      <c r="E24" s="323">
        <v>857.56339143909395</v>
      </c>
      <c r="F24" s="323">
        <v>916.56942928363401</v>
      </c>
      <c r="G24" s="323">
        <v>680.68356918310042</v>
      </c>
      <c r="H24" s="323">
        <v>1396.7402708938839</v>
      </c>
      <c r="I24" s="436">
        <f t="shared" ref="I24:I30" si="0">SUM(B24:H24)</f>
        <v>22270.277188105851</v>
      </c>
    </row>
    <row r="25" spans="1:9" ht="36.75" customHeight="1" thickTop="1" thickBot="1">
      <c r="A25" s="424" t="s">
        <v>362</v>
      </c>
      <c r="B25" s="323">
        <v>16969.421603195708</v>
      </c>
      <c r="C25" s="323">
        <v>1827.6409090048878</v>
      </c>
      <c r="D25" s="323">
        <v>154.91724762999999</v>
      </c>
      <c r="E25" s="323">
        <v>805.25959624832581</v>
      </c>
      <c r="F25" s="323">
        <v>931.79191503805714</v>
      </c>
      <c r="G25" s="323">
        <v>670.25797873748854</v>
      </c>
      <c r="H25" s="323">
        <v>1288.5149657494578</v>
      </c>
      <c r="I25" s="436">
        <f t="shared" si="0"/>
        <v>22647.804215603926</v>
      </c>
    </row>
    <row r="26" spans="1:9" ht="27" thickTop="1" thickBot="1">
      <c r="A26" s="424" t="s">
        <v>363</v>
      </c>
      <c r="B26" s="323">
        <v>16156.576284657071</v>
      </c>
      <c r="C26" s="323">
        <v>1753.2931506061077</v>
      </c>
      <c r="D26" s="323">
        <v>147.00787837625001</v>
      </c>
      <c r="E26" s="323">
        <v>776.96681028036562</v>
      </c>
      <c r="F26" s="323">
        <v>970.72087554897394</v>
      </c>
      <c r="G26" s="323">
        <v>647.69633752178879</v>
      </c>
      <c r="H26" s="323">
        <v>1272.9751456129927</v>
      </c>
      <c r="I26" s="436">
        <f t="shared" si="0"/>
        <v>21725.236482603552</v>
      </c>
    </row>
    <row r="27" spans="1:9" ht="27" thickTop="1" thickBot="1">
      <c r="A27" s="424" t="s">
        <v>349</v>
      </c>
      <c r="B27" s="323">
        <v>15575.407771069909</v>
      </c>
      <c r="C27" s="323">
        <v>1616.2962576641796</v>
      </c>
      <c r="D27" s="323">
        <v>123.61978844000001</v>
      </c>
      <c r="E27" s="323">
        <v>646.02382024479459</v>
      </c>
      <c r="F27" s="323">
        <v>920.31167150419219</v>
      </c>
      <c r="G27" s="323">
        <v>592.77588234123482</v>
      </c>
      <c r="H27" s="323">
        <v>1200.9455604089931</v>
      </c>
      <c r="I27" s="436">
        <f t="shared" si="0"/>
        <v>20675.3807516733</v>
      </c>
    </row>
    <row r="28" spans="1:9" ht="27" thickTop="1" thickBot="1">
      <c r="A28" s="424" t="s">
        <v>350</v>
      </c>
      <c r="B28" s="323">
        <v>16816.275403983487</v>
      </c>
      <c r="C28" s="323">
        <v>1682.34990391714</v>
      </c>
      <c r="D28" s="323">
        <v>134.1214956</v>
      </c>
      <c r="E28" s="323">
        <v>685.96011805856847</v>
      </c>
      <c r="F28" s="323">
        <v>950.73975750519139</v>
      </c>
      <c r="G28" s="323">
        <v>607.65819402478348</v>
      </c>
      <c r="H28" s="323">
        <v>1329.0722661279774</v>
      </c>
      <c r="I28" s="436">
        <f t="shared" si="0"/>
        <v>22206.177139217147</v>
      </c>
    </row>
    <row r="29" spans="1:9" ht="27" thickTop="1" thickBot="1">
      <c r="A29" s="424" t="s">
        <v>351</v>
      </c>
      <c r="B29" s="323">
        <v>16280.996810703457</v>
      </c>
      <c r="C29" s="323">
        <v>1657.8149795872196</v>
      </c>
      <c r="D29" s="323">
        <v>128.26011942592487</v>
      </c>
      <c r="E29" s="323">
        <v>680.81749267993939</v>
      </c>
      <c r="F29" s="323">
        <v>1027.3420936648829</v>
      </c>
      <c r="G29" s="323">
        <v>636.73098307613134</v>
      </c>
      <c r="H29" s="323">
        <v>1285.5505906359344</v>
      </c>
      <c r="I29" s="436">
        <f t="shared" si="0"/>
        <v>21697.513069773489</v>
      </c>
    </row>
    <row r="30" spans="1:9" s="112" customFormat="1" ht="27" thickTop="1" thickBot="1">
      <c r="A30" s="424" t="s">
        <v>421</v>
      </c>
      <c r="B30" s="323">
        <v>15164.968763005854</v>
      </c>
      <c r="C30" s="323">
        <v>1597.7760359999997</v>
      </c>
      <c r="D30" s="323">
        <v>122.52199999999999</v>
      </c>
      <c r="E30" s="323">
        <v>597.7299999999999</v>
      </c>
      <c r="F30" s="323">
        <v>814.95</v>
      </c>
      <c r="G30" s="323">
        <v>481.35</v>
      </c>
      <c r="H30" s="323">
        <v>1162.7018796799998</v>
      </c>
      <c r="I30" s="436">
        <f t="shared" si="0"/>
        <v>19941.998678685854</v>
      </c>
    </row>
    <row r="31" spans="1:9" s="117" customFormat="1" ht="27" thickTop="1" thickBot="1">
      <c r="A31" s="424" t="s">
        <v>459</v>
      </c>
      <c r="B31" s="323">
        <v>15464.19</v>
      </c>
      <c r="C31" s="323">
        <v>1620.71</v>
      </c>
      <c r="D31" s="323">
        <v>167.6</v>
      </c>
      <c r="E31" s="323">
        <v>683.57</v>
      </c>
      <c r="F31" s="323">
        <v>867.82</v>
      </c>
      <c r="G31" s="323">
        <v>531.69000000000005</v>
      </c>
      <c r="H31" s="323">
        <v>1331.93</v>
      </c>
      <c r="I31" s="436">
        <f t="shared" ref="I31:I36" si="1">SUM(B31:H31)</f>
        <v>20667.509999999998</v>
      </c>
    </row>
    <row r="32" spans="1:9" ht="27" thickTop="1" thickBot="1">
      <c r="A32" s="424" t="s">
        <v>465</v>
      </c>
      <c r="B32" s="323">
        <v>12084.926144927518</v>
      </c>
      <c r="C32" s="323">
        <v>1279.8695143932594</v>
      </c>
      <c r="D32" s="323">
        <v>118.79054095282399</v>
      </c>
      <c r="E32" s="323">
        <v>571.00447830566384</v>
      </c>
      <c r="F32" s="323">
        <v>673.15872464471522</v>
      </c>
      <c r="G32" s="323">
        <v>406.58305458741597</v>
      </c>
      <c r="H32" s="323">
        <v>987.41937533493865</v>
      </c>
      <c r="I32" s="436">
        <f t="shared" si="1"/>
        <v>16121.751833146336</v>
      </c>
    </row>
    <row r="33" spans="1:9" ht="27" thickTop="1" thickBot="1">
      <c r="A33" s="424" t="s">
        <v>479</v>
      </c>
      <c r="B33" s="323">
        <v>13582.273512493757</v>
      </c>
      <c r="C33" s="323">
        <v>1401.0982091907201</v>
      </c>
      <c r="D33" s="323">
        <v>129.9809037206883</v>
      </c>
      <c r="E33" s="323">
        <v>653.14677490843667</v>
      </c>
      <c r="F33" s="323">
        <v>831.56499786370478</v>
      </c>
      <c r="G33" s="323">
        <v>464.60333370768313</v>
      </c>
      <c r="H33" s="323">
        <v>1177.0489907094379</v>
      </c>
      <c r="I33" s="436">
        <f t="shared" si="1"/>
        <v>18239.716722594432</v>
      </c>
    </row>
    <row r="34" spans="1:9" s="131" customFormat="1" ht="27" thickTop="1" thickBot="1">
      <c r="A34" s="424" t="s">
        <v>484</v>
      </c>
      <c r="B34" s="323">
        <v>14957.981787449771</v>
      </c>
      <c r="C34" s="323">
        <v>1536.8945796139158</v>
      </c>
      <c r="D34" s="323">
        <v>149.99013629646856</v>
      </c>
      <c r="E34" s="323">
        <v>725.07599124568458</v>
      </c>
      <c r="F34" s="323">
        <v>943.36592415765517</v>
      </c>
      <c r="G34" s="323">
        <v>541.39420907695592</v>
      </c>
      <c r="H34" s="323">
        <v>1330.7996880360106</v>
      </c>
      <c r="I34" s="436">
        <f t="shared" si="1"/>
        <v>20185.502315876463</v>
      </c>
    </row>
    <row r="35" spans="1:9" s="138" customFormat="1" ht="27" thickTop="1" thickBot="1">
      <c r="A35" s="424" t="s">
        <v>490</v>
      </c>
      <c r="B35" s="323">
        <v>15371.09</v>
      </c>
      <c r="C35" s="323">
        <v>1617.95</v>
      </c>
      <c r="D35" s="323">
        <v>135.16</v>
      </c>
      <c r="E35" s="323">
        <v>871</v>
      </c>
      <c r="F35" s="323">
        <v>1130.77</v>
      </c>
      <c r="G35" s="323">
        <v>607.52</v>
      </c>
      <c r="H35" s="323">
        <v>1487.21</v>
      </c>
      <c r="I35" s="436">
        <f t="shared" si="1"/>
        <v>21220.7</v>
      </c>
    </row>
    <row r="36" spans="1:9" s="141" customFormat="1" ht="27" thickTop="1" thickBot="1">
      <c r="A36" s="424" t="s">
        <v>526</v>
      </c>
      <c r="B36" s="323">
        <v>17177.833579884504</v>
      </c>
      <c r="C36" s="323">
        <v>1758.2050352098609</v>
      </c>
      <c r="D36" s="323">
        <v>153.30613166244103</v>
      </c>
      <c r="E36" s="323">
        <v>905.31730117576944</v>
      </c>
      <c r="F36" s="323">
        <v>1309.2504645674999</v>
      </c>
      <c r="G36" s="323">
        <v>658.48228807778003</v>
      </c>
      <c r="H36" s="323">
        <v>1543.2125794198457</v>
      </c>
      <c r="I36" s="436">
        <f t="shared" si="1"/>
        <v>23505.607379997698</v>
      </c>
    </row>
    <row r="37" spans="1:9" s="211" customFormat="1" ht="27" thickTop="1" thickBot="1">
      <c r="A37" s="424" t="s">
        <v>1040</v>
      </c>
      <c r="B37" s="323">
        <v>18182.140415451453</v>
      </c>
      <c r="C37" s="323">
        <v>1944.7991429737401</v>
      </c>
      <c r="D37" s="323">
        <v>154.3642057584928</v>
      </c>
      <c r="E37" s="323">
        <v>884.2120069089649</v>
      </c>
      <c r="F37" s="323">
        <v>1536.2584632764101</v>
      </c>
      <c r="G37" s="323">
        <v>790.68012596819017</v>
      </c>
      <c r="H37" s="323">
        <v>1693.9464477600629</v>
      </c>
      <c r="I37" s="436">
        <f>SUM(B37:H37)</f>
        <v>25186.400808097314</v>
      </c>
    </row>
    <row r="38" spans="1:9" ht="27" thickTop="1" thickBot="1">
      <c r="A38" s="424" t="s">
        <v>1102</v>
      </c>
      <c r="B38" s="323">
        <v>19112.71179759509</v>
      </c>
      <c r="C38" s="323">
        <v>2090.6343498504148</v>
      </c>
      <c r="D38" s="323">
        <v>167.7676135900974</v>
      </c>
      <c r="E38" s="323">
        <v>859.00861815814824</v>
      </c>
      <c r="F38" s="323">
        <v>1691.8428882002702</v>
      </c>
      <c r="G38" s="323">
        <v>802.55741210930307</v>
      </c>
      <c r="H38" s="323">
        <v>1692.3811943234277</v>
      </c>
      <c r="I38" s="436">
        <f>SUM(B38:H38)</f>
        <v>26416.903873826752</v>
      </c>
    </row>
    <row r="39" spans="1:9" s="231" customFormat="1" ht="27" thickTop="1" thickBot="1">
      <c r="A39" s="424" t="s">
        <v>1118</v>
      </c>
      <c r="B39" s="323">
        <v>17668.955721094906</v>
      </c>
      <c r="C39" s="323">
        <v>2084.2668869188192</v>
      </c>
      <c r="D39" s="323">
        <v>180.10826465075684</v>
      </c>
      <c r="E39" s="323">
        <v>776.09730096103692</v>
      </c>
      <c r="F39" s="323">
        <v>1764.9781364250011</v>
      </c>
      <c r="G39" s="323">
        <v>853.61066021313638</v>
      </c>
      <c r="H39" s="323">
        <v>1767.9571714567851</v>
      </c>
      <c r="I39" s="436">
        <f>SUM(B39:H39)</f>
        <v>25095.974141720442</v>
      </c>
    </row>
    <row r="40" spans="1:9" s="268" customFormat="1" ht="27" thickTop="1" thickBot="1">
      <c r="A40" s="424" t="s">
        <v>1309</v>
      </c>
      <c r="B40" s="323">
        <v>21083.780618673329</v>
      </c>
      <c r="C40" s="323">
        <v>2302.4497337383682</v>
      </c>
      <c r="D40" s="323">
        <v>197.7098410661647</v>
      </c>
      <c r="E40" s="323">
        <v>643.35728417664791</v>
      </c>
      <c r="F40" s="323">
        <v>1715.9513905207298</v>
      </c>
      <c r="G40" s="323">
        <v>740.21853656882547</v>
      </c>
      <c r="H40" s="323">
        <v>1577.1838671984799</v>
      </c>
      <c r="I40" s="436">
        <f>SUM(B40:H40)</f>
        <v>28260.651271942545</v>
      </c>
    </row>
    <row r="41" spans="1:9" ht="27" thickTop="1" thickBot="1">
      <c r="A41" s="424" t="s">
        <v>1348</v>
      </c>
      <c r="B41" s="323">
        <v>18550.34</v>
      </c>
      <c r="C41" s="323">
        <v>1999.65</v>
      </c>
      <c r="D41" s="323">
        <v>178.81</v>
      </c>
      <c r="E41" s="323">
        <v>470.16</v>
      </c>
      <c r="F41" s="323">
        <v>1320.95</v>
      </c>
      <c r="G41" s="323">
        <v>558.67999999999995</v>
      </c>
      <c r="H41" s="323">
        <v>1335.29</v>
      </c>
      <c r="I41" s="436">
        <f>SUM(B41:H41)</f>
        <v>24413.880000000005</v>
      </c>
    </row>
  </sheetData>
  <protectedRanges>
    <protectedRange sqref="B24:H24" name="Range4"/>
    <protectedRange sqref="B25:C26" name="table 16"/>
    <protectedRange sqref="D25:E26" name="table 16_1"/>
    <protectedRange sqref="F25:G26" name="table 16_2"/>
    <protectedRange sqref="H25:H26" name="table 16_3"/>
    <protectedRange sqref="I25:I26" name="table 16_4"/>
    <protectedRange sqref="B27:I37" name="table 16_5"/>
    <protectedRange sqref="B38:H41" name="صناديق جدول 16"/>
  </protectedRanges>
  <mergeCells count="3">
    <mergeCell ref="B5:H5"/>
    <mergeCell ref="B4:D4"/>
    <mergeCell ref="A2:C3"/>
  </mergeCells>
  <hyperlinks>
    <hyperlink ref="B4:D4" location="Main!G8" display="العودة للصفحة الرئيسية" xr:uid="{00000000-0004-0000-26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I41"/>
  <sheetViews>
    <sheetView showGridLines="0" showRowColHeaders="0" rightToLeft="1" zoomScale="90" zoomScaleNormal="90" workbookViewId="0">
      <pane xSplit="1" ySplit="8" topLeftCell="B35" activePane="bottomRight" state="frozen"/>
      <selection activeCell="N13" sqref="N13"/>
      <selection pane="topRight" activeCell="N13" sqref="N13"/>
      <selection pane="bottomLeft" activeCell="N13" sqref="N13"/>
      <selection pane="bottomRight" activeCell="J36" sqref="J36"/>
    </sheetView>
  </sheetViews>
  <sheetFormatPr defaultRowHeight="14.5"/>
  <cols>
    <col min="1" max="1" width="23.54296875" customWidth="1"/>
    <col min="2" max="2" width="10.36328125" customWidth="1"/>
    <col min="3" max="3" width="11.453125" customWidth="1"/>
    <col min="4" max="4" width="10.6328125" customWidth="1"/>
    <col min="5" max="5" width="11" customWidth="1"/>
    <col min="6" max="7" width="10.90625" customWidth="1"/>
    <col min="8" max="8" width="11" customWidth="1"/>
    <col min="9" max="9" width="14.54296875" customWidth="1"/>
  </cols>
  <sheetData>
    <row r="1" spans="1:9" ht="16">
      <c r="B1" s="14"/>
      <c r="C1" s="14"/>
      <c r="D1" s="14"/>
    </row>
    <row r="2" spans="1:9" ht="17.5">
      <c r="A2" s="964"/>
      <c r="B2" s="964"/>
      <c r="C2" s="964"/>
      <c r="D2" s="16"/>
      <c r="E2" s="16"/>
      <c r="F2" s="29"/>
      <c r="G2" s="29"/>
      <c r="H2" s="14"/>
    </row>
    <row r="3" spans="1:9" ht="17.5">
      <c r="A3" s="964"/>
      <c r="B3" s="964"/>
      <c r="C3" s="964"/>
      <c r="D3" s="16"/>
      <c r="E3" s="29"/>
      <c r="F3" s="29"/>
      <c r="G3" s="29"/>
      <c r="H3" s="14"/>
    </row>
    <row r="4" spans="1:9" ht="36" customHeight="1">
      <c r="B4" s="964"/>
      <c r="C4" s="964"/>
      <c r="D4" s="964"/>
    </row>
    <row r="5" spans="1:9" ht="42.75" customHeight="1">
      <c r="A5" s="95"/>
      <c r="B5" s="944" t="s">
        <v>1632</v>
      </c>
      <c r="C5" s="944"/>
      <c r="D5" s="944"/>
      <c r="E5" s="944"/>
      <c r="F5" s="944"/>
      <c r="G5" s="944"/>
      <c r="H5" s="944"/>
      <c r="I5" s="95"/>
    </row>
    <row r="6" spans="1:9" ht="15.5" thickBot="1">
      <c r="A6" s="95"/>
      <c r="B6" s="89"/>
      <c r="C6" s="89"/>
      <c r="D6" s="89"/>
      <c r="E6" s="89"/>
      <c r="F6" s="89"/>
      <c r="G6" s="89"/>
      <c r="H6" s="89"/>
      <c r="I6" s="89"/>
    </row>
    <row r="7" spans="1:9">
      <c r="A7" s="540" t="s">
        <v>6</v>
      </c>
      <c r="B7" s="540" t="s">
        <v>36</v>
      </c>
      <c r="C7" s="540" t="s">
        <v>37</v>
      </c>
      <c r="D7" s="540" t="s">
        <v>38</v>
      </c>
      <c r="E7" s="540" t="s">
        <v>39</v>
      </c>
      <c r="F7" s="540" t="s">
        <v>40</v>
      </c>
      <c r="G7" s="540" t="s">
        <v>41</v>
      </c>
      <c r="H7" s="540" t="s">
        <v>31</v>
      </c>
      <c r="I7" s="540" t="s">
        <v>7</v>
      </c>
    </row>
    <row r="8" spans="1:9" ht="15" thickBot="1">
      <c r="A8" s="542" t="s">
        <v>109</v>
      </c>
      <c r="B8" s="542" t="s">
        <v>143</v>
      </c>
      <c r="C8" s="542" t="s">
        <v>144</v>
      </c>
      <c r="D8" s="542" t="s">
        <v>145</v>
      </c>
      <c r="E8" s="542" t="s">
        <v>146</v>
      </c>
      <c r="F8" s="542" t="s">
        <v>147</v>
      </c>
      <c r="G8" s="542" t="s">
        <v>148</v>
      </c>
      <c r="H8" s="542" t="s">
        <v>149</v>
      </c>
      <c r="I8" s="542" t="s">
        <v>112</v>
      </c>
    </row>
    <row r="9" spans="1:9" ht="27" thickTop="1" thickBot="1">
      <c r="A9" s="424" t="s">
        <v>331</v>
      </c>
      <c r="B9" s="433">
        <v>56</v>
      </c>
      <c r="C9" s="433">
        <v>21</v>
      </c>
      <c r="D9" s="433">
        <v>5</v>
      </c>
      <c r="E9" s="433">
        <v>11</v>
      </c>
      <c r="F9" s="433">
        <v>5</v>
      </c>
      <c r="G9" s="433">
        <v>6</v>
      </c>
      <c r="H9" s="433">
        <v>30</v>
      </c>
      <c r="I9" s="438">
        <v>134</v>
      </c>
    </row>
    <row r="10" spans="1:9" ht="27" thickTop="1" thickBot="1">
      <c r="A10" s="424" t="s">
        <v>332</v>
      </c>
      <c r="B10" s="433">
        <v>59</v>
      </c>
      <c r="C10" s="433">
        <v>24</v>
      </c>
      <c r="D10" s="433">
        <v>6</v>
      </c>
      <c r="E10" s="433">
        <v>11</v>
      </c>
      <c r="F10" s="433">
        <v>5</v>
      </c>
      <c r="G10" s="433">
        <v>6</v>
      </c>
      <c r="H10" s="433">
        <v>30</v>
      </c>
      <c r="I10" s="438">
        <v>141</v>
      </c>
    </row>
    <row r="11" spans="1:9" ht="27" thickTop="1" thickBot="1">
      <c r="A11" s="424" t="s">
        <v>333</v>
      </c>
      <c r="B11" s="433">
        <v>64</v>
      </c>
      <c r="C11" s="433">
        <v>25</v>
      </c>
      <c r="D11" s="433">
        <v>6</v>
      </c>
      <c r="E11" s="433">
        <v>10</v>
      </c>
      <c r="F11" s="433">
        <v>4</v>
      </c>
      <c r="G11" s="433">
        <v>6</v>
      </c>
      <c r="H11" s="433">
        <v>29</v>
      </c>
      <c r="I11" s="438">
        <v>144</v>
      </c>
    </row>
    <row r="12" spans="1:9" ht="27" thickTop="1" thickBot="1">
      <c r="A12" s="424" t="s">
        <v>334</v>
      </c>
      <c r="B12" s="433">
        <v>71</v>
      </c>
      <c r="C12" s="433">
        <v>26</v>
      </c>
      <c r="D12" s="433">
        <v>6</v>
      </c>
      <c r="E12" s="433">
        <v>10</v>
      </c>
      <c r="F12" s="433">
        <v>4</v>
      </c>
      <c r="G12" s="433">
        <v>6</v>
      </c>
      <c r="H12" s="433">
        <v>27</v>
      </c>
      <c r="I12" s="438">
        <v>150</v>
      </c>
    </row>
    <row r="13" spans="1:9" ht="27" thickTop="1" thickBot="1">
      <c r="A13" s="424" t="s">
        <v>352</v>
      </c>
      <c r="B13" s="433">
        <v>84</v>
      </c>
      <c r="C13" s="433">
        <v>28</v>
      </c>
      <c r="D13" s="433">
        <v>6</v>
      </c>
      <c r="E13" s="433">
        <v>10</v>
      </c>
      <c r="F13" s="433">
        <v>4</v>
      </c>
      <c r="G13" s="433">
        <v>6</v>
      </c>
      <c r="H13" s="433">
        <v>27</v>
      </c>
      <c r="I13" s="438">
        <v>165</v>
      </c>
    </row>
    <row r="14" spans="1:9" ht="27" thickTop="1" thickBot="1">
      <c r="A14" s="424" t="s">
        <v>336</v>
      </c>
      <c r="B14" s="433">
        <v>84</v>
      </c>
      <c r="C14" s="433">
        <v>28</v>
      </c>
      <c r="D14" s="433">
        <v>6</v>
      </c>
      <c r="E14" s="433">
        <v>10</v>
      </c>
      <c r="F14" s="433">
        <v>4</v>
      </c>
      <c r="G14" s="433">
        <v>6</v>
      </c>
      <c r="H14" s="433">
        <v>27</v>
      </c>
      <c r="I14" s="438">
        <v>165</v>
      </c>
    </row>
    <row r="15" spans="1:9" ht="27" thickTop="1" thickBot="1">
      <c r="A15" s="424" t="s">
        <v>337</v>
      </c>
      <c r="B15" s="433">
        <v>89</v>
      </c>
      <c r="C15" s="433">
        <v>28</v>
      </c>
      <c r="D15" s="433">
        <v>6</v>
      </c>
      <c r="E15" s="433">
        <v>10</v>
      </c>
      <c r="F15" s="433">
        <v>4</v>
      </c>
      <c r="G15" s="433">
        <v>6</v>
      </c>
      <c r="H15" s="433">
        <v>26</v>
      </c>
      <c r="I15" s="438">
        <v>169</v>
      </c>
    </row>
    <row r="16" spans="1:9" ht="27" thickTop="1" thickBot="1">
      <c r="A16" s="424" t="s">
        <v>338</v>
      </c>
      <c r="B16" s="433">
        <v>95</v>
      </c>
      <c r="C16" s="433">
        <v>28</v>
      </c>
      <c r="D16" s="433">
        <v>6</v>
      </c>
      <c r="E16" s="433">
        <v>10</v>
      </c>
      <c r="F16" s="433">
        <v>4</v>
      </c>
      <c r="G16" s="433">
        <v>6</v>
      </c>
      <c r="H16" s="433">
        <v>26</v>
      </c>
      <c r="I16" s="438">
        <f>H16+G16+F16+E16+D16+C16+B16</f>
        <v>175</v>
      </c>
    </row>
    <row r="17" spans="1:9" ht="27" thickTop="1" thickBot="1">
      <c r="A17" s="424" t="s">
        <v>339</v>
      </c>
      <c r="B17" s="433">
        <v>97</v>
      </c>
      <c r="C17" s="433">
        <v>29</v>
      </c>
      <c r="D17" s="433">
        <v>6</v>
      </c>
      <c r="E17" s="433">
        <v>10</v>
      </c>
      <c r="F17" s="433">
        <v>4</v>
      </c>
      <c r="G17" s="433">
        <v>6</v>
      </c>
      <c r="H17" s="433">
        <v>23</v>
      </c>
      <c r="I17" s="438">
        <v>175</v>
      </c>
    </row>
    <row r="18" spans="1:9" ht="27" thickTop="1" thickBot="1">
      <c r="A18" s="424" t="s">
        <v>340</v>
      </c>
      <c r="B18" s="433">
        <v>98</v>
      </c>
      <c r="C18" s="433">
        <v>28</v>
      </c>
      <c r="D18" s="433">
        <v>6</v>
      </c>
      <c r="E18" s="433">
        <v>9</v>
      </c>
      <c r="F18" s="433">
        <v>4</v>
      </c>
      <c r="G18" s="433">
        <v>5</v>
      </c>
      <c r="H18" s="433">
        <v>21</v>
      </c>
      <c r="I18" s="438">
        <f>SUM(B18:H18)</f>
        <v>171</v>
      </c>
    </row>
    <row r="19" spans="1:9" ht="27" thickTop="1" thickBot="1">
      <c r="A19" s="424" t="s">
        <v>341</v>
      </c>
      <c r="B19" s="433">
        <v>96</v>
      </c>
      <c r="C19" s="433">
        <v>27</v>
      </c>
      <c r="D19" s="433">
        <v>6</v>
      </c>
      <c r="E19" s="433">
        <v>9</v>
      </c>
      <c r="F19" s="433">
        <v>4</v>
      </c>
      <c r="G19" s="433">
        <v>5</v>
      </c>
      <c r="H19" s="433">
        <v>21</v>
      </c>
      <c r="I19" s="438">
        <f>SUM(B19:H19)</f>
        <v>168</v>
      </c>
    </row>
    <row r="20" spans="1:9" ht="27" thickTop="1" thickBot="1">
      <c r="A20" s="424" t="s">
        <v>353</v>
      </c>
      <c r="B20" s="433">
        <v>95</v>
      </c>
      <c r="C20" s="433">
        <v>28</v>
      </c>
      <c r="D20" s="433">
        <v>6</v>
      </c>
      <c r="E20" s="433">
        <v>9</v>
      </c>
      <c r="F20" s="433">
        <v>4</v>
      </c>
      <c r="G20" s="433">
        <v>5</v>
      </c>
      <c r="H20" s="433">
        <v>21</v>
      </c>
      <c r="I20" s="438">
        <v>168</v>
      </c>
    </row>
    <row r="21" spans="1:9" s="30" customFormat="1" ht="27" thickTop="1" thickBot="1">
      <c r="A21" s="424" t="s">
        <v>343</v>
      </c>
      <c r="B21" s="433">
        <v>95</v>
      </c>
      <c r="C21" s="433">
        <v>28</v>
      </c>
      <c r="D21" s="433">
        <v>6</v>
      </c>
      <c r="E21" s="433">
        <v>8</v>
      </c>
      <c r="F21" s="433">
        <v>4</v>
      </c>
      <c r="G21" s="433">
        <v>5</v>
      </c>
      <c r="H21" s="433">
        <v>21</v>
      </c>
      <c r="I21" s="438">
        <v>167</v>
      </c>
    </row>
    <row r="22" spans="1:9" ht="27" thickTop="1" thickBot="1">
      <c r="A22" s="424" t="s">
        <v>344</v>
      </c>
      <c r="B22" s="433">
        <v>95</v>
      </c>
      <c r="C22" s="433">
        <v>29</v>
      </c>
      <c r="D22" s="433">
        <v>6</v>
      </c>
      <c r="E22" s="433">
        <v>8</v>
      </c>
      <c r="F22" s="433">
        <v>4</v>
      </c>
      <c r="G22" s="433">
        <v>5</v>
      </c>
      <c r="H22" s="433">
        <v>21</v>
      </c>
      <c r="I22" s="438">
        <v>168</v>
      </c>
    </row>
    <row r="23" spans="1:9" ht="27" thickTop="1" thickBot="1">
      <c r="A23" s="424" t="s">
        <v>345</v>
      </c>
      <c r="B23" s="433">
        <v>93</v>
      </c>
      <c r="C23" s="433">
        <v>28</v>
      </c>
      <c r="D23" s="433">
        <v>4</v>
      </c>
      <c r="E23" s="433">
        <v>8</v>
      </c>
      <c r="F23" s="433">
        <v>4</v>
      </c>
      <c r="G23" s="433">
        <v>5</v>
      </c>
      <c r="H23" s="433">
        <v>19</v>
      </c>
      <c r="I23" s="438">
        <f t="shared" ref="I23:I28" si="0">SUM(B23:H23)</f>
        <v>161</v>
      </c>
    </row>
    <row r="24" spans="1:9" ht="27" thickTop="1" thickBot="1">
      <c r="A24" s="424" t="s">
        <v>361</v>
      </c>
      <c r="B24" s="439">
        <v>92</v>
      </c>
      <c r="C24" s="439">
        <v>26</v>
      </c>
      <c r="D24" s="439">
        <v>4</v>
      </c>
      <c r="E24" s="439">
        <v>7</v>
      </c>
      <c r="F24" s="439">
        <v>4</v>
      </c>
      <c r="G24" s="439">
        <v>4</v>
      </c>
      <c r="H24" s="439">
        <v>15</v>
      </c>
      <c r="I24" s="438">
        <f t="shared" si="0"/>
        <v>152</v>
      </c>
    </row>
    <row r="25" spans="1:9" ht="27" thickTop="1" thickBot="1">
      <c r="A25" s="424" t="s">
        <v>362</v>
      </c>
      <c r="B25" s="440">
        <v>91</v>
      </c>
      <c r="C25" s="440">
        <v>26</v>
      </c>
      <c r="D25" s="440">
        <v>4</v>
      </c>
      <c r="E25" s="440">
        <v>7</v>
      </c>
      <c r="F25" s="440">
        <v>3</v>
      </c>
      <c r="G25" s="440">
        <v>4</v>
      </c>
      <c r="H25" s="440">
        <v>15</v>
      </c>
      <c r="I25" s="438">
        <f t="shared" si="0"/>
        <v>150</v>
      </c>
    </row>
    <row r="26" spans="1:9" ht="27" thickTop="1" thickBot="1">
      <c r="A26" s="424" t="s">
        <v>363</v>
      </c>
      <c r="B26" s="440">
        <v>92</v>
      </c>
      <c r="C26" s="440">
        <v>26</v>
      </c>
      <c r="D26" s="440">
        <v>4</v>
      </c>
      <c r="E26" s="440">
        <v>7</v>
      </c>
      <c r="F26" s="440">
        <v>3</v>
      </c>
      <c r="G26" s="440">
        <v>4</v>
      </c>
      <c r="H26" s="440">
        <v>15</v>
      </c>
      <c r="I26" s="441">
        <f t="shared" si="0"/>
        <v>151</v>
      </c>
    </row>
    <row r="27" spans="1:9" ht="27" thickTop="1" thickBot="1">
      <c r="A27" s="424" t="s">
        <v>349</v>
      </c>
      <c r="B27" s="440">
        <v>85</v>
      </c>
      <c r="C27" s="440">
        <v>24</v>
      </c>
      <c r="D27" s="440">
        <v>3</v>
      </c>
      <c r="E27" s="440">
        <v>7</v>
      </c>
      <c r="F27" s="440">
        <v>3</v>
      </c>
      <c r="G27" s="440">
        <v>4</v>
      </c>
      <c r="H27" s="440">
        <v>15</v>
      </c>
      <c r="I27" s="441">
        <f t="shared" si="0"/>
        <v>141</v>
      </c>
    </row>
    <row r="28" spans="1:9" s="51" customFormat="1" ht="27" thickTop="1" thickBot="1">
      <c r="A28" s="424" t="s">
        <v>350</v>
      </c>
      <c r="B28" s="439">
        <v>85</v>
      </c>
      <c r="C28" s="439">
        <v>24</v>
      </c>
      <c r="D28" s="439">
        <v>3</v>
      </c>
      <c r="E28" s="439">
        <v>7</v>
      </c>
      <c r="F28" s="439">
        <v>3</v>
      </c>
      <c r="G28" s="439">
        <v>4</v>
      </c>
      <c r="H28" s="439">
        <v>15</v>
      </c>
      <c r="I28" s="441">
        <f t="shared" si="0"/>
        <v>141</v>
      </c>
    </row>
    <row r="29" spans="1:9" ht="27" thickTop="1" thickBot="1">
      <c r="A29" s="424" t="s">
        <v>351</v>
      </c>
      <c r="B29" s="440">
        <v>81</v>
      </c>
      <c r="C29" s="440">
        <v>24</v>
      </c>
      <c r="D29" s="440">
        <v>3</v>
      </c>
      <c r="E29" s="440">
        <v>7</v>
      </c>
      <c r="F29" s="440">
        <v>3</v>
      </c>
      <c r="G29" s="440">
        <v>4</v>
      </c>
      <c r="H29" s="440">
        <v>15</v>
      </c>
      <c r="I29" s="441">
        <f t="shared" ref="I29:I38" si="1">SUM(B29:H29)</f>
        <v>137</v>
      </c>
    </row>
    <row r="30" spans="1:9" ht="27" thickTop="1" thickBot="1">
      <c r="A30" s="424" t="s">
        <v>421</v>
      </c>
      <c r="B30" s="440">
        <v>80</v>
      </c>
      <c r="C30" s="440">
        <v>24</v>
      </c>
      <c r="D30" s="440">
        <v>3</v>
      </c>
      <c r="E30" s="440">
        <v>7</v>
      </c>
      <c r="F30" s="440">
        <v>3</v>
      </c>
      <c r="G30" s="440">
        <v>4</v>
      </c>
      <c r="H30" s="440">
        <v>15</v>
      </c>
      <c r="I30" s="441">
        <f t="shared" si="1"/>
        <v>136</v>
      </c>
    </row>
    <row r="31" spans="1:9" s="112" customFormat="1" ht="27" thickTop="1" thickBot="1">
      <c r="A31" s="424" t="s">
        <v>459</v>
      </c>
      <c r="B31" s="440">
        <v>80</v>
      </c>
      <c r="C31" s="440">
        <v>24</v>
      </c>
      <c r="D31" s="440">
        <v>4</v>
      </c>
      <c r="E31" s="440">
        <v>7</v>
      </c>
      <c r="F31" s="440">
        <v>3</v>
      </c>
      <c r="G31" s="440">
        <v>4</v>
      </c>
      <c r="H31" s="440">
        <v>15</v>
      </c>
      <c r="I31" s="441">
        <f t="shared" si="1"/>
        <v>137</v>
      </c>
    </row>
    <row r="32" spans="1:9" s="117" customFormat="1" ht="27" thickTop="1" thickBot="1">
      <c r="A32" s="424" t="s">
        <v>465</v>
      </c>
      <c r="B32" s="440">
        <v>76</v>
      </c>
      <c r="C32" s="440">
        <v>24</v>
      </c>
      <c r="D32" s="440">
        <v>4</v>
      </c>
      <c r="E32" s="440">
        <v>7</v>
      </c>
      <c r="F32" s="440">
        <v>3</v>
      </c>
      <c r="G32" s="440">
        <v>4</v>
      </c>
      <c r="H32" s="440">
        <v>14</v>
      </c>
      <c r="I32" s="441">
        <f t="shared" si="1"/>
        <v>132</v>
      </c>
    </row>
    <row r="33" spans="1:9" ht="27" thickTop="1" thickBot="1">
      <c r="A33" s="424" t="s">
        <v>479</v>
      </c>
      <c r="B33" s="440">
        <v>74</v>
      </c>
      <c r="C33" s="440">
        <v>24</v>
      </c>
      <c r="D33" s="440">
        <v>4</v>
      </c>
      <c r="E33" s="440">
        <v>7</v>
      </c>
      <c r="F33" s="440">
        <v>3</v>
      </c>
      <c r="G33" s="440">
        <v>4</v>
      </c>
      <c r="H33" s="440">
        <v>14</v>
      </c>
      <c r="I33" s="441">
        <f t="shared" si="1"/>
        <v>130</v>
      </c>
    </row>
    <row r="34" spans="1:9" ht="29.25" customHeight="1" thickTop="1" thickBot="1">
      <c r="A34" s="424" t="s">
        <v>484</v>
      </c>
      <c r="B34" s="440">
        <v>74</v>
      </c>
      <c r="C34" s="440">
        <v>24</v>
      </c>
      <c r="D34" s="440">
        <v>4</v>
      </c>
      <c r="E34" s="440">
        <v>7</v>
      </c>
      <c r="F34" s="440">
        <v>3</v>
      </c>
      <c r="G34" s="440">
        <v>4</v>
      </c>
      <c r="H34" s="440">
        <v>14</v>
      </c>
      <c r="I34" s="441">
        <f t="shared" si="1"/>
        <v>130</v>
      </c>
    </row>
    <row r="35" spans="1:9" s="131" customFormat="1" ht="29.25" customHeight="1" thickTop="1" thickBot="1">
      <c r="A35" s="424" t="s">
        <v>490</v>
      </c>
      <c r="B35" s="440">
        <v>72</v>
      </c>
      <c r="C35" s="440">
        <v>24</v>
      </c>
      <c r="D35" s="440">
        <v>4</v>
      </c>
      <c r="E35" s="440">
        <v>7</v>
      </c>
      <c r="F35" s="440">
        <v>3</v>
      </c>
      <c r="G35" s="440">
        <v>4</v>
      </c>
      <c r="H35" s="440">
        <v>14</v>
      </c>
      <c r="I35" s="441">
        <f t="shared" si="1"/>
        <v>128</v>
      </c>
    </row>
    <row r="36" spans="1:9" s="138" customFormat="1" ht="29.25" customHeight="1" thickTop="1" thickBot="1">
      <c r="A36" s="424" t="s">
        <v>526</v>
      </c>
      <c r="B36" s="440">
        <v>72</v>
      </c>
      <c r="C36" s="440">
        <v>23</v>
      </c>
      <c r="D36" s="440">
        <v>4</v>
      </c>
      <c r="E36" s="440">
        <v>7</v>
      </c>
      <c r="F36" s="440">
        <v>3</v>
      </c>
      <c r="G36" s="440">
        <v>4</v>
      </c>
      <c r="H36" s="440">
        <v>13</v>
      </c>
      <c r="I36" s="441">
        <f t="shared" si="1"/>
        <v>126</v>
      </c>
    </row>
    <row r="37" spans="1:9" s="211" customFormat="1" ht="29.25" customHeight="1" thickTop="1" thickBot="1">
      <c r="A37" s="424" t="s">
        <v>1040</v>
      </c>
      <c r="B37" s="440">
        <v>72</v>
      </c>
      <c r="C37" s="440">
        <v>24</v>
      </c>
      <c r="D37" s="440">
        <v>3</v>
      </c>
      <c r="E37" s="440">
        <v>7</v>
      </c>
      <c r="F37" s="440">
        <v>3</v>
      </c>
      <c r="G37" s="440">
        <v>4</v>
      </c>
      <c r="H37" s="440">
        <v>13</v>
      </c>
      <c r="I37" s="441">
        <f t="shared" si="1"/>
        <v>126</v>
      </c>
    </row>
    <row r="38" spans="1:9" s="141" customFormat="1" ht="29.25" customHeight="1" thickTop="1" thickBot="1">
      <c r="A38" s="424" t="s">
        <v>1102</v>
      </c>
      <c r="B38" s="440">
        <v>73</v>
      </c>
      <c r="C38" s="440">
        <v>24</v>
      </c>
      <c r="D38" s="440">
        <v>3</v>
      </c>
      <c r="E38" s="440">
        <v>7</v>
      </c>
      <c r="F38" s="440">
        <v>3</v>
      </c>
      <c r="G38" s="440">
        <v>4</v>
      </c>
      <c r="H38" s="440">
        <v>12</v>
      </c>
      <c r="I38" s="441">
        <f t="shared" si="1"/>
        <v>126</v>
      </c>
    </row>
    <row r="39" spans="1:9" s="231" customFormat="1" ht="29.25" customHeight="1" thickTop="1" thickBot="1">
      <c r="A39" s="424" t="s">
        <v>1118</v>
      </c>
      <c r="B39" s="440">
        <v>76</v>
      </c>
      <c r="C39" s="440">
        <v>24</v>
      </c>
      <c r="D39" s="440">
        <v>3</v>
      </c>
      <c r="E39" s="440">
        <v>7</v>
      </c>
      <c r="F39" s="440">
        <v>3</v>
      </c>
      <c r="G39" s="440">
        <v>4</v>
      </c>
      <c r="H39" s="440">
        <v>12</v>
      </c>
      <c r="I39" s="441">
        <f>SUM(B39:H39)</f>
        <v>129</v>
      </c>
    </row>
    <row r="40" spans="1:9" s="268" customFormat="1" ht="29.25" customHeight="1" thickTop="1" thickBot="1">
      <c r="A40" s="424" t="s">
        <v>1309</v>
      </c>
      <c r="B40" s="440">
        <v>76</v>
      </c>
      <c r="C40" s="440">
        <v>24</v>
      </c>
      <c r="D40" s="440">
        <v>3</v>
      </c>
      <c r="E40" s="440">
        <v>6</v>
      </c>
      <c r="F40" s="440">
        <v>2</v>
      </c>
      <c r="G40" s="440">
        <v>3</v>
      </c>
      <c r="H40" s="440">
        <v>11</v>
      </c>
      <c r="I40" s="441">
        <f>SUM(B40:H40)</f>
        <v>125</v>
      </c>
    </row>
    <row r="41" spans="1:9" ht="27" thickTop="1" thickBot="1">
      <c r="A41" s="424" t="s">
        <v>1348</v>
      </c>
      <c r="B41" s="348">
        <v>76</v>
      </c>
      <c r="C41" s="348">
        <v>24</v>
      </c>
      <c r="D41" s="348">
        <v>3</v>
      </c>
      <c r="E41" s="348">
        <v>6</v>
      </c>
      <c r="F41" s="348">
        <v>2</v>
      </c>
      <c r="G41" s="348">
        <v>3</v>
      </c>
      <c r="H41" s="348">
        <v>11</v>
      </c>
      <c r="I41" s="330">
        <f>SUM(B41:H41)</f>
        <v>125</v>
      </c>
    </row>
  </sheetData>
  <protectedRanges>
    <protectedRange sqref="B24:H24" name="Range5"/>
    <protectedRange sqref="B25:C26" name="table 17"/>
    <protectedRange sqref="D25:E26" name="table 17_1"/>
    <protectedRange sqref="F25:G26" name="table 17_2"/>
    <protectedRange sqref="H25:I26" name="table 17_3"/>
    <protectedRange sqref="B27:I37" name="table 17_4"/>
    <protectedRange sqref="B38:H40" name="صناديق جدول 17"/>
    <protectedRange sqref="B41:H41" name="صناديق جدول 16"/>
  </protectedRanges>
  <mergeCells count="3">
    <mergeCell ref="B5:H5"/>
    <mergeCell ref="A2:C3"/>
    <mergeCell ref="B4:D4"/>
  </mergeCells>
  <hyperlinks>
    <hyperlink ref="B4:D4" location="Main!G8" display="العودة للصفحة الرئيسية" xr:uid="{00000000-0004-0000-27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J41"/>
  <sheetViews>
    <sheetView showGridLines="0" showRowColHeaders="0" rightToLeft="1" zoomScale="85" zoomScaleNormal="85" workbookViewId="0">
      <pane xSplit="1" ySplit="8" topLeftCell="B29" activePane="bottomRight" state="frozen"/>
      <selection activeCell="N13" sqref="N13"/>
      <selection pane="topRight" activeCell="N13" sqref="N13"/>
      <selection pane="bottomLeft" activeCell="N13" sqref="N13"/>
      <selection pane="bottomRight" activeCell="M34" sqref="L34:M34"/>
    </sheetView>
  </sheetViews>
  <sheetFormatPr defaultRowHeight="14.5"/>
  <cols>
    <col min="1" max="1" width="19.54296875" customWidth="1"/>
    <col min="2" max="2" width="10.453125" customWidth="1"/>
    <col min="3" max="3" width="11.08984375" customWidth="1"/>
    <col min="4" max="4" width="12.6328125" customWidth="1"/>
    <col min="5" max="5" width="14.453125" customWidth="1"/>
    <col min="6" max="6" width="13.08984375" customWidth="1"/>
    <col min="7" max="7" width="13.36328125" customWidth="1"/>
    <col min="8" max="8" width="12" customWidth="1"/>
    <col min="9" max="9" width="19.6328125" customWidth="1"/>
  </cols>
  <sheetData>
    <row r="1" spans="1:9" ht="16">
      <c r="B1" s="14"/>
      <c r="C1" s="14"/>
      <c r="D1" s="14"/>
    </row>
    <row r="2" spans="1:9" ht="17.5">
      <c r="A2" s="964"/>
      <c r="B2" s="964"/>
      <c r="C2" s="964"/>
      <c r="D2" s="16"/>
      <c r="E2" s="16"/>
      <c r="F2" s="29"/>
      <c r="G2" s="29"/>
      <c r="H2" s="14"/>
    </row>
    <row r="3" spans="1:9" ht="17.5">
      <c r="A3" s="964"/>
      <c r="B3" s="964"/>
      <c r="C3" s="964"/>
      <c r="D3" s="16"/>
      <c r="E3" s="29"/>
      <c r="F3" s="29"/>
      <c r="G3" s="29"/>
      <c r="H3" s="14"/>
    </row>
    <row r="4" spans="1:9" ht="43.5" customHeight="1">
      <c r="B4" s="1023"/>
      <c r="C4" s="1023"/>
      <c r="D4" s="1023"/>
    </row>
    <row r="5" spans="1:9" ht="44.25" customHeight="1">
      <c r="A5" s="103"/>
      <c r="B5" s="944" t="s">
        <v>1633</v>
      </c>
      <c r="C5" s="944"/>
      <c r="D5" s="944"/>
      <c r="E5" s="944"/>
      <c r="F5" s="944"/>
      <c r="G5" s="944"/>
      <c r="H5" s="944"/>
      <c r="I5" s="84"/>
    </row>
    <row r="6" spans="1:9" ht="15.5" thickBot="1">
      <c r="A6" s="100"/>
      <c r="B6" s="100"/>
      <c r="C6" s="100"/>
      <c r="D6" s="100"/>
      <c r="E6" s="100"/>
      <c r="F6" s="100"/>
      <c r="G6" s="100"/>
      <c r="H6" s="100"/>
      <c r="I6" s="100"/>
    </row>
    <row r="7" spans="1:9">
      <c r="A7" s="540" t="s">
        <v>6</v>
      </c>
      <c r="B7" s="540" t="s">
        <v>36</v>
      </c>
      <c r="C7" s="540" t="s">
        <v>37</v>
      </c>
      <c r="D7" s="540" t="s">
        <v>38</v>
      </c>
      <c r="E7" s="540" t="s">
        <v>39</v>
      </c>
      <c r="F7" s="540" t="s">
        <v>40</v>
      </c>
      <c r="G7" s="540" t="s">
        <v>41</v>
      </c>
      <c r="H7" s="540" t="s">
        <v>31</v>
      </c>
      <c r="I7" s="540" t="s">
        <v>7</v>
      </c>
    </row>
    <row r="8" spans="1:9" ht="15" thickBot="1">
      <c r="A8" s="542" t="s">
        <v>109</v>
      </c>
      <c r="B8" s="542" t="s">
        <v>143</v>
      </c>
      <c r="C8" s="542" t="s">
        <v>144</v>
      </c>
      <c r="D8" s="542" t="s">
        <v>145</v>
      </c>
      <c r="E8" s="542" t="s">
        <v>146</v>
      </c>
      <c r="F8" s="542" t="s">
        <v>147</v>
      </c>
      <c r="G8" s="542" t="s">
        <v>148</v>
      </c>
      <c r="H8" s="542" t="s">
        <v>149</v>
      </c>
      <c r="I8" s="542" t="s">
        <v>112</v>
      </c>
    </row>
    <row r="9" spans="1:9" ht="27" thickTop="1" thickBot="1">
      <c r="A9" s="424" t="s">
        <v>331</v>
      </c>
      <c r="B9" s="348">
        <v>184906</v>
      </c>
      <c r="C9" s="348">
        <v>12272</v>
      </c>
      <c r="D9" s="348">
        <v>234</v>
      </c>
      <c r="E9" s="348">
        <v>1923</v>
      </c>
      <c r="F9" s="348">
        <v>256</v>
      </c>
      <c r="G9" s="348">
        <v>276</v>
      </c>
      <c r="H9" s="348">
        <v>3691</v>
      </c>
      <c r="I9" s="325">
        <v>203558</v>
      </c>
    </row>
    <row r="10" spans="1:9" ht="27" thickTop="1" thickBot="1">
      <c r="A10" s="424" t="s">
        <v>332</v>
      </c>
      <c r="B10" s="348">
        <v>178825</v>
      </c>
      <c r="C10" s="348">
        <v>12142</v>
      </c>
      <c r="D10" s="348">
        <v>272</v>
      </c>
      <c r="E10" s="348">
        <v>1780</v>
      </c>
      <c r="F10" s="348">
        <v>266</v>
      </c>
      <c r="G10" s="348">
        <v>291</v>
      </c>
      <c r="H10" s="348">
        <v>3947</v>
      </c>
      <c r="I10" s="325">
        <v>197523</v>
      </c>
    </row>
    <row r="11" spans="1:9" ht="27" thickTop="1" thickBot="1">
      <c r="A11" s="424" t="s">
        <v>333</v>
      </c>
      <c r="B11" s="348">
        <v>174422</v>
      </c>
      <c r="C11" s="348">
        <v>12912</v>
      </c>
      <c r="D11" s="348">
        <v>451</v>
      </c>
      <c r="E11" s="348">
        <v>1335</v>
      </c>
      <c r="F11" s="348">
        <v>266</v>
      </c>
      <c r="G11" s="348">
        <v>281</v>
      </c>
      <c r="H11" s="348">
        <v>3861</v>
      </c>
      <c r="I11" s="325">
        <v>193528</v>
      </c>
    </row>
    <row r="12" spans="1:9" ht="27" thickTop="1" thickBot="1">
      <c r="A12" s="424" t="s">
        <v>334</v>
      </c>
      <c r="B12" s="348">
        <v>169156</v>
      </c>
      <c r="C12" s="348">
        <v>12319</v>
      </c>
      <c r="D12" s="348">
        <v>439</v>
      </c>
      <c r="E12" s="348">
        <v>1243</v>
      </c>
      <c r="F12" s="348">
        <v>247</v>
      </c>
      <c r="G12" s="348">
        <v>266</v>
      </c>
      <c r="H12" s="348">
        <v>3756</v>
      </c>
      <c r="I12" s="325">
        <v>187426</v>
      </c>
    </row>
    <row r="13" spans="1:9" ht="27" thickTop="1" thickBot="1">
      <c r="A13" s="424" t="s">
        <v>352</v>
      </c>
      <c r="B13" s="348">
        <v>167562</v>
      </c>
      <c r="C13" s="348">
        <v>12595</v>
      </c>
      <c r="D13" s="348">
        <v>441</v>
      </c>
      <c r="E13" s="348">
        <v>1215</v>
      </c>
      <c r="F13" s="348">
        <v>247</v>
      </c>
      <c r="G13" s="348">
        <v>272</v>
      </c>
      <c r="H13" s="348">
        <v>3796</v>
      </c>
      <c r="I13" s="325">
        <v>186128</v>
      </c>
    </row>
    <row r="14" spans="1:9" ht="27" thickTop="1" thickBot="1">
      <c r="A14" s="424" t="s">
        <v>336</v>
      </c>
      <c r="B14" s="348">
        <v>165508</v>
      </c>
      <c r="C14" s="348">
        <v>12293</v>
      </c>
      <c r="D14" s="348">
        <v>416</v>
      </c>
      <c r="E14" s="348">
        <v>1191</v>
      </c>
      <c r="F14" s="348">
        <v>237</v>
      </c>
      <c r="G14" s="348">
        <v>266</v>
      </c>
      <c r="H14" s="348">
        <v>3640</v>
      </c>
      <c r="I14" s="325">
        <v>183551</v>
      </c>
    </row>
    <row r="15" spans="1:9" ht="27" thickTop="1" thickBot="1">
      <c r="A15" s="424" t="s">
        <v>337</v>
      </c>
      <c r="B15" s="348">
        <v>164087</v>
      </c>
      <c r="C15" s="348">
        <v>12264</v>
      </c>
      <c r="D15" s="348">
        <v>403</v>
      </c>
      <c r="E15" s="348">
        <v>1172</v>
      </c>
      <c r="F15" s="348">
        <v>235</v>
      </c>
      <c r="G15" s="348">
        <v>266</v>
      </c>
      <c r="H15" s="348">
        <v>3570</v>
      </c>
      <c r="I15" s="325">
        <v>181997</v>
      </c>
    </row>
    <row r="16" spans="1:9" ht="27" thickTop="1" thickBot="1">
      <c r="A16" s="424" t="s">
        <v>338</v>
      </c>
      <c r="B16" s="348">
        <v>162587</v>
      </c>
      <c r="C16" s="348">
        <v>11983</v>
      </c>
      <c r="D16" s="348">
        <v>389</v>
      </c>
      <c r="E16" s="348">
        <v>1148</v>
      </c>
      <c r="F16" s="348">
        <v>231</v>
      </c>
      <c r="G16" s="348">
        <v>258</v>
      </c>
      <c r="H16" s="348">
        <v>3411</v>
      </c>
      <c r="I16" s="325">
        <f>H16+G16+F16+E16+D16+C16+B16</f>
        <v>180007</v>
      </c>
    </row>
    <row r="17" spans="1:10" ht="27" thickTop="1" thickBot="1">
      <c r="A17" s="424" t="s">
        <v>339</v>
      </c>
      <c r="B17" s="348">
        <v>161326</v>
      </c>
      <c r="C17" s="348">
        <v>11860</v>
      </c>
      <c r="D17" s="348">
        <v>380</v>
      </c>
      <c r="E17" s="348">
        <v>1084</v>
      </c>
      <c r="F17" s="348">
        <v>221</v>
      </c>
      <c r="G17" s="348">
        <v>249</v>
      </c>
      <c r="H17" s="348">
        <v>2476</v>
      </c>
      <c r="I17" s="325">
        <v>177596</v>
      </c>
    </row>
    <row r="18" spans="1:10" ht="27" thickTop="1" thickBot="1">
      <c r="A18" s="424" t="s">
        <v>340</v>
      </c>
      <c r="B18" s="348">
        <v>159693</v>
      </c>
      <c r="C18" s="348">
        <v>11564</v>
      </c>
      <c r="D18" s="348">
        <v>372</v>
      </c>
      <c r="E18" s="348">
        <v>1048</v>
      </c>
      <c r="F18" s="348">
        <v>212</v>
      </c>
      <c r="G18" s="348">
        <v>235</v>
      </c>
      <c r="H18" s="348">
        <v>1777</v>
      </c>
      <c r="I18" s="325">
        <f>SUM(B18:H18)</f>
        <v>174901</v>
      </c>
    </row>
    <row r="19" spans="1:10" ht="27" thickTop="1" thickBot="1">
      <c r="A19" s="424" t="s">
        <v>341</v>
      </c>
      <c r="B19" s="348">
        <v>157552</v>
      </c>
      <c r="C19" s="348">
        <v>11199</v>
      </c>
      <c r="D19" s="348">
        <v>360</v>
      </c>
      <c r="E19" s="348">
        <v>1015</v>
      </c>
      <c r="F19" s="348">
        <v>209</v>
      </c>
      <c r="G19" s="348">
        <v>233</v>
      </c>
      <c r="H19" s="348">
        <v>1747</v>
      </c>
      <c r="I19" s="325">
        <f>SUM(B19:H19)</f>
        <v>172315</v>
      </c>
    </row>
    <row r="20" spans="1:10" ht="27" thickTop="1" thickBot="1">
      <c r="A20" s="424" t="s">
        <v>353</v>
      </c>
      <c r="B20" s="348">
        <v>155196</v>
      </c>
      <c r="C20" s="348">
        <v>10885</v>
      </c>
      <c r="D20" s="348">
        <v>351</v>
      </c>
      <c r="E20" s="348">
        <v>1003</v>
      </c>
      <c r="F20" s="348">
        <v>214</v>
      </c>
      <c r="G20" s="348">
        <v>230</v>
      </c>
      <c r="H20" s="348">
        <v>1729</v>
      </c>
      <c r="I20" s="325">
        <v>169608</v>
      </c>
    </row>
    <row r="21" spans="1:10" s="30" customFormat="1" ht="27" thickTop="1" thickBot="1">
      <c r="A21" s="424" t="s">
        <v>343</v>
      </c>
      <c r="B21" s="348">
        <v>153302</v>
      </c>
      <c r="C21" s="348">
        <v>10647</v>
      </c>
      <c r="D21" s="348">
        <v>336</v>
      </c>
      <c r="E21" s="348">
        <v>996</v>
      </c>
      <c r="F21" s="348">
        <v>212</v>
      </c>
      <c r="G21" s="348">
        <v>230</v>
      </c>
      <c r="H21" s="348">
        <v>1668</v>
      </c>
      <c r="I21" s="325">
        <v>167391</v>
      </c>
    </row>
    <row r="22" spans="1:10" ht="27" thickTop="1" thickBot="1">
      <c r="A22" s="424" t="s">
        <v>344</v>
      </c>
      <c r="B22" s="348">
        <v>151251</v>
      </c>
      <c r="C22" s="348">
        <v>10440</v>
      </c>
      <c r="D22" s="433">
        <v>325</v>
      </c>
      <c r="E22" s="348">
        <v>1041</v>
      </c>
      <c r="F22" s="433">
        <v>223</v>
      </c>
      <c r="G22" s="433">
        <v>252</v>
      </c>
      <c r="H22" s="348">
        <v>1713</v>
      </c>
      <c r="I22" s="325">
        <v>165245</v>
      </c>
    </row>
    <row r="23" spans="1:10" ht="27" thickTop="1" thickBot="1">
      <c r="A23" s="424" t="s">
        <v>345</v>
      </c>
      <c r="B23" s="348">
        <v>149066</v>
      </c>
      <c r="C23" s="348">
        <v>10167</v>
      </c>
      <c r="D23" s="433">
        <v>289</v>
      </c>
      <c r="E23" s="348">
        <v>1070</v>
      </c>
      <c r="F23" s="433">
        <v>231</v>
      </c>
      <c r="G23" s="433">
        <v>267</v>
      </c>
      <c r="H23" s="348">
        <v>1607</v>
      </c>
      <c r="I23" s="325">
        <v>162697</v>
      </c>
    </row>
    <row r="24" spans="1:10" ht="27" thickTop="1" thickBot="1">
      <c r="A24" s="424" t="s">
        <v>361</v>
      </c>
      <c r="B24" s="348">
        <v>147076</v>
      </c>
      <c r="C24" s="348">
        <v>9930</v>
      </c>
      <c r="D24" s="348">
        <v>269</v>
      </c>
      <c r="E24" s="348">
        <v>976</v>
      </c>
      <c r="F24" s="348">
        <v>245</v>
      </c>
      <c r="G24" s="348">
        <v>263</v>
      </c>
      <c r="H24" s="348">
        <v>1392</v>
      </c>
      <c r="I24" s="325">
        <f t="shared" ref="I24:I29" si="0">SUM(B24:H24)</f>
        <v>160151</v>
      </c>
    </row>
    <row r="25" spans="1:10" ht="27" thickTop="1" thickBot="1">
      <c r="A25" s="424" t="s">
        <v>362</v>
      </c>
      <c r="B25" s="348">
        <v>145826</v>
      </c>
      <c r="C25" s="348">
        <v>9692</v>
      </c>
      <c r="D25" s="348">
        <v>263</v>
      </c>
      <c r="E25" s="348">
        <v>953</v>
      </c>
      <c r="F25" s="348">
        <v>236</v>
      </c>
      <c r="G25" s="348">
        <v>253</v>
      </c>
      <c r="H25" s="348">
        <v>1351</v>
      </c>
      <c r="I25" s="325">
        <f t="shared" si="0"/>
        <v>158574</v>
      </c>
      <c r="J25" s="26"/>
    </row>
    <row r="26" spans="1:10" ht="27" thickTop="1" thickBot="1">
      <c r="A26" s="424" t="s">
        <v>363</v>
      </c>
      <c r="B26" s="348">
        <v>144612</v>
      </c>
      <c r="C26" s="348">
        <v>9529</v>
      </c>
      <c r="D26" s="348">
        <v>259</v>
      </c>
      <c r="E26" s="348">
        <v>912</v>
      </c>
      <c r="F26" s="348">
        <v>230</v>
      </c>
      <c r="G26" s="348">
        <v>248</v>
      </c>
      <c r="H26" s="348">
        <v>1312</v>
      </c>
      <c r="I26" s="325">
        <f t="shared" si="0"/>
        <v>157102</v>
      </c>
      <c r="J26" s="26"/>
    </row>
    <row r="27" spans="1:10" ht="27" thickTop="1" thickBot="1">
      <c r="A27" s="424" t="s">
        <v>349</v>
      </c>
      <c r="B27" s="348">
        <v>143107</v>
      </c>
      <c r="C27" s="348">
        <v>9293</v>
      </c>
      <c r="D27" s="348">
        <v>217</v>
      </c>
      <c r="E27" s="348">
        <v>880</v>
      </c>
      <c r="F27" s="348">
        <v>241</v>
      </c>
      <c r="G27" s="348">
        <v>244</v>
      </c>
      <c r="H27" s="348">
        <v>1296</v>
      </c>
      <c r="I27" s="325">
        <f t="shared" si="0"/>
        <v>155278</v>
      </c>
      <c r="J27" s="26"/>
    </row>
    <row r="28" spans="1:10" ht="27" thickTop="1" thickBot="1">
      <c r="A28" s="424" t="s">
        <v>350</v>
      </c>
      <c r="B28" s="348">
        <v>141697</v>
      </c>
      <c r="C28" s="348">
        <v>9122</v>
      </c>
      <c r="D28" s="348">
        <v>206</v>
      </c>
      <c r="E28" s="348">
        <v>874</v>
      </c>
      <c r="F28" s="348">
        <v>239</v>
      </c>
      <c r="G28" s="348">
        <v>239</v>
      </c>
      <c r="H28" s="348">
        <v>1296</v>
      </c>
      <c r="I28" s="325">
        <f t="shared" si="0"/>
        <v>153673</v>
      </c>
      <c r="J28" s="26"/>
    </row>
    <row r="29" spans="1:10" ht="27" thickTop="1" thickBot="1">
      <c r="A29" s="424" t="s">
        <v>351</v>
      </c>
      <c r="B29" s="348">
        <v>140032</v>
      </c>
      <c r="C29" s="348">
        <v>8888</v>
      </c>
      <c r="D29" s="348">
        <v>202</v>
      </c>
      <c r="E29" s="348">
        <v>861</v>
      </c>
      <c r="F29" s="348">
        <v>240</v>
      </c>
      <c r="G29" s="348">
        <v>239</v>
      </c>
      <c r="H29" s="348">
        <v>1275</v>
      </c>
      <c r="I29" s="325">
        <f t="shared" si="0"/>
        <v>151737</v>
      </c>
    </row>
    <row r="30" spans="1:10" s="112" customFormat="1" ht="27" thickTop="1" thickBot="1">
      <c r="A30" s="424" t="s">
        <v>421</v>
      </c>
      <c r="B30" s="348">
        <v>138767</v>
      </c>
      <c r="C30" s="348">
        <v>8736</v>
      </c>
      <c r="D30" s="348">
        <v>198</v>
      </c>
      <c r="E30" s="348">
        <v>840</v>
      </c>
      <c r="F30" s="348">
        <v>238</v>
      </c>
      <c r="G30" s="348">
        <v>236</v>
      </c>
      <c r="H30" s="348">
        <v>1260</v>
      </c>
      <c r="I30" s="325">
        <f t="shared" ref="I30:I35" si="1">SUM(B30:H30)</f>
        <v>150275</v>
      </c>
    </row>
    <row r="31" spans="1:10" s="117" customFormat="1" ht="27" thickTop="1" thickBot="1">
      <c r="A31" s="424" t="s">
        <v>459</v>
      </c>
      <c r="B31" s="348">
        <v>137139</v>
      </c>
      <c r="C31" s="348">
        <v>8541</v>
      </c>
      <c r="D31" s="348">
        <v>192</v>
      </c>
      <c r="E31" s="348">
        <v>804</v>
      </c>
      <c r="F31" s="348">
        <v>235</v>
      </c>
      <c r="G31" s="348">
        <v>234</v>
      </c>
      <c r="H31" s="348">
        <v>1222</v>
      </c>
      <c r="I31" s="325">
        <f t="shared" si="1"/>
        <v>148367</v>
      </c>
    </row>
    <row r="32" spans="1:10" ht="27" thickTop="1" thickBot="1">
      <c r="A32" s="424" t="s">
        <v>465</v>
      </c>
      <c r="B32" s="348">
        <v>136144</v>
      </c>
      <c r="C32" s="348">
        <v>8362</v>
      </c>
      <c r="D32" s="348">
        <v>182</v>
      </c>
      <c r="E32" s="348">
        <v>775</v>
      </c>
      <c r="F32" s="348">
        <v>252</v>
      </c>
      <c r="G32" s="348">
        <v>241</v>
      </c>
      <c r="H32" s="348">
        <v>1154</v>
      </c>
      <c r="I32" s="325">
        <f t="shared" si="1"/>
        <v>147110</v>
      </c>
    </row>
    <row r="33" spans="1:9" ht="27" thickTop="1" thickBot="1">
      <c r="A33" s="424" t="s">
        <v>479</v>
      </c>
      <c r="B33" s="348">
        <v>135401</v>
      </c>
      <c r="C33" s="348">
        <v>8350</v>
      </c>
      <c r="D33" s="348">
        <v>178</v>
      </c>
      <c r="E33" s="348">
        <v>785</v>
      </c>
      <c r="F33" s="348">
        <v>292</v>
      </c>
      <c r="G33" s="348">
        <v>249</v>
      </c>
      <c r="H33" s="348">
        <v>1188</v>
      </c>
      <c r="I33" s="325">
        <f t="shared" si="1"/>
        <v>146443</v>
      </c>
    </row>
    <row r="34" spans="1:9" s="131" customFormat="1" ht="30" customHeight="1" thickTop="1" thickBot="1">
      <c r="A34" s="424" t="s">
        <v>484</v>
      </c>
      <c r="B34" s="348">
        <v>133962</v>
      </c>
      <c r="C34" s="348">
        <v>8210</v>
      </c>
      <c r="D34" s="348">
        <v>176</v>
      </c>
      <c r="E34" s="348">
        <v>787</v>
      </c>
      <c r="F34" s="348">
        <v>335</v>
      </c>
      <c r="G34" s="348">
        <v>275</v>
      </c>
      <c r="H34" s="348">
        <v>1250</v>
      </c>
      <c r="I34" s="325">
        <f t="shared" si="1"/>
        <v>144995</v>
      </c>
    </row>
    <row r="35" spans="1:9" s="138" customFormat="1" ht="30" customHeight="1" thickTop="1" thickBot="1">
      <c r="A35" s="424" t="s">
        <v>490</v>
      </c>
      <c r="B35" s="348">
        <v>131937</v>
      </c>
      <c r="C35" s="348">
        <v>8018</v>
      </c>
      <c r="D35" s="348">
        <v>175</v>
      </c>
      <c r="E35" s="348">
        <v>831</v>
      </c>
      <c r="F35" s="348">
        <v>376</v>
      </c>
      <c r="G35" s="348">
        <v>288</v>
      </c>
      <c r="H35" s="348">
        <v>1343</v>
      </c>
      <c r="I35" s="325">
        <f t="shared" si="1"/>
        <v>142968</v>
      </c>
    </row>
    <row r="36" spans="1:9" s="141" customFormat="1" ht="30" customHeight="1" thickTop="1" thickBot="1">
      <c r="A36" s="424" t="s">
        <v>526</v>
      </c>
      <c r="B36" s="348">
        <v>130224</v>
      </c>
      <c r="C36" s="348">
        <v>7765</v>
      </c>
      <c r="D36" s="348">
        <v>186</v>
      </c>
      <c r="E36" s="348">
        <v>928</v>
      </c>
      <c r="F36" s="348">
        <v>458</v>
      </c>
      <c r="G36" s="348">
        <v>312</v>
      </c>
      <c r="H36" s="348">
        <v>1532</v>
      </c>
      <c r="I36" s="325">
        <f t="shared" ref="I36:I41" si="2">SUM(B36:H36)</f>
        <v>141405</v>
      </c>
    </row>
    <row r="37" spans="1:9" s="211" customFormat="1" ht="30" customHeight="1" thickTop="1" thickBot="1">
      <c r="A37" s="424" t="s">
        <v>1040</v>
      </c>
      <c r="B37" s="348">
        <v>129007</v>
      </c>
      <c r="C37" s="348">
        <v>8034</v>
      </c>
      <c r="D37" s="348">
        <v>193</v>
      </c>
      <c r="E37" s="348">
        <v>971</v>
      </c>
      <c r="F37" s="348">
        <v>560</v>
      </c>
      <c r="G37" s="348">
        <v>352</v>
      </c>
      <c r="H37" s="348">
        <v>1665</v>
      </c>
      <c r="I37" s="325">
        <f t="shared" si="2"/>
        <v>140782</v>
      </c>
    </row>
    <row r="38" spans="1:9" ht="27" thickTop="1" thickBot="1">
      <c r="A38" s="424" t="s">
        <v>1102</v>
      </c>
      <c r="B38" s="348">
        <v>129731</v>
      </c>
      <c r="C38" s="348">
        <v>7958</v>
      </c>
      <c r="D38" s="348">
        <v>194</v>
      </c>
      <c r="E38" s="348">
        <v>975</v>
      </c>
      <c r="F38" s="348">
        <v>642</v>
      </c>
      <c r="G38" s="348">
        <v>398</v>
      </c>
      <c r="H38" s="348">
        <v>1672</v>
      </c>
      <c r="I38" s="325">
        <f t="shared" si="2"/>
        <v>141570</v>
      </c>
    </row>
    <row r="39" spans="1:9" s="231" customFormat="1" ht="27" thickTop="1" thickBot="1">
      <c r="A39" s="424" t="s">
        <v>1118</v>
      </c>
      <c r="B39" s="348">
        <v>130555</v>
      </c>
      <c r="C39" s="348">
        <v>7876</v>
      </c>
      <c r="D39" s="348">
        <v>210</v>
      </c>
      <c r="E39" s="348">
        <v>907</v>
      </c>
      <c r="F39" s="348">
        <v>697</v>
      </c>
      <c r="G39" s="348">
        <v>408</v>
      </c>
      <c r="H39" s="348">
        <v>1663</v>
      </c>
      <c r="I39" s="325">
        <f t="shared" si="2"/>
        <v>142316</v>
      </c>
    </row>
    <row r="40" spans="1:9" s="268" customFormat="1" ht="27" thickTop="1" thickBot="1">
      <c r="A40" s="424" t="s">
        <v>1309</v>
      </c>
      <c r="B40" s="348">
        <v>131151</v>
      </c>
      <c r="C40" s="348">
        <v>7937</v>
      </c>
      <c r="D40" s="348">
        <v>240</v>
      </c>
      <c r="E40" s="348">
        <v>906</v>
      </c>
      <c r="F40" s="348">
        <v>663</v>
      </c>
      <c r="G40" s="348">
        <v>379</v>
      </c>
      <c r="H40" s="348">
        <v>1609</v>
      </c>
      <c r="I40" s="325">
        <f t="shared" si="2"/>
        <v>142885</v>
      </c>
    </row>
    <row r="41" spans="1:9" ht="27" thickTop="1" thickBot="1">
      <c r="A41" s="424" t="s">
        <v>1348</v>
      </c>
      <c r="B41" s="348">
        <v>131123</v>
      </c>
      <c r="C41" s="348">
        <v>8016</v>
      </c>
      <c r="D41" s="348">
        <v>270</v>
      </c>
      <c r="E41" s="348">
        <v>890</v>
      </c>
      <c r="F41" s="348">
        <v>670</v>
      </c>
      <c r="G41" s="348">
        <v>375</v>
      </c>
      <c r="H41" s="348">
        <v>1556</v>
      </c>
      <c r="I41" s="330">
        <f t="shared" si="2"/>
        <v>142900</v>
      </c>
    </row>
  </sheetData>
  <protectedRanges>
    <protectedRange sqref="B24:H24" name="Range6"/>
    <protectedRange sqref="B25:C26" name="table 18"/>
    <protectedRange sqref="D25:E26" name="table 18_1"/>
    <protectedRange sqref="F25:G26" name="table 18_2"/>
    <protectedRange sqref="H25:I26" name="table 18_3"/>
    <protectedRange sqref="B27:I37" name="table 18_4"/>
    <protectedRange sqref="B38:H40" name="صناديق جدول 18"/>
    <protectedRange sqref="B41:H41" name="صناديق جدول 16"/>
  </protectedRanges>
  <mergeCells count="3">
    <mergeCell ref="B5:H5"/>
    <mergeCell ref="B4:D4"/>
    <mergeCell ref="A2:C3"/>
  </mergeCells>
  <hyperlinks>
    <hyperlink ref="B4:D4" location="Main!G8" display="العودة للصفحة الرئيسية" xr:uid="{00000000-0004-0000-28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Y46"/>
  <sheetViews>
    <sheetView showGridLines="0" showRowColHeaders="0" rightToLeft="1" zoomScale="90" zoomScaleNormal="90" workbookViewId="0">
      <pane xSplit="1" ySplit="8" topLeftCell="D31" activePane="bottomRight" state="frozen"/>
      <selection activeCell="N13" sqref="N13"/>
      <selection pane="topRight" activeCell="N13" sqref="N13"/>
      <selection pane="bottomLeft" activeCell="N13" sqref="N13"/>
      <selection pane="bottomRight" activeCell="B36" sqref="B36:N41"/>
    </sheetView>
  </sheetViews>
  <sheetFormatPr defaultRowHeight="14.5"/>
  <cols>
    <col min="1" max="1" width="19.6328125" customWidth="1"/>
    <col min="2" max="8" width="15.54296875" customWidth="1"/>
    <col min="9" max="9" width="15.54296875" style="45" customWidth="1"/>
    <col min="10" max="12" width="15.54296875" style="268" customWidth="1"/>
    <col min="13" max="13" width="15.54296875" style="45" customWidth="1"/>
    <col min="14" max="14" width="15.54296875" customWidth="1"/>
    <col min="15" max="16" width="11" bestFit="1" customWidth="1"/>
    <col min="18" max="18" width="9.90625" bestFit="1" customWidth="1"/>
  </cols>
  <sheetData>
    <row r="1" spans="1:25" ht="16">
      <c r="B1" s="14"/>
      <c r="C1" s="14"/>
      <c r="D1" s="14"/>
    </row>
    <row r="2" spans="1:25" ht="17.5">
      <c r="A2" s="964"/>
      <c r="B2" s="964"/>
      <c r="C2" s="964"/>
      <c r="D2" s="16"/>
      <c r="E2" s="16"/>
      <c r="F2" s="29"/>
      <c r="G2" s="29"/>
      <c r="H2" s="14"/>
      <c r="I2" s="14"/>
      <c r="J2" s="14"/>
      <c r="K2" s="14"/>
      <c r="L2" s="14"/>
      <c r="M2" s="14"/>
    </row>
    <row r="3" spans="1:25" ht="17.5">
      <c r="A3" s="964"/>
      <c r="B3" s="964"/>
      <c r="C3" s="964"/>
      <c r="D3" s="16"/>
      <c r="E3" s="29"/>
      <c r="F3" s="29"/>
      <c r="G3" s="29"/>
      <c r="H3" s="14"/>
      <c r="I3" s="14"/>
      <c r="J3" s="14"/>
      <c r="K3" s="14"/>
      <c r="L3" s="14"/>
      <c r="M3" s="14"/>
    </row>
    <row r="4" spans="1:25" ht="17.5">
      <c r="B4" s="1023"/>
      <c r="C4" s="1023"/>
      <c r="D4" s="1023"/>
    </row>
    <row r="5" spans="1:25" ht="57.75" customHeight="1">
      <c r="A5" s="103"/>
      <c r="B5" s="944" t="s">
        <v>1634</v>
      </c>
      <c r="C5" s="944"/>
      <c r="D5" s="944"/>
      <c r="E5" s="944"/>
      <c r="F5" s="944"/>
      <c r="G5" s="944"/>
      <c r="H5" s="944"/>
      <c r="I5" s="103"/>
      <c r="J5" s="267"/>
      <c r="K5" s="267"/>
      <c r="L5" s="267"/>
      <c r="M5" s="103"/>
      <c r="N5" s="100"/>
    </row>
    <row r="6" spans="1:25" ht="25.5" thickBot="1">
      <c r="A6" s="405"/>
      <c r="B6" s="405"/>
      <c r="C6" s="405"/>
      <c r="D6" s="405"/>
      <c r="E6" s="405"/>
      <c r="F6" s="405"/>
      <c r="G6" s="405"/>
      <c r="H6" s="405"/>
      <c r="I6" s="405"/>
      <c r="J6" s="405"/>
      <c r="K6" s="405"/>
      <c r="L6" s="405"/>
      <c r="M6" s="405"/>
      <c r="N6" s="434" t="s">
        <v>365</v>
      </c>
    </row>
    <row r="7" spans="1:25" ht="29">
      <c r="A7" s="540" t="s">
        <v>6</v>
      </c>
      <c r="B7" s="540" t="s">
        <v>1</v>
      </c>
      <c r="C7" s="540" t="s">
        <v>2</v>
      </c>
      <c r="D7" s="540" t="s">
        <v>32</v>
      </c>
      <c r="E7" s="540" t="s">
        <v>33</v>
      </c>
      <c r="F7" s="540" t="s">
        <v>43</v>
      </c>
      <c r="G7" s="540" t="s">
        <v>1480</v>
      </c>
      <c r="H7" s="540" t="s">
        <v>320</v>
      </c>
      <c r="I7" s="540" t="s">
        <v>321</v>
      </c>
      <c r="J7" s="540" t="s">
        <v>1477</v>
      </c>
      <c r="K7" s="540" t="s">
        <v>1478</v>
      </c>
      <c r="L7" s="540" t="s">
        <v>1479</v>
      </c>
      <c r="M7" s="540" t="s">
        <v>42</v>
      </c>
      <c r="N7" s="540" t="s">
        <v>7</v>
      </c>
    </row>
    <row r="8" spans="1:25" ht="39" customHeight="1" thickBot="1">
      <c r="A8" s="542" t="s">
        <v>109</v>
      </c>
      <c r="B8" s="542" t="s">
        <v>137</v>
      </c>
      <c r="C8" s="542" t="s">
        <v>138</v>
      </c>
      <c r="D8" s="542" t="s">
        <v>139</v>
      </c>
      <c r="E8" s="542" t="s">
        <v>140</v>
      </c>
      <c r="F8" s="542" t="s">
        <v>151</v>
      </c>
      <c r="G8" s="542" t="s">
        <v>152</v>
      </c>
      <c r="H8" s="542" t="s">
        <v>323</v>
      </c>
      <c r="I8" s="542" t="s">
        <v>324</v>
      </c>
      <c r="J8" s="542" t="s">
        <v>1482</v>
      </c>
      <c r="K8" s="542" t="s">
        <v>1481</v>
      </c>
      <c r="L8" s="542" t="s">
        <v>1483</v>
      </c>
      <c r="M8" s="542" t="s">
        <v>150</v>
      </c>
      <c r="N8" s="542" t="s">
        <v>112</v>
      </c>
    </row>
    <row r="9" spans="1:25" ht="27" thickTop="1" thickBot="1">
      <c r="A9" s="424" t="s">
        <v>331</v>
      </c>
      <c r="B9" s="442">
        <v>10865.07</v>
      </c>
      <c r="C9" s="442">
        <v>10.4</v>
      </c>
      <c r="D9" s="442">
        <v>420.39</v>
      </c>
      <c r="E9" s="442">
        <v>17733.25</v>
      </c>
      <c r="F9" s="442">
        <v>571.21</v>
      </c>
      <c r="G9" s="442">
        <v>2323.87</v>
      </c>
      <c r="H9" s="442" t="s">
        <v>74</v>
      </c>
      <c r="I9" s="442" t="s">
        <v>74</v>
      </c>
      <c r="J9" s="444" t="s">
        <v>74</v>
      </c>
      <c r="K9" s="444" t="s">
        <v>74</v>
      </c>
      <c r="L9" s="444" t="s">
        <v>74</v>
      </c>
      <c r="M9" s="442">
        <v>47.85</v>
      </c>
      <c r="N9" s="324">
        <f t="shared" ref="N9:N41" si="0">SUM(B9:M9)</f>
        <v>31972.039999999997</v>
      </c>
    </row>
    <row r="10" spans="1:25" ht="27" thickTop="1" thickBot="1">
      <c r="A10" s="424" t="s">
        <v>332</v>
      </c>
      <c r="B10" s="442">
        <v>11536.9</v>
      </c>
      <c r="C10" s="442">
        <v>4.2</v>
      </c>
      <c r="D10" s="442">
        <v>608.5</v>
      </c>
      <c r="E10" s="442">
        <v>21437.200000000001</v>
      </c>
      <c r="F10" s="442">
        <v>602</v>
      </c>
      <c r="G10" s="442">
        <v>2404.9</v>
      </c>
      <c r="H10" s="442" t="s">
        <v>74</v>
      </c>
      <c r="I10" s="442" t="s">
        <v>74</v>
      </c>
      <c r="J10" s="444" t="s">
        <v>74</v>
      </c>
      <c r="K10" s="444" t="s">
        <v>74</v>
      </c>
      <c r="L10" s="444" t="s">
        <v>74</v>
      </c>
      <c r="M10" s="442">
        <v>50.7</v>
      </c>
      <c r="N10" s="324">
        <f t="shared" si="0"/>
        <v>36644.400000000001</v>
      </c>
    </row>
    <row r="11" spans="1:25" ht="27" thickTop="1" thickBot="1">
      <c r="A11" s="424" t="s">
        <v>333</v>
      </c>
      <c r="B11" s="442">
        <v>13337.08</v>
      </c>
      <c r="C11" s="442">
        <v>3.03</v>
      </c>
      <c r="D11" s="442">
        <v>868.37</v>
      </c>
      <c r="E11" s="442">
        <v>30917.56</v>
      </c>
      <c r="F11" s="442">
        <v>538.94000000000005</v>
      </c>
      <c r="G11" s="442">
        <v>2522.65</v>
      </c>
      <c r="H11" s="442" t="s">
        <v>74</v>
      </c>
      <c r="I11" s="442" t="s">
        <v>74</v>
      </c>
      <c r="J11" s="444" t="s">
        <v>74</v>
      </c>
      <c r="K11" s="444" t="s">
        <v>74</v>
      </c>
      <c r="L11" s="444" t="s">
        <v>74</v>
      </c>
      <c r="M11" s="442">
        <v>47.44</v>
      </c>
      <c r="N11" s="324">
        <f t="shared" si="0"/>
        <v>48235.070000000007</v>
      </c>
    </row>
    <row r="12" spans="1:25" ht="27" thickTop="1" thickBot="1">
      <c r="A12" s="424" t="s">
        <v>334</v>
      </c>
      <c r="B12" s="442">
        <v>13667.79</v>
      </c>
      <c r="C12" s="442">
        <v>126.21</v>
      </c>
      <c r="D12" s="442">
        <v>1688.74</v>
      </c>
      <c r="E12" s="442">
        <v>33068.11</v>
      </c>
      <c r="F12" s="442">
        <v>506.48</v>
      </c>
      <c r="G12" s="442">
        <v>2329.0700000000002</v>
      </c>
      <c r="H12" s="442" t="s">
        <v>74</v>
      </c>
      <c r="I12" s="442" t="s">
        <v>74</v>
      </c>
      <c r="J12" s="444" t="s">
        <v>74</v>
      </c>
      <c r="K12" s="444" t="s">
        <v>74</v>
      </c>
      <c r="L12" s="444" t="s">
        <v>74</v>
      </c>
      <c r="M12" s="442">
        <v>46.8</v>
      </c>
      <c r="N12" s="324">
        <f t="shared" si="0"/>
        <v>51433.200000000004</v>
      </c>
      <c r="O12" s="405"/>
      <c r="P12" s="405"/>
      <c r="Q12" s="405"/>
      <c r="R12" s="405"/>
      <c r="S12" s="405"/>
      <c r="T12" s="405"/>
      <c r="U12" s="405"/>
      <c r="V12" s="405"/>
      <c r="W12" s="405"/>
      <c r="X12" s="405"/>
      <c r="Y12" s="405"/>
    </row>
    <row r="13" spans="1:25" ht="27" thickTop="1" thickBot="1">
      <c r="A13" s="424" t="s">
        <v>352</v>
      </c>
      <c r="B13" s="442">
        <v>13771.24</v>
      </c>
      <c r="C13" s="442">
        <v>410.02</v>
      </c>
      <c r="D13" s="442">
        <v>1783.46</v>
      </c>
      <c r="E13" s="442">
        <v>35109.370000000003</v>
      </c>
      <c r="F13" s="442">
        <v>409.03</v>
      </c>
      <c r="G13" s="442">
        <v>2470</v>
      </c>
      <c r="H13" s="442" t="s">
        <v>74</v>
      </c>
      <c r="I13" s="442" t="s">
        <v>74</v>
      </c>
      <c r="J13" s="444" t="s">
        <v>74</v>
      </c>
      <c r="K13" s="444" t="s">
        <v>74</v>
      </c>
      <c r="L13" s="444" t="s">
        <v>74</v>
      </c>
      <c r="M13" s="442">
        <v>247.11</v>
      </c>
      <c r="N13" s="324">
        <f t="shared" si="0"/>
        <v>54200.23</v>
      </c>
      <c r="O13" s="405"/>
      <c r="P13" s="405"/>
      <c r="Q13" s="405"/>
      <c r="R13" s="405"/>
      <c r="S13" s="405"/>
      <c r="T13" s="405"/>
      <c r="U13" s="405"/>
      <c r="V13" s="405"/>
      <c r="W13" s="405"/>
      <c r="X13" s="405"/>
      <c r="Y13" s="405"/>
    </row>
    <row r="14" spans="1:25" ht="27" thickTop="1" thickBot="1">
      <c r="A14" s="424" t="s">
        <v>336</v>
      </c>
      <c r="B14" s="442">
        <v>22943</v>
      </c>
      <c r="C14" s="442">
        <v>412.38</v>
      </c>
      <c r="D14" s="442">
        <v>1952.17</v>
      </c>
      <c r="E14" s="442">
        <v>42879.45</v>
      </c>
      <c r="F14" s="442">
        <v>496.33</v>
      </c>
      <c r="G14" s="442">
        <v>2284.19</v>
      </c>
      <c r="H14" s="442" t="s">
        <v>74</v>
      </c>
      <c r="I14" s="442" t="s">
        <v>74</v>
      </c>
      <c r="J14" s="444" t="s">
        <v>74</v>
      </c>
      <c r="K14" s="444" t="s">
        <v>74</v>
      </c>
      <c r="L14" s="444" t="s">
        <v>74</v>
      </c>
      <c r="M14" s="442">
        <v>252.53</v>
      </c>
      <c r="N14" s="324">
        <f t="shared" si="0"/>
        <v>71220.05</v>
      </c>
    </row>
    <row r="15" spans="1:25" ht="27" thickTop="1" thickBot="1">
      <c r="A15" s="424" t="s">
        <v>337</v>
      </c>
      <c r="B15" s="442">
        <v>23499.24</v>
      </c>
      <c r="C15" s="442">
        <v>3085.04</v>
      </c>
      <c r="D15" s="442">
        <v>1725.27</v>
      </c>
      <c r="E15" s="442">
        <v>45466.75</v>
      </c>
      <c r="F15" s="442">
        <v>1145.78</v>
      </c>
      <c r="G15" s="442">
        <v>2220.2199999999998</v>
      </c>
      <c r="H15" s="442" t="s">
        <v>74</v>
      </c>
      <c r="I15" s="442" t="s">
        <v>74</v>
      </c>
      <c r="J15" s="444" t="s">
        <v>74</v>
      </c>
      <c r="K15" s="444" t="s">
        <v>74</v>
      </c>
      <c r="L15" s="444" t="s">
        <v>74</v>
      </c>
      <c r="M15" s="442">
        <v>252.23</v>
      </c>
      <c r="N15" s="324">
        <f t="shared" si="0"/>
        <v>77394.53</v>
      </c>
    </row>
    <row r="16" spans="1:25" ht="27" thickTop="1" thickBot="1">
      <c r="A16" s="424" t="s">
        <v>338</v>
      </c>
      <c r="B16" s="442">
        <v>25845.396162182999</v>
      </c>
      <c r="C16" s="442">
        <v>3092.7058830000001</v>
      </c>
      <c r="D16" s="442">
        <v>1603.8249523499999</v>
      </c>
      <c r="E16" s="442">
        <v>39839.564975988913</v>
      </c>
      <c r="F16" s="442">
        <v>1114.6984942117181</v>
      </c>
      <c r="G16" s="442">
        <v>1960.3289746326982</v>
      </c>
      <c r="H16" s="442" t="s">
        <v>74</v>
      </c>
      <c r="I16" s="442" t="s">
        <v>74</v>
      </c>
      <c r="J16" s="444" t="s">
        <v>74</v>
      </c>
      <c r="K16" s="444" t="s">
        <v>74</v>
      </c>
      <c r="L16" s="444" t="s">
        <v>74</v>
      </c>
      <c r="M16" s="442">
        <v>300.98993411250001</v>
      </c>
      <c r="N16" s="324">
        <f t="shared" si="0"/>
        <v>73757.509376478818</v>
      </c>
    </row>
    <row r="17" spans="1:14" ht="27" thickTop="1" thickBot="1">
      <c r="A17" s="424" t="s">
        <v>339</v>
      </c>
      <c r="B17" s="442">
        <v>26234.5179951678</v>
      </c>
      <c r="C17" s="442">
        <v>3077.2109876546156</v>
      </c>
      <c r="D17" s="442">
        <v>1257.7967794900001</v>
      </c>
      <c r="E17" s="442">
        <v>44042.506297306129</v>
      </c>
      <c r="F17" s="442">
        <v>1133.7142204895179</v>
      </c>
      <c r="G17" s="442">
        <v>1497.610104397955</v>
      </c>
      <c r="H17" s="442" t="s">
        <v>74</v>
      </c>
      <c r="I17" s="442" t="s">
        <v>74</v>
      </c>
      <c r="J17" s="444" t="s">
        <v>74</v>
      </c>
      <c r="K17" s="444" t="s">
        <v>74</v>
      </c>
      <c r="L17" s="444" t="s">
        <v>74</v>
      </c>
      <c r="M17" s="442">
        <v>317.46109222426662</v>
      </c>
      <c r="N17" s="324">
        <f t="shared" si="0"/>
        <v>77560.817476730299</v>
      </c>
    </row>
    <row r="18" spans="1:14" ht="27" thickTop="1" thickBot="1">
      <c r="A18" s="424" t="s">
        <v>340</v>
      </c>
      <c r="B18" s="442">
        <v>27417.46</v>
      </c>
      <c r="C18" s="442">
        <v>2807.14</v>
      </c>
      <c r="D18" s="442">
        <v>1509.39</v>
      </c>
      <c r="E18" s="442">
        <v>44965.14</v>
      </c>
      <c r="F18" s="442">
        <v>1167.53</v>
      </c>
      <c r="G18" s="442">
        <v>1498.48</v>
      </c>
      <c r="H18" s="442" t="s">
        <v>74</v>
      </c>
      <c r="I18" s="442" t="s">
        <v>74</v>
      </c>
      <c r="J18" s="444" t="s">
        <v>74</v>
      </c>
      <c r="K18" s="444" t="s">
        <v>74</v>
      </c>
      <c r="L18" s="444" t="s">
        <v>74</v>
      </c>
      <c r="M18" s="442">
        <v>317.77999999999997</v>
      </c>
      <c r="N18" s="324">
        <f t="shared" si="0"/>
        <v>79682.92</v>
      </c>
    </row>
    <row r="19" spans="1:14" ht="27" thickTop="1" thickBot="1">
      <c r="A19" s="424" t="s">
        <v>341</v>
      </c>
      <c r="B19" s="442">
        <v>62300.49</v>
      </c>
      <c r="C19" s="442">
        <v>2801.25</v>
      </c>
      <c r="D19" s="442">
        <v>1412.66</v>
      </c>
      <c r="E19" s="442">
        <v>54960.08</v>
      </c>
      <c r="F19" s="442">
        <v>6207.26</v>
      </c>
      <c r="G19" s="442">
        <v>658.16</v>
      </c>
      <c r="H19" s="442" t="s">
        <v>74</v>
      </c>
      <c r="I19" s="442" t="s">
        <v>74</v>
      </c>
      <c r="J19" s="444" t="s">
        <v>74</v>
      </c>
      <c r="K19" s="444" t="s">
        <v>74</v>
      </c>
      <c r="L19" s="444" t="s">
        <v>74</v>
      </c>
      <c r="M19" s="442">
        <v>325.54000000000002</v>
      </c>
      <c r="N19" s="324">
        <f t="shared" si="0"/>
        <v>128665.43999999999</v>
      </c>
    </row>
    <row r="20" spans="1:14" ht="27" thickTop="1" thickBot="1">
      <c r="A20" s="424" t="s">
        <v>353</v>
      </c>
      <c r="B20" s="442">
        <v>62166.020751257907</v>
      </c>
      <c r="C20" s="442">
        <v>2807.4288649999999</v>
      </c>
      <c r="D20" s="442">
        <v>1592.9456846799999</v>
      </c>
      <c r="E20" s="442">
        <v>54891.99535974866</v>
      </c>
      <c r="F20" s="442">
        <v>6459.8655783499999</v>
      </c>
      <c r="G20" s="442">
        <v>661.19</v>
      </c>
      <c r="H20" s="442" t="s">
        <v>74</v>
      </c>
      <c r="I20" s="442" t="s">
        <v>74</v>
      </c>
      <c r="J20" s="444" t="s">
        <v>74</v>
      </c>
      <c r="K20" s="444" t="s">
        <v>74</v>
      </c>
      <c r="L20" s="444" t="s">
        <v>74</v>
      </c>
      <c r="M20" s="442">
        <v>318.48517484480965</v>
      </c>
      <c r="N20" s="324">
        <f t="shared" si="0"/>
        <v>128897.93141388138</v>
      </c>
    </row>
    <row r="21" spans="1:14" s="30" customFormat="1" ht="27" thickTop="1" thickBot="1">
      <c r="A21" s="424" t="s">
        <v>343</v>
      </c>
      <c r="B21" s="442">
        <v>77137.45482114781</v>
      </c>
      <c r="C21" s="442">
        <v>4138.7621359999994</v>
      </c>
      <c r="D21" s="442">
        <v>1550.3405692341926</v>
      </c>
      <c r="E21" s="442">
        <v>56822.77</v>
      </c>
      <c r="F21" s="442">
        <v>8737.8769889100004</v>
      </c>
      <c r="G21" s="442">
        <v>669.95656982500009</v>
      </c>
      <c r="H21" s="442" t="s">
        <v>74</v>
      </c>
      <c r="I21" s="442" t="s">
        <v>74</v>
      </c>
      <c r="J21" s="444" t="s">
        <v>74</v>
      </c>
      <c r="K21" s="444" t="s">
        <v>74</v>
      </c>
      <c r="L21" s="444" t="s">
        <v>74</v>
      </c>
      <c r="M21" s="442">
        <v>321.4448655885538</v>
      </c>
      <c r="N21" s="324">
        <f t="shared" si="0"/>
        <v>149378.60595070556</v>
      </c>
    </row>
    <row r="22" spans="1:14" ht="27" thickTop="1" thickBot="1">
      <c r="A22" s="424" t="s">
        <v>344</v>
      </c>
      <c r="B22" s="323">
        <v>75919.72</v>
      </c>
      <c r="C22" s="323">
        <v>4489.8500000000004</v>
      </c>
      <c r="D22" s="323">
        <v>1626.95</v>
      </c>
      <c r="E22" s="323">
        <v>58393.93</v>
      </c>
      <c r="F22" s="323">
        <v>6941.12</v>
      </c>
      <c r="G22" s="433">
        <v>674.77</v>
      </c>
      <c r="H22" s="433" t="s">
        <v>74</v>
      </c>
      <c r="I22" s="433" t="s">
        <v>74</v>
      </c>
      <c r="J22" s="444" t="s">
        <v>74</v>
      </c>
      <c r="K22" s="444" t="s">
        <v>74</v>
      </c>
      <c r="L22" s="444" t="s">
        <v>74</v>
      </c>
      <c r="M22" s="433">
        <v>325.89999999999998</v>
      </c>
      <c r="N22" s="324">
        <f t="shared" si="0"/>
        <v>148372.24</v>
      </c>
    </row>
    <row r="23" spans="1:14" ht="27" thickTop="1" thickBot="1">
      <c r="A23" s="424" t="s">
        <v>345</v>
      </c>
      <c r="B23" s="323">
        <v>75857.11</v>
      </c>
      <c r="C23" s="323">
        <v>4600.53</v>
      </c>
      <c r="D23" s="323">
        <v>1674.49</v>
      </c>
      <c r="E23" s="323">
        <v>57686.74</v>
      </c>
      <c r="F23" s="323">
        <v>816.25</v>
      </c>
      <c r="G23" s="433">
        <v>666.31</v>
      </c>
      <c r="H23" s="433" t="s">
        <v>74</v>
      </c>
      <c r="I23" s="433" t="s">
        <v>74</v>
      </c>
      <c r="J23" s="444" t="s">
        <v>74</v>
      </c>
      <c r="K23" s="444" t="s">
        <v>74</v>
      </c>
      <c r="L23" s="444" t="s">
        <v>74</v>
      </c>
      <c r="M23" s="433">
        <v>332.02</v>
      </c>
      <c r="N23" s="324">
        <f t="shared" si="0"/>
        <v>141633.44999999998</v>
      </c>
    </row>
    <row r="24" spans="1:14" ht="27" thickTop="1" thickBot="1">
      <c r="A24" s="424" t="s">
        <v>361</v>
      </c>
      <c r="B24" s="443">
        <v>81683.03</v>
      </c>
      <c r="C24" s="443">
        <v>4648.09</v>
      </c>
      <c r="D24" s="443">
        <v>1772.75</v>
      </c>
      <c r="E24" s="443">
        <v>56673.95</v>
      </c>
      <c r="F24" s="443">
        <v>1151.6600000000001</v>
      </c>
      <c r="G24" s="443">
        <v>571.89</v>
      </c>
      <c r="H24" s="433" t="s">
        <v>74</v>
      </c>
      <c r="I24" s="433" t="s">
        <v>74</v>
      </c>
      <c r="J24" s="444" t="s">
        <v>74</v>
      </c>
      <c r="K24" s="444" t="s">
        <v>74</v>
      </c>
      <c r="L24" s="444" t="s">
        <v>74</v>
      </c>
      <c r="M24" s="443">
        <v>333.83</v>
      </c>
      <c r="N24" s="324">
        <f t="shared" si="0"/>
        <v>146835.20000000001</v>
      </c>
    </row>
    <row r="25" spans="1:14" ht="27" thickTop="1" thickBot="1">
      <c r="A25" s="424" t="s">
        <v>362</v>
      </c>
      <c r="B25" s="444">
        <v>87241.160027800419</v>
      </c>
      <c r="C25" s="444">
        <v>4840.7925493333296</v>
      </c>
      <c r="D25" s="444">
        <v>1879.9040904971739</v>
      </c>
      <c r="E25" s="444">
        <v>56717.301828640833</v>
      </c>
      <c r="F25" s="444">
        <v>746.86723371000005</v>
      </c>
      <c r="G25" s="444">
        <v>579.35013168750004</v>
      </c>
      <c r="H25" s="433" t="s">
        <v>74</v>
      </c>
      <c r="I25" s="433" t="s">
        <v>74</v>
      </c>
      <c r="J25" s="444" t="s">
        <v>74</v>
      </c>
      <c r="K25" s="444" t="s">
        <v>74</v>
      </c>
      <c r="L25" s="444" t="s">
        <v>74</v>
      </c>
      <c r="M25" s="444">
        <v>396.8681517599544</v>
      </c>
      <c r="N25" s="324">
        <f t="shared" si="0"/>
        <v>152402.24401342924</v>
      </c>
    </row>
    <row r="26" spans="1:14" ht="27" thickTop="1" thickBot="1">
      <c r="A26" s="424" t="s">
        <v>363</v>
      </c>
      <c r="B26" s="444">
        <v>99674.659111782472</v>
      </c>
      <c r="C26" s="444">
        <v>4790.1798193333307</v>
      </c>
      <c r="D26" s="444">
        <v>2160.1896490497625</v>
      </c>
      <c r="E26" s="444">
        <v>57290.006552769897</v>
      </c>
      <c r="F26" s="444">
        <v>707.22593969000002</v>
      </c>
      <c r="G26" s="444">
        <v>582.67190396249998</v>
      </c>
      <c r="H26" s="433" t="s">
        <v>74</v>
      </c>
      <c r="I26" s="433" t="s">
        <v>74</v>
      </c>
      <c r="J26" s="444" t="s">
        <v>74</v>
      </c>
      <c r="K26" s="444" t="s">
        <v>74</v>
      </c>
      <c r="L26" s="444" t="s">
        <v>74</v>
      </c>
      <c r="M26" s="444">
        <v>397.89880520968256</v>
      </c>
      <c r="N26" s="324">
        <f t="shared" si="0"/>
        <v>165602.83178179763</v>
      </c>
    </row>
    <row r="27" spans="1:14" ht="27" thickTop="1" thickBot="1">
      <c r="A27" s="424" t="s">
        <v>349</v>
      </c>
      <c r="B27" s="444">
        <v>104603.1</v>
      </c>
      <c r="C27" s="444">
        <v>4847.0016075599997</v>
      </c>
      <c r="D27" s="444">
        <v>1164.7349628488539</v>
      </c>
      <c r="E27" s="444">
        <v>58321.42</v>
      </c>
      <c r="F27" s="444">
        <v>7027.7941720600002</v>
      </c>
      <c r="G27" s="444">
        <v>578.44534372500004</v>
      </c>
      <c r="H27" s="444">
        <v>0</v>
      </c>
      <c r="I27" s="444">
        <v>1280.5164529599999</v>
      </c>
      <c r="J27" s="444" t="s">
        <v>74</v>
      </c>
      <c r="K27" s="444" t="s">
        <v>74</v>
      </c>
      <c r="L27" s="444" t="s">
        <v>74</v>
      </c>
      <c r="M27" s="444">
        <v>456.48481330790867</v>
      </c>
      <c r="N27" s="324">
        <f t="shared" si="0"/>
        <v>178279.4973524618</v>
      </c>
    </row>
    <row r="28" spans="1:14" ht="27" thickTop="1" thickBot="1">
      <c r="A28" s="424" t="s">
        <v>350</v>
      </c>
      <c r="B28" s="443">
        <v>122620.29114223896</v>
      </c>
      <c r="C28" s="443">
        <v>4727.5918409800006</v>
      </c>
      <c r="D28" s="443">
        <v>2056.5130274959465</v>
      </c>
      <c r="E28" s="443">
        <v>52099.212050051385</v>
      </c>
      <c r="F28" s="443">
        <v>7403.0002847899987</v>
      </c>
      <c r="G28" s="443">
        <v>568.83749999999998</v>
      </c>
      <c r="H28" s="443">
        <v>0</v>
      </c>
      <c r="I28" s="443">
        <v>239.60637087999999</v>
      </c>
      <c r="J28" s="444" t="s">
        <v>74</v>
      </c>
      <c r="K28" s="444" t="s">
        <v>74</v>
      </c>
      <c r="L28" s="444" t="s">
        <v>74</v>
      </c>
      <c r="M28" s="443">
        <v>451.56765512316895</v>
      </c>
      <c r="N28" s="324">
        <f t="shared" si="0"/>
        <v>190166.61987155947</v>
      </c>
    </row>
    <row r="29" spans="1:14" ht="27" thickTop="1" thickBot="1">
      <c r="A29" s="424" t="s">
        <v>351</v>
      </c>
      <c r="B29" s="444">
        <v>122482.1398481286</v>
      </c>
      <c r="C29" s="444">
        <v>4987.7181086700002</v>
      </c>
      <c r="D29" s="444">
        <v>1879.3946145334273</v>
      </c>
      <c r="E29" s="444">
        <v>58698.21943417233</v>
      </c>
      <c r="F29" s="444">
        <v>7637.693997549999</v>
      </c>
      <c r="G29" s="444">
        <v>581.14751538749999</v>
      </c>
      <c r="H29" s="443">
        <v>0</v>
      </c>
      <c r="I29" s="443">
        <v>249.1913505870387</v>
      </c>
      <c r="J29" s="444" t="s">
        <v>74</v>
      </c>
      <c r="K29" s="444" t="s">
        <v>74</v>
      </c>
      <c r="L29" s="444" t="s">
        <v>74</v>
      </c>
      <c r="M29" s="444">
        <v>383.93521116736122</v>
      </c>
      <c r="N29" s="324">
        <f t="shared" si="0"/>
        <v>196899.44008019625</v>
      </c>
    </row>
    <row r="30" spans="1:14" s="112" customFormat="1" ht="27" thickTop="1" thickBot="1">
      <c r="A30" s="424" t="s">
        <v>421</v>
      </c>
      <c r="B30" s="444">
        <v>108653.59125312061</v>
      </c>
      <c r="C30" s="444">
        <v>4954.6554846700001</v>
      </c>
      <c r="D30" s="444">
        <v>2048.0822389995114</v>
      </c>
      <c r="E30" s="444">
        <v>61340.005291598383</v>
      </c>
      <c r="F30" s="444">
        <v>7028.3995079580009</v>
      </c>
      <c r="G30" s="444">
        <v>576.8882930625</v>
      </c>
      <c r="H30" s="443">
        <v>132.80680350999998</v>
      </c>
      <c r="I30" s="443">
        <v>287.68052399999999</v>
      </c>
      <c r="J30" s="444" t="s">
        <v>74</v>
      </c>
      <c r="K30" s="444" t="s">
        <v>74</v>
      </c>
      <c r="L30" s="444" t="s">
        <v>74</v>
      </c>
      <c r="M30" s="444">
        <v>383.33454176122876</v>
      </c>
      <c r="N30" s="324">
        <f t="shared" si="0"/>
        <v>185405.44393868026</v>
      </c>
    </row>
    <row r="31" spans="1:14" s="117" customFormat="1" ht="27" thickTop="1" thickBot="1">
      <c r="A31" s="424" t="s">
        <v>459</v>
      </c>
      <c r="B31" s="444">
        <v>114501.03</v>
      </c>
      <c r="C31" s="444">
        <v>5175.18</v>
      </c>
      <c r="D31" s="444">
        <v>2262.2600000000002</v>
      </c>
      <c r="E31" s="444">
        <v>58458.13</v>
      </c>
      <c r="F31" s="444">
        <v>7836.23</v>
      </c>
      <c r="G31" s="444">
        <v>325.14999999999998</v>
      </c>
      <c r="H31" s="443">
        <v>59.75</v>
      </c>
      <c r="I31" s="443">
        <v>459.51</v>
      </c>
      <c r="J31" s="444" t="s">
        <v>74</v>
      </c>
      <c r="K31" s="444" t="s">
        <v>74</v>
      </c>
      <c r="L31" s="444" t="s">
        <v>74</v>
      </c>
      <c r="M31" s="444">
        <v>382.74</v>
      </c>
      <c r="N31" s="324">
        <f t="shared" si="0"/>
        <v>189459.97999999998</v>
      </c>
    </row>
    <row r="32" spans="1:14" ht="27" thickTop="1" thickBot="1">
      <c r="A32" s="424" t="s">
        <v>465</v>
      </c>
      <c r="B32" s="444">
        <v>97081.731769534308</v>
      </c>
      <c r="C32" s="444">
        <v>5776.9769398533335</v>
      </c>
      <c r="D32" s="444">
        <v>2038.122903542979</v>
      </c>
      <c r="E32" s="444">
        <v>61474.595811878724</v>
      </c>
      <c r="F32" s="444">
        <v>6561.5502010294822</v>
      </c>
      <c r="G32" s="444">
        <v>324.4590962625</v>
      </c>
      <c r="H32" s="443">
        <v>135.36948974985623</v>
      </c>
      <c r="I32" s="443">
        <v>730.4165089608889</v>
      </c>
      <c r="J32" s="444" t="s">
        <v>74</v>
      </c>
      <c r="K32" s="444" t="s">
        <v>74</v>
      </c>
      <c r="L32" s="444" t="s">
        <v>74</v>
      </c>
      <c r="M32" s="444" t="s">
        <v>74</v>
      </c>
      <c r="N32" s="324">
        <f t="shared" si="0"/>
        <v>174123.2227208121</v>
      </c>
    </row>
    <row r="33" spans="1:20" ht="27" thickTop="1" thickBot="1">
      <c r="A33" s="424" t="s">
        <v>479</v>
      </c>
      <c r="B33" s="444">
        <v>104359.41878102305</v>
      </c>
      <c r="C33" s="444">
        <v>10222.037143414444</v>
      </c>
      <c r="D33" s="444">
        <v>1918.0246232115001</v>
      </c>
      <c r="E33" s="444">
        <v>74006.104307490183</v>
      </c>
      <c r="F33" s="444">
        <v>7280.7038680828773</v>
      </c>
      <c r="G33" s="444">
        <v>324.4590962625</v>
      </c>
      <c r="H33" s="443">
        <v>191.44568981823903</v>
      </c>
      <c r="I33" s="443">
        <v>810.17885129895581</v>
      </c>
      <c r="J33" s="444" t="s">
        <v>74</v>
      </c>
      <c r="K33" s="444" t="s">
        <v>74</v>
      </c>
      <c r="L33" s="444" t="s">
        <v>74</v>
      </c>
      <c r="M33" s="444" t="s">
        <v>74</v>
      </c>
      <c r="N33" s="324">
        <f t="shared" si="0"/>
        <v>199112.37236060176</v>
      </c>
    </row>
    <row r="34" spans="1:20" s="131" customFormat="1" ht="27" thickTop="1" thickBot="1">
      <c r="A34" s="424" t="s">
        <v>484</v>
      </c>
      <c r="B34" s="445">
        <v>119296.16215649295</v>
      </c>
      <c r="C34" s="445">
        <v>10307.786353923333</v>
      </c>
      <c r="D34" s="445">
        <v>2082.3728769215004</v>
      </c>
      <c r="E34" s="445">
        <v>77616.591989835099</v>
      </c>
      <c r="F34" s="445">
        <v>9349.9248413631958</v>
      </c>
      <c r="G34" s="445">
        <v>331.81289722500003</v>
      </c>
      <c r="H34" s="446">
        <v>247.92319091000002</v>
      </c>
      <c r="I34" s="446">
        <v>757.62900000000013</v>
      </c>
      <c r="J34" s="444" t="s">
        <v>74</v>
      </c>
      <c r="K34" s="444" t="s">
        <v>74</v>
      </c>
      <c r="L34" s="444" t="s">
        <v>74</v>
      </c>
      <c r="M34" s="445" t="s">
        <v>74</v>
      </c>
      <c r="N34" s="324">
        <f t="shared" si="0"/>
        <v>219990.20330667106</v>
      </c>
    </row>
    <row r="35" spans="1:20" s="138" customFormat="1" ht="27" thickTop="1" thickBot="1">
      <c r="A35" s="424" t="s">
        <v>490</v>
      </c>
      <c r="B35" s="445">
        <v>125414.03</v>
      </c>
      <c r="C35" s="445">
        <v>10708.9</v>
      </c>
      <c r="D35" s="445">
        <v>2207.2399999999998</v>
      </c>
      <c r="E35" s="445">
        <v>83156.98</v>
      </c>
      <c r="F35" s="445">
        <v>9269.44</v>
      </c>
      <c r="G35" s="445">
        <v>323.13</v>
      </c>
      <c r="H35" s="446">
        <v>292.10000000000002</v>
      </c>
      <c r="I35" s="446">
        <v>879.52</v>
      </c>
      <c r="J35" s="444" t="s">
        <v>74</v>
      </c>
      <c r="K35" s="444" t="s">
        <v>74</v>
      </c>
      <c r="L35" s="444" t="s">
        <v>74</v>
      </c>
      <c r="M35" s="445" t="s">
        <v>74</v>
      </c>
      <c r="N35" s="324">
        <f t="shared" si="0"/>
        <v>232251.33999999997</v>
      </c>
      <c r="O35" s="270"/>
      <c r="P35" s="270"/>
      <c r="Q35" s="270"/>
    </row>
    <row r="36" spans="1:20" s="141" customFormat="1" ht="27" thickTop="1" thickBot="1">
      <c r="A36" s="424" t="s">
        <v>526</v>
      </c>
      <c r="B36" s="445">
        <v>134542.32999999999</v>
      </c>
      <c r="C36" s="445">
        <v>11594.61</v>
      </c>
      <c r="D36" s="445">
        <v>2228.84</v>
      </c>
      <c r="E36" s="445">
        <v>86673.25</v>
      </c>
      <c r="F36" s="445">
        <v>10232.6</v>
      </c>
      <c r="G36" s="445">
        <v>340.31</v>
      </c>
      <c r="H36" s="446">
        <v>333.26</v>
      </c>
      <c r="I36" s="446">
        <v>564.6</v>
      </c>
      <c r="J36" s="446">
        <v>10523.71</v>
      </c>
      <c r="K36" s="446">
        <v>333.02</v>
      </c>
      <c r="L36" s="446">
        <v>0</v>
      </c>
      <c r="M36" s="445">
        <v>0</v>
      </c>
      <c r="N36" s="324">
        <f t="shared" si="0"/>
        <v>257366.53</v>
      </c>
      <c r="O36" s="270"/>
      <c r="P36" s="270"/>
      <c r="Q36" s="270"/>
    </row>
    <row r="37" spans="1:20" s="211" customFormat="1" ht="27" thickTop="1" thickBot="1">
      <c r="A37" s="424" t="s">
        <v>1040</v>
      </c>
      <c r="B37" s="445">
        <v>151433.95000000001</v>
      </c>
      <c r="C37" s="445">
        <v>8847.18</v>
      </c>
      <c r="D37" s="445">
        <v>2490.6799999999998</v>
      </c>
      <c r="E37" s="445">
        <v>89073.26</v>
      </c>
      <c r="F37" s="445">
        <v>9953.15</v>
      </c>
      <c r="G37" s="445">
        <v>350.67</v>
      </c>
      <c r="H37" s="446">
        <v>346.25</v>
      </c>
      <c r="I37" s="446">
        <v>621.1</v>
      </c>
      <c r="J37" s="446">
        <v>10961.02</v>
      </c>
      <c r="K37" s="446">
        <v>364.93</v>
      </c>
      <c r="L37" s="446">
        <v>0</v>
      </c>
      <c r="M37" s="445">
        <v>0</v>
      </c>
      <c r="N37" s="324">
        <f t="shared" si="0"/>
        <v>274442.19</v>
      </c>
      <c r="O37" s="270"/>
      <c r="P37" s="270"/>
      <c r="Q37" s="270"/>
    </row>
    <row r="38" spans="1:20" ht="27" thickTop="1" thickBot="1">
      <c r="A38" s="424" t="s">
        <v>1102</v>
      </c>
      <c r="B38" s="445">
        <v>158999.14000000001</v>
      </c>
      <c r="C38" s="445">
        <v>10799.25</v>
      </c>
      <c r="D38" s="445">
        <v>2552.79</v>
      </c>
      <c r="E38" s="445">
        <v>89527.02</v>
      </c>
      <c r="F38" s="445">
        <v>11572.44</v>
      </c>
      <c r="G38" s="445">
        <v>350.67</v>
      </c>
      <c r="H38" s="446">
        <v>370.19</v>
      </c>
      <c r="I38" s="446">
        <v>749.93</v>
      </c>
      <c r="J38" s="446">
        <v>11367.49</v>
      </c>
      <c r="K38" s="446">
        <v>440.3</v>
      </c>
      <c r="L38" s="446">
        <v>0</v>
      </c>
      <c r="M38" s="445">
        <v>0</v>
      </c>
      <c r="N38" s="324">
        <f t="shared" si="0"/>
        <v>286729.21999999997</v>
      </c>
      <c r="O38" s="270"/>
      <c r="P38" s="270"/>
      <c r="Q38" s="270"/>
    </row>
    <row r="39" spans="1:20" s="231" customFormat="1" ht="27" thickTop="1" thickBot="1">
      <c r="A39" s="424" t="s">
        <v>1118</v>
      </c>
      <c r="B39" s="445">
        <v>160141.01999999999</v>
      </c>
      <c r="C39" s="445">
        <v>11411.09</v>
      </c>
      <c r="D39" s="445">
        <v>2517.56</v>
      </c>
      <c r="E39" s="445">
        <v>96228.08</v>
      </c>
      <c r="F39" s="445">
        <v>12039.73</v>
      </c>
      <c r="G39" s="445">
        <v>353.85</v>
      </c>
      <c r="H39" s="446">
        <v>405.72</v>
      </c>
      <c r="I39" s="446">
        <v>794.62</v>
      </c>
      <c r="J39" s="446">
        <v>12153.59</v>
      </c>
      <c r="K39" s="446">
        <v>552.84</v>
      </c>
      <c r="L39" s="446">
        <v>27.8</v>
      </c>
      <c r="M39" s="445">
        <v>0</v>
      </c>
      <c r="N39" s="324">
        <f t="shared" si="0"/>
        <v>296625.89999999997</v>
      </c>
      <c r="O39" s="270"/>
      <c r="P39" s="270"/>
      <c r="Q39" s="270"/>
    </row>
    <row r="40" spans="1:20" s="268" customFormat="1" ht="27" thickTop="1" thickBot="1">
      <c r="A40" s="424" t="s">
        <v>1309</v>
      </c>
      <c r="B40" s="445">
        <v>191950.54</v>
      </c>
      <c r="C40" s="445">
        <v>12670.26</v>
      </c>
      <c r="D40" s="445">
        <v>2384.44</v>
      </c>
      <c r="E40" s="445">
        <v>99133.29</v>
      </c>
      <c r="F40" s="445">
        <v>13291.76</v>
      </c>
      <c r="G40" s="445" t="s">
        <v>74</v>
      </c>
      <c r="H40" s="446">
        <v>406.05</v>
      </c>
      <c r="I40" s="446">
        <v>710.37</v>
      </c>
      <c r="J40" s="446">
        <v>14141.82</v>
      </c>
      <c r="K40" s="446">
        <v>710.45</v>
      </c>
      <c r="L40" s="446">
        <v>27.8</v>
      </c>
      <c r="M40" s="445">
        <v>0</v>
      </c>
      <c r="N40" s="324">
        <f t="shared" si="0"/>
        <v>335426.78000000003</v>
      </c>
      <c r="O40" s="270"/>
      <c r="P40" s="270"/>
      <c r="Q40" s="270"/>
    </row>
    <row r="41" spans="1:20" ht="27" thickTop="1" thickBot="1">
      <c r="A41" s="424" t="s">
        <v>1348</v>
      </c>
      <c r="B41" s="445">
        <v>170129.7</v>
      </c>
      <c r="C41" s="445">
        <v>13009.68</v>
      </c>
      <c r="D41" s="445">
        <v>2403.64</v>
      </c>
      <c r="E41" s="445">
        <v>113178.38</v>
      </c>
      <c r="F41" s="445">
        <v>14636.62</v>
      </c>
      <c r="G41" s="445" t="s">
        <v>74</v>
      </c>
      <c r="H41" s="446">
        <v>361.16</v>
      </c>
      <c r="I41" s="446">
        <v>668.91</v>
      </c>
      <c r="J41" s="442">
        <v>18198.09</v>
      </c>
      <c r="K41" s="442">
        <v>1031.32</v>
      </c>
      <c r="L41" s="442">
        <v>28.44</v>
      </c>
      <c r="M41" s="445">
        <v>0</v>
      </c>
      <c r="N41" s="324">
        <f t="shared" si="0"/>
        <v>333645.94</v>
      </c>
      <c r="O41" s="670"/>
      <c r="P41" s="270"/>
      <c r="Q41" s="270"/>
      <c r="R41" s="270"/>
      <c r="S41" s="270"/>
      <c r="T41" s="270"/>
    </row>
    <row r="42" spans="1:20">
      <c r="A42" s="270"/>
      <c r="B42" s="65"/>
      <c r="C42" s="270"/>
      <c r="D42" s="270"/>
      <c r="E42" s="270"/>
      <c r="F42" s="65"/>
      <c r="G42" s="270"/>
      <c r="H42" s="270"/>
      <c r="I42" s="65"/>
      <c r="J42" s="270"/>
      <c r="K42" s="270"/>
      <c r="L42" s="270"/>
      <c r="M42" s="270"/>
      <c r="N42" s="270"/>
      <c r="O42" s="270"/>
      <c r="P42" s="270"/>
      <c r="Q42" s="270"/>
      <c r="R42" s="270"/>
      <c r="S42" s="270"/>
      <c r="T42" s="270"/>
    </row>
    <row r="43" spans="1:20">
      <c r="A43" s="270"/>
      <c r="B43" s="270"/>
      <c r="C43" s="270"/>
      <c r="D43" s="270"/>
      <c r="E43" s="270"/>
      <c r="F43" s="270"/>
      <c r="G43" s="270"/>
      <c r="H43" s="270"/>
      <c r="I43" s="270"/>
      <c r="J43" s="270"/>
      <c r="K43" s="270"/>
      <c r="L43" s="270"/>
      <c r="M43" s="270"/>
      <c r="N43" s="270"/>
      <c r="O43" s="270"/>
      <c r="P43" s="270"/>
      <c r="Q43" s="270"/>
      <c r="R43" s="270"/>
      <c r="S43" s="270"/>
      <c r="T43" s="270"/>
    </row>
    <row r="44" spans="1:20">
      <c r="A44" s="270"/>
      <c r="B44" s="270"/>
      <c r="C44" s="270"/>
      <c r="D44" s="270"/>
      <c r="E44" s="270"/>
      <c r="F44" s="270"/>
      <c r="G44" s="270"/>
      <c r="H44" s="270"/>
      <c r="I44" s="270"/>
      <c r="J44" s="270"/>
      <c r="K44" s="270"/>
      <c r="L44" s="270"/>
      <c r="M44" s="270"/>
      <c r="N44" s="270"/>
      <c r="O44" s="270"/>
      <c r="P44" s="270"/>
      <c r="Q44" s="270"/>
      <c r="R44" s="270"/>
      <c r="S44" s="270"/>
      <c r="T44" s="270"/>
    </row>
    <row r="45" spans="1:20">
      <c r="A45" s="270"/>
      <c r="B45" s="270"/>
      <c r="C45" s="270"/>
      <c r="D45" s="270"/>
      <c r="E45" s="270"/>
      <c r="F45" s="270"/>
      <c r="G45" s="270"/>
      <c r="H45" s="270"/>
      <c r="I45" s="270"/>
      <c r="J45" s="270"/>
      <c r="K45" s="270"/>
      <c r="L45" s="270"/>
      <c r="M45" s="270"/>
      <c r="N45" s="270"/>
      <c r="O45" s="270"/>
      <c r="P45" s="270"/>
      <c r="Q45" s="270"/>
      <c r="R45" s="270"/>
      <c r="S45" s="270"/>
      <c r="T45" s="270"/>
    </row>
    <row r="46" spans="1:20">
      <c r="A46" s="268"/>
      <c r="B46" s="268"/>
      <c r="C46" s="268"/>
      <c r="D46" s="268"/>
      <c r="E46" s="268"/>
      <c r="F46" s="268"/>
      <c r="G46" s="268"/>
      <c r="H46" s="268"/>
      <c r="I46" s="268"/>
      <c r="M46" s="268"/>
      <c r="N46" s="268"/>
      <c r="O46" s="270"/>
      <c r="P46" s="270"/>
      <c r="Q46" s="270"/>
      <c r="R46" s="270"/>
      <c r="S46" s="270"/>
      <c r="T46" s="270"/>
    </row>
  </sheetData>
  <protectedRanges>
    <protectedRange sqref="M24 B24:G24" name="Range7_2"/>
    <protectedRange sqref="B25:C26" name="table 19_5"/>
    <protectedRange sqref="D25:E26" name="table 19_1_2"/>
    <protectedRange sqref="M25:M26 F25:F26" name="table 19_2_2"/>
    <protectedRange sqref="G25:G26" name="table 19_3_2"/>
    <protectedRange sqref="N9:N37" name="table 19_4_2"/>
    <protectedRange sqref="H27:I37" name="Range25_1_2"/>
    <protectedRange sqref="B27:I37 J9:L26 J27:M35" name="table 19_7_2"/>
    <protectedRange sqref="M36:M41 B38:I41" name="صناديق جدول 19"/>
  </protectedRanges>
  <mergeCells count="3">
    <mergeCell ref="B5:H5"/>
    <mergeCell ref="B4:D4"/>
    <mergeCell ref="A2:C3"/>
  </mergeCells>
  <hyperlinks>
    <hyperlink ref="B4:D4" location="Main!G8" display="العودة للصفحة الرئيسية" xr:uid="{00000000-0004-0000-29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45"/>
  <sheetViews>
    <sheetView showGridLines="0" showRowColHeaders="0" rightToLeft="1" zoomScale="70" zoomScaleNormal="70" workbookViewId="0">
      <pane xSplit="1" ySplit="8" topLeftCell="B34" activePane="bottomRight" state="frozen"/>
      <selection activeCell="N13" sqref="N13"/>
      <selection pane="topRight" activeCell="N13" sqref="N13"/>
      <selection pane="bottomLeft" activeCell="N13" sqref="N13"/>
      <selection pane="bottomRight" activeCell="J53" sqref="J53"/>
    </sheetView>
  </sheetViews>
  <sheetFormatPr defaultRowHeight="14.5"/>
  <cols>
    <col min="1" max="1" width="20" customWidth="1"/>
    <col min="2" max="8" width="15.54296875" customWidth="1"/>
    <col min="9" max="9" width="15.90625" style="45" customWidth="1"/>
    <col min="10" max="12" width="15.90625" style="268" customWidth="1"/>
    <col min="13" max="13" width="15.90625" style="45" customWidth="1"/>
    <col min="14" max="14" width="15.90625" customWidth="1"/>
  </cols>
  <sheetData>
    <row r="1" spans="1:14" ht="16">
      <c r="B1" s="14"/>
      <c r="C1" s="14"/>
      <c r="D1" s="14"/>
    </row>
    <row r="2" spans="1:14" ht="17.5">
      <c r="A2" s="1017"/>
      <c r="B2" s="1017"/>
      <c r="C2" s="1017"/>
      <c r="D2" s="16"/>
      <c r="E2" s="16"/>
      <c r="F2" s="29"/>
      <c r="G2" s="29"/>
      <c r="H2" s="14"/>
      <c r="I2" s="14"/>
      <c r="J2" s="14"/>
      <c r="K2" s="14"/>
      <c r="L2" s="14"/>
      <c r="M2" s="14"/>
    </row>
    <row r="3" spans="1:14" ht="17.5">
      <c r="A3" s="1017"/>
      <c r="B3" s="1017"/>
      <c r="C3" s="1017"/>
      <c r="D3" s="16"/>
      <c r="E3" s="29"/>
      <c r="F3" s="29"/>
      <c r="G3" s="29"/>
      <c r="H3" s="14"/>
      <c r="I3" s="14"/>
      <c r="J3" s="14"/>
      <c r="K3" s="14"/>
      <c r="L3" s="14"/>
      <c r="M3" s="14"/>
    </row>
    <row r="4" spans="1:14" ht="47.25" customHeight="1">
      <c r="B4" s="1023"/>
      <c r="C4" s="1023"/>
      <c r="D4" s="1023"/>
    </row>
    <row r="5" spans="1:14" ht="46.5" customHeight="1">
      <c r="A5" s="103"/>
      <c r="B5" s="944" t="s">
        <v>1635</v>
      </c>
      <c r="C5" s="944"/>
      <c r="D5" s="944"/>
      <c r="E5" s="944"/>
      <c r="F5" s="944"/>
      <c r="G5" s="944"/>
      <c r="H5" s="944"/>
      <c r="I5" s="103"/>
      <c r="J5" s="267"/>
      <c r="K5" s="267"/>
      <c r="L5" s="267"/>
      <c r="M5" s="103"/>
      <c r="N5" s="84"/>
    </row>
    <row r="6" spans="1:14" ht="15.5" thickBot="1">
      <c r="A6" s="100"/>
      <c r="B6" s="100"/>
      <c r="C6" s="100"/>
      <c r="D6" s="100"/>
      <c r="E6" s="100"/>
      <c r="F6" s="100"/>
      <c r="G6" s="100"/>
      <c r="H6" s="100"/>
      <c r="I6" s="100"/>
      <c r="J6" s="100"/>
      <c r="K6" s="100"/>
      <c r="L6" s="100"/>
      <c r="M6" s="100"/>
      <c r="N6" s="100"/>
    </row>
    <row r="7" spans="1:14" ht="29">
      <c r="A7" s="540" t="s">
        <v>6</v>
      </c>
      <c r="B7" s="540" t="s">
        <v>1</v>
      </c>
      <c r="C7" s="540" t="s">
        <v>2</v>
      </c>
      <c r="D7" s="540" t="s">
        <v>32</v>
      </c>
      <c r="E7" s="540" t="s">
        <v>33</v>
      </c>
      <c r="F7" s="540" t="s">
        <v>43</v>
      </c>
      <c r="G7" s="540" t="s">
        <v>44</v>
      </c>
      <c r="H7" s="540" t="s">
        <v>320</v>
      </c>
      <c r="I7" s="540" t="s">
        <v>321</v>
      </c>
      <c r="J7" s="540" t="s">
        <v>1477</v>
      </c>
      <c r="K7" s="540" t="s">
        <v>1478</v>
      </c>
      <c r="L7" s="540" t="s">
        <v>1479</v>
      </c>
      <c r="M7" s="540" t="s">
        <v>42</v>
      </c>
      <c r="N7" s="540" t="s">
        <v>7</v>
      </c>
    </row>
    <row r="8" spans="1:14" ht="36.75" customHeight="1" thickBot="1">
      <c r="A8" s="542" t="s">
        <v>109</v>
      </c>
      <c r="B8" s="542" t="s">
        <v>137</v>
      </c>
      <c r="C8" s="542" t="s">
        <v>138</v>
      </c>
      <c r="D8" s="542" t="s">
        <v>139</v>
      </c>
      <c r="E8" s="542" t="s">
        <v>140</v>
      </c>
      <c r="F8" s="542" t="s">
        <v>151</v>
      </c>
      <c r="G8" s="542" t="s">
        <v>152</v>
      </c>
      <c r="H8" s="542" t="s">
        <v>323</v>
      </c>
      <c r="I8" s="542" t="s">
        <v>324</v>
      </c>
      <c r="J8" s="542" t="s">
        <v>1482</v>
      </c>
      <c r="K8" s="542" t="s">
        <v>1481</v>
      </c>
      <c r="L8" s="542" t="s">
        <v>1498</v>
      </c>
      <c r="M8" s="542" t="s">
        <v>150</v>
      </c>
      <c r="N8" s="542" t="s">
        <v>112</v>
      </c>
    </row>
    <row r="9" spans="1:14" ht="27" thickTop="1" thickBot="1">
      <c r="A9" s="424" t="s">
        <v>331</v>
      </c>
      <c r="B9" s="94">
        <v>83</v>
      </c>
      <c r="C9" s="94">
        <v>19</v>
      </c>
      <c r="D9" s="94">
        <v>7</v>
      </c>
      <c r="E9" s="94">
        <v>68</v>
      </c>
      <c r="F9" s="94">
        <v>15</v>
      </c>
      <c r="G9" s="94">
        <v>9</v>
      </c>
      <c r="H9" s="94" t="s">
        <v>74</v>
      </c>
      <c r="I9" s="94" t="s">
        <v>74</v>
      </c>
      <c r="J9" s="444" t="s">
        <v>74</v>
      </c>
      <c r="K9" s="444" t="s">
        <v>74</v>
      </c>
      <c r="L9" s="444" t="s">
        <v>74</v>
      </c>
      <c r="M9" s="94">
        <v>2</v>
      </c>
      <c r="N9" s="79">
        <f t="shared" ref="N9:N41" si="0">SUM(B9:M9)</f>
        <v>203</v>
      </c>
    </row>
    <row r="10" spans="1:14" ht="27" thickTop="1" thickBot="1">
      <c r="A10" s="424" t="s">
        <v>332</v>
      </c>
      <c r="B10" s="94">
        <v>86</v>
      </c>
      <c r="C10" s="94">
        <v>22</v>
      </c>
      <c r="D10" s="94">
        <v>6</v>
      </c>
      <c r="E10" s="94">
        <v>72</v>
      </c>
      <c r="F10" s="94">
        <v>17</v>
      </c>
      <c r="G10" s="94">
        <v>17</v>
      </c>
      <c r="H10" s="94" t="s">
        <v>74</v>
      </c>
      <c r="I10" s="94" t="s">
        <v>74</v>
      </c>
      <c r="J10" s="444" t="s">
        <v>74</v>
      </c>
      <c r="K10" s="444" t="s">
        <v>74</v>
      </c>
      <c r="L10" s="444" t="s">
        <v>74</v>
      </c>
      <c r="M10" s="94">
        <v>2</v>
      </c>
      <c r="N10" s="79">
        <f t="shared" si="0"/>
        <v>222</v>
      </c>
    </row>
    <row r="11" spans="1:14" ht="27" thickTop="1" thickBot="1">
      <c r="A11" s="424" t="s">
        <v>333</v>
      </c>
      <c r="B11" s="94">
        <v>103</v>
      </c>
      <c r="C11" s="94">
        <v>18</v>
      </c>
      <c r="D11" s="94">
        <v>5</v>
      </c>
      <c r="E11" s="94">
        <v>77</v>
      </c>
      <c r="F11" s="94">
        <v>16</v>
      </c>
      <c r="G11" s="94">
        <v>16</v>
      </c>
      <c r="H11" s="94" t="s">
        <v>74</v>
      </c>
      <c r="I11" s="94" t="s">
        <v>74</v>
      </c>
      <c r="J11" s="444" t="s">
        <v>74</v>
      </c>
      <c r="K11" s="444" t="s">
        <v>74</v>
      </c>
      <c r="L11" s="444" t="s">
        <v>74</v>
      </c>
      <c r="M11" s="94">
        <v>1</v>
      </c>
      <c r="N11" s="79">
        <f t="shared" si="0"/>
        <v>236</v>
      </c>
    </row>
    <row r="12" spans="1:14" ht="27" thickTop="1" thickBot="1">
      <c r="A12" s="424" t="s">
        <v>334</v>
      </c>
      <c r="B12" s="94">
        <v>142</v>
      </c>
      <c r="C12" s="94">
        <v>28</v>
      </c>
      <c r="D12" s="94">
        <v>7</v>
      </c>
      <c r="E12" s="94">
        <v>97</v>
      </c>
      <c r="F12" s="94">
        <v>14</v>
      </c>
      <c r="G12" s="94">
        <v>26</v>
      </c>
      <c r="H12" s="94" t="s">
        <v>74</v>
      </c>
      <c r="I12" s="94" t="s">
        <v>74</v>
      </c>
      <c r="J12" s="444" t="s">
        <v>74</v>
      </c>
      <c r="K12" s="444" t="s">
        <v>74</v>
      </c>
      <c r="L12" s="444" t="s">
        <v>74</v>
      </c>
      <c r="M12" s="94">
        <v>1</v>
      </c>
      <c r="N12" s="79">
        <f t="shared" si="0"/>
        <v>315</v>
      </c>
    </row>
    <row r="13" spans="1:14" ht="30" customHeight="1" thickTop="1" thickBot="1">
      <c r="A13" s="424" t="s">
        <v>335</v>
      </c>
      <c r="B13" s="94">
        <v>164</v>
      </c>
      <c r="C13" s="94">
        <v>30</v>
      </c>
      <c r="D13" s="94">
        <v>9</v>
      </c>
      <c r="E13" s="94">
        <v>99</v>
      </c>
      <c r="F13" s="94">
        <v>18</v>
      </c>
      <c r="G13" s="94">
        <v>28</v>
      </c>
      <c r="H13" s="94" t="s">
        <v>74</v>
      </c>
      <c r="I13" s="94" t="s">
        <v>74</v>
      </c>
      <c r="J13" s="444" t="s">
        <v>74</v>
      </c>
      <c r="K13" s="444" t="s">
        <v>74</v>
      </c>
      <c r="L13" s="444" t="s">
        <v>74</v>
      </c>
      <c r="M13" s="94">
        <v>1</v>
      </c>
      <c r="N13" s="79">
        <f t="shared" si="0"/>
        <v>349</v>
      </c>
    </row>
    <row r="14" spans="1:14" ht="32.25" customHeight="1" thickTop="1" thickBot="1">
      <c r="A14" s="424" t="s">
        <v>336</v>
      </c>
      <c r="B14" s="94">
        <v>136</v>
      </c>
      <c r="C14" s="94">
        <v>22</v>
      </c>
      <c r="D14" s="94">
        <v>8</v>
      </c>
      <c r="E14" s="94">
        <v>100</v>
      </c>
      <c r="F14" s="94">
        <v>13</v>
      </c>
      <c r="G14" s="94">
        <v>26</v>
      </c>
      <c r="H14" s="94" t="s">
        <v>74</v>
      </c>
      <c r="I14" s="94" t="s">
        <v>74</v>
      </c>
      <c r="J14" s="444" t="s">
        <v>74</v>
      </c>
      <c r="K14" s="444" t="s">
        <v>74</v>
      </c>
      <c r="L14" s="444" t="s">
        <v>74</v>
      </c>
      <c r="M14" s="94">
        <v>1</v>
      </c>
      <c r="N14" s="79">
        <f t="shared" si="0"/>
        <v>306</v>
      </c>
    </row>
    <row r="15" spans="1:14" ht="27" thickTop="1" thickBot="1">
      <c r="A15" s="424" t="s">
        <v>337</v>
      </c>
      <c r="B15" s="94">
        <v>109</v>
      </c>
      <c r="C15" s="94">
        <v>9</v>
      </c>
      <c r="D15" s="94">
        <v>9</v>
      </c>
      <c r="E15" s="94">
        <v>112</v>
      </c>
      <c r="F15" s="94">
        <v>13</v>
      </c>
      <c r="G15" s="94">
        <v>21</v>
      </c>
      <c r="H15" s="94" t="s">
        <v>74</v>
      </c>
      <c r="I15" s="94" t="s">
        <v>74</v>
      </c>
      <c r="J15" s="444" t="s">
        <v>74</v>
      </c>
      <c r="K15" s="444" t="s">
        <v>74</v>
      </c>
      <c r="L15" s="444" t="s">
        <v>74</v>
      </c>
      <c r="M15" s="94">
        <v>1</v>
      </c>
      <c r="N15" s="79">
        <f t="shared" si="0"/>
        <v>274</v>
      </c>
    </row>
    <row r="16" spans="1:14" ht="27" thickTop="1" thickBot="1">
      <c r="A16" s="424" t="s">
        <v>338</v>
      </c>
      <c r="B16" s="94">
        <v>109</v>
      </c>
      <c r="C16" s="94">
        <v>8</v>
      </c>
      <c r="D16" s="94">
        <v>7</v>
      </c>
      <c r="E16" s="94">
        <v>108</v>
      </c>
      <c r="F16" s="94">
        <v>9</v>
      </c>
      <c r="G16" s="94">
        <v>10</v>
      </c>
      <c r="H16" s="94" t="s">
        <v>74</v>
      </c>
      <c r="I16" s="94" t="s">
        <v>74</v>
      </c>
      <c r="J16" s="444" t="s">
        <v>74</v>
      </c>
      <c r="K16" s="444" t="s">
        <v>74</v>
      </c>
      <c r="L16" s="444" t="s">
        <v>74</v>
      </c>
      <c r="M16" s="94">
        <v>1</v>
      </c>
      <c r="N16" s="79">
        <f t="shared" si="0"/>
        <v>252</v>
      </c>
    </row>
    <row r="17" spans="1:14" ht="27" thickTop="1" thickBot="1">
      <c r="A17" s="424" t="s">
        <v>339</v>
      </c>
      <c r="B17" s="94">
        <v>113</v>
      </c>
      <c r="C17" s="94">
        <v>6</v>
      </c>
      <c r="D17" s="94">
        <v>7</v>
      </c>
      <c r="E17" s="94">
        <v>104</v>
      </c>
      <c r="F17" s="94">
        <v>9</v>
      </c>
      <c r="G17" s="94">
        <v>11</v>
      </c>
      <c r="H17" s="94" t="s">
        <v>74</v>
      </c>
      <c r="I17" s="94" t="s">
        <v>74</v>
      </c>
      <c r="J17" s="444" t="s">
        <v>74</v>
      </c>
      <c r="K17" s="444" t="s">
        <v>74</v>
      </c>
      <c r="L17" s="444" t="s">
        <v>74</v>
      </c>
      <c r="M17" s="94">
        <v>1</v>
      </c>
      <c r="N17" s="79">
        <f t="shared" si="0"/>
        <v>251</v>
      </c>
    </row>
    <row r="18" spans="1:14" ht="27" thickTop="1" thickBot="1">
      <c r="A18" s="424" t="s">
        <v>340</v>
      </c>
      <c r="B18" s="94">
        <v>114</v>
      </c>
      <c r="C18" s="94">
        <v>8</v>
      </c>
      <c r="D18" s="94">
        <v>7</v>
      </c>
      <c r="E18" s="94">
        <v>106</v>
      </c>
      <c r="F18" s="94">
        <v>9</v>
      </c>
      <c r="G18" s="94">
        <v>9</v>
      </c>
      <c r="H18" s="94" t="s">
        <v>74</v>
      </c>
      <c r="I18" s="94" t="s">
        <v>74</v>
      </c>
      <c r="J18" s="444" t="s">
        <v>74</v>
      </c>
      <c r="K18" s="444" t="s">
        <v>74</v>
      </c>
      <c r="L18" s="444" t="s">
        <v>74</v>
      </c>
      <c r="M18" s="94">
        <v>1</v>
      </c>
      <c r="N18" s="79">
        <f t="shared" si="0"/>
        <v>254</v>
      </c>
    </row>
    <row r="19" spans="1:14" ht="27" thickTop="1" thickBot="1">
      <c r="A19" s="424" t="s">
        <v>341</v>
      </c>
      <c r="B19" s="94">
        <v>85</v>
      </c>
      <c r="C19" s="94">
        <v>7</v>
      </c>
      <c r="D19" s="94">
        <v>9</v>
      </c>
      <c r="E19" s="94">
        <v>106</v>
      </c>
      <c r="F19" s="94">
        <v>6</v>
      </c>
      <c r="G19" s="94">
        <v>5</v>
      </c>
      <c r="H19" s="94" t="s">
        <v>74</v>
      </c>
      <c r="I19" s="94" t="s">
        <v>74</v>
      </c>
      <c r="J19" s="444" t="s">
        <v>74</v>
      </c>
      <c r="K19" s="444" t="s">
        <v>74</v>
      </c>
      <c r="L19" s="444" t="s">
        <v>74</v>
      </c>
      <c r="M19" s="94">
        <v>1</v>
      </c>
      <c r="N19" s="79">
        <f t="shared" si="0"/>
        <v>219</v>
      </c>
    </row>
    <row r="20" spans="1:14" ht="26.5" thickTop="1" thickBot="1">
      <c r="A20" s="424" t="s">
        <v>342</v>
      </c>
      <c r="B20" s="94">
        <v>106</v>
      </c>
      <c r="C20" s="94">
        <v>9</v>
      </c>
      <c r="D20" s="94">
        <v>11</v>
      </c>
      <c r="E20" s="94">
        <v>119</v>
      </c>
      <c r="F20" s="94">
        <v>8</v>
      </c>
      <c r="G20" s="94">
        <v>5</v>
      </c>
      <c r="H20" s="94" t="s">
        <v>74</v>
      </c>
      <c r="I20" s="94" t="s">
        <v>74</v>
      </c>
      <c r="J20" s="444" t="s">
        <v>74</v>
      </c>
      <c r="K20" s="444" t="s">
        <v>74</v>
      </c>
      <c r="L20" s="444" t="s">
        <v>74</v>
      </c>
      <c r="M20" s="94">
        <v>1</v>
      </c>
      <c r="N20" s="79">
        <f t="shared" si="0"/>
        <v>259</v>
      </c>
    </row>
    <row r="21" spans="1:14" ht="27" thickTop="1" thickBot="1">
      <c r="A21" s="424" t="s">
        <v>343</v>
      </c>
      <c r="B21" s="94">
        <v>104</v>
      </c>
      <c r="C21" s="94">
        <v>9</v>
      </c>
      <c r="D21" s="94">
        <v>11</v>
      </c>
      <c r="E21" s="94">
        <v>120</v>
      </c>
      <c r="F21" s="94">
        <v>8</v>
      </c>
      <c r="G21" s="94">
        <v>4</v>
      </c>
      <c r="H21" s="94" t="s">
        <v>74</v>
      </c>
      <c r="I21" s="94" t="s">
        <v>74</v>
      </c>
      <c r="J21" s="444" t="s">
        <v>74</v>
      </c>
      <c r="K21" s="444" t="s">
        <v>74</v>
      </c>
      <c r="L21" s="444" t="s">
        <v>74</v>
      </c>
      <c r="M21" s="94">
        <v>1</v>
      </c>
      <c r="N21" s="79">
        <f t="shared" si="0"/>
        <v>257</v>
      </c>
    </row>
    <row r="22" spans="1:14" ht="27" thickTop="1" thickBot="1">
      <c r="A22" s="424" t="s">
        <v>344</v>
      </c>
      <c r="B22" s="72">
        <v>103</v>
      </c>
      <c r="C22" s="72">
        <v>9</v>
      </c>
      <c r="D22" s="72">
        <v>11</v>
      </c>
      <c r="E22" s="72">
        <v>118</v>
      </c>
      <c r="F22" s="72">
        <v>7</v>
      </c>
      <c r="G22" s="72">
        <v>3</v>
      </c>
      <c r="H22" s="72" t="s">
        <v>74</v>
      </c>
      <c r="I22" s="72" t="s">
        <v>74</v>
      </c>
      <c r="J22" s="444" t="s">
        <v>74</v>
      </c>
      <c r="K22" s="444" t="s">
        <v>74</v>
      </c>
      <c r="L22" s="444" t="s">
        <v>74</v>
      </c>
      <c r="M22" s="72">
        <v>1</v>
      </c>
      <c r="N22" s="79">
        <f t="shared" si="0"/>
        <v>252</v>
      </c>
    </row>
    <row r="23" spans="1:14" ht="27" thickTop="1" thickBot="1">
      <c r="A23" s="424" t="s">
        <v>345</v>
      </c>
      <c r="B23" s="72">
        <v>126</v>
      </c>
      <c r="C23" s="72">
        <v>9</v>
      </c>
      <c r="D23" s="72">
        <v>11</v>
      </c>
      <c r="E23" s="72">
        <v>125</v>
      </c>
      <c r="F23" s="72">
        <v>29</v>
      </c>
      <c r="G23" s="72">
        <v>3</v>
      </c>
      <c r="H23" s="72" t="s">
        <v>74</v>
      </c>
      <c r="I23" s="72" t="s">
        <v>74</v>
      </c>
      <c r="J23" s="444" t="s">
        <v>74</v>
      </c>
      <c r="K23" s="444" t="s">
        <v>74</v>
      </c>
      <c r="L23" s="444" t="s">
        <v>74</v>
      </c>
      <c r="M23" s="72">
        <v>1</v>
      </c>
      <c r="N23" s="79">
        <f t="shared" si="0"/>
        <v>304</v>
      </c>
    </row>
    <row r="24" spans="1:14" ht="27" thickTop="1" thickBot="1">
      <c r="A24" s="424" t="s">
        <v>361</v>
      </c>
      <c r="B24" s="93">
        <v>116</v>
      </c>
      <c r="C24" s="93">
        <v>6</v>
      </c>
      <c r="D24" s="93">
        <v>9</v>
      </c>
      <c r="E24" s="93">
        <v>116</v>
      </c>
      <c r="F24" s="93">
        <v>32</v>
      </c>
      <c r="G24" s="93">
        <v>1</v>
      </c>
      <c r="H24" s="72" t="s">
        <v>74</v>
      </c>
      <c r="I24" s="72" t="s">
        <v>74</v>
      </c>
      <c r="J24" s="444" t="s">
        <v>74</v>
      </c>
      <c r="K24" s="444" t="s">
        <v>74</v>
      </c>
      <c r="L24" s="444" t="s">
        <v>74</v>
      </c>
      <c r="M24" s="93">
        <v>1</v>
      </c>
      <c r="N24" s="79">
        <f t="shared" si="0"/>
        <v>281</v>
      </c>
    </row>
    <row r="25" spans="1:14" ht="27" thickTop="1" thickBot="1">
      <c r="A25" s="424" t="s">
        <v>362</v>
      </c>
      <c r="B25" s="96">
        <v>122</v>
      </c>
      <c r="C25" s="96">
        <v>7</v>
      </c>
      <c r="D25" s="96">
        <v>9</v>
      </c>
      <c r="E25" s="96">
        <v>117</v>
      </c>
      <c r="F25" s="96">
        <v>33</v>
      </c>
      <c r="G25" s="96">
        <v>1</v>
      </c>
      <c r="H25" s="72" t="s">
        <v>74</v>
      </c>
      <c r="I25" s="72" t="s">
        <v>74</v>
      </c>
      <c r="J25" s="444" t="s">
        <v>74</v>
      </c>
      <c r="K25" s="444" t="s">
        <v>74</v>
      </c>
      <c r="L25" s="444" t="s">
        <v>74</v>
      </c>
      <c r="M25" s="96">
        <v>1</v>
      </c>
      <c r="N25" s="79">
        <f t="shared" si="0"/>
        <v>290</v>
      </c>
    </row>
    <row r="26" spans="1:14" ht="27" thickTop="1" thickBot="1">
      <c r="A26" s="424" t="s">
        <v>363</v>
      </c>
      <c r="B26" s="96">
        <v>115</v>
      </c>
      <c r="C26" s="96">
        <v>5</v>
      </c>
      <c r="D26" s="96">
        <v>9</v>
      </c>
      <c r="E26" s="96">
        <v>112</v>
      </c>
      <c r="F26" s="96">
        <v>32</v>
      </c>
      <c r="G26" s="96">
        <v>1</v>
      </c>
      <c r="H26" s="72" t="s">
        <v>74</v>
      </c>
      <c r="I26" s="72" t="s">
        <v>74</v>
      </c>
      <c r="J26" s="444" t="s">
        <v>74</v>
      </c>
      <c r="K26" s="444" t="s">
        <v>74</v>
      </c>
      <c r="L26" s="444" t="s">
        <v>74</v>
      </c>
      <c r="M26" s="96">
        <v>1</v>
      </c>
      <c r="N26" s="79">
        <f t="shared" si="0"/>
        <v>275</v>
      </c>
    </row>
    <row r="27" spans="1:14" ht="27" thickTop="1" thickBot="1">
      <c r="A27" s="424" t="s">
        <v>349</v>
      </c>
      <c r="B27" s="96">
        <v>115</v>
      </c>
      <c r="C27" s="96">
        <v>6</v>
      </c>
      <c r="D27" s="96">
        <v>6</v>
      </c>
      <c r="E27" s="96">
        <v>110</v>
      </c>
      <c r="F27" s="96">
        <v>46</v>
      </c>
      <c r="G27" s="96">
        <v>1</v>
      </c>
      <c r="H27" s="96">
        <v>1</v>
      </c>
      <c r="I27" s="96">
        <v>7</v>
      </c>
      <c r="J27" s="444" t="s">
        <v>74</v>
      </c>
      <c r="K27" s="444" t="s">
        <v>74</v>
      </c>
      <c r="L27" s="444" t="s">
        <v>74</v>
      </c>
      <c r="M27" s="96">
        <v>1</v>
      </c>
      <c r="N27" s="79">
        <f t="shared" si="0"/>
        <v>293</v>
      </c>
    </row>
    <row r="28" spans="1:14" s="52" customFormat="1" ht="27" thickTop="1" thickBot="1">
      <c r="A28" s="424" t="s">
        <v>350</v>
      </c>
      <c r="B28" s="93">
        <v>118</v>
      </c>
      <c r="C28" s="93">
        <v>5</v>
      </c>
      <c r="D28" s="93">
        <v>7</v>
      </c>
      <c r="E28" s="93">
        <v>105</v>
      </c>
      <c r="F28" s="93">
        <v>47</v>
      </c>
      <c r="G28" s="93">
        <v>1</v>
      </c>
      <c r="H28" s="93">
        <v>0</v>
      </c>
      <c r="I28" s="93">
        <v>4</v>
      </c>
      <c r="J28" s="444" t="s">
        <v>74</v>
      </c>
      <c r="K28" s="444" t="s">
        <v>74</v>
      </c>
      <c r="L28" s="444" t="s">
        <v>74</v>
      </c>
      <c r="M28" s="93">
        <v>1</v>
      </c>
      <c r="N28" s="79">
        <f t="shared" si="0"/>
        <v>288</v>
      </c>
    </row>
    <row r="29" spans="1:14" ht="27" thickTop="1" thickBot="1">
      <c r="A29" s="424" t="s">
        <v>351</v>
      </c>
      <c r="B29" s="96">
        <v>124</v>
      </c>
      <c r="C29" s="96">
        <v>7</v>
      </c>
      <c r="D29" s="96">
        <v>10</v>
      </c>
      <c r="E29" s="96">
        <v>113</v>
      </c>
      <c r="F29" s="96">
        <v>50</v>
      </c>
      <c r="G29" s="96">
        <v>2</v>
      </c>
      <c r="H29" s="93">
        <v>0</v>
      </c>
      <c r="I29" s="93">
        <v>6</v>
      </c>
      <c r="J29" s="444" t="s">
        <v>74</v>
      </c>
      <c r="K29" s="444" t="s">
        <v>74</v>
      </c>
      <c r="L29" s="444" t="s">
        <v>74</v>
      </c>
      <c r="M29" s="96">
        <v>1</v>
      </c>
      <c r="N29" s="79">
        <f t="shared" si="0"/>
        <v>313</v>
      </c>
    </row>
    <row r="30" spans="1:14" s="112" customFormat="1" ht="27" thickTop="1" thickBot="1">
      <c r="A30" s="424" t="s">
        <v>421</v>
      </c>
      <c r="B30" s="96">
        <v>126</v>
      </c>
      <c r="C30" s="96">
        <v>7</v>
      </c>
      <c r="D30" s="96">
        <v>8</v>
      </c>
      <c r="E30" s="96">
        <v>111</v>
      </c>
      <c r="F30" s="96">
        <v>54</v>
      </c>
      <c r="G30" s="96">
        <v>2</v>
      </c>
      <c r="H30" s="93">
        <v>2</v>
      </c>
      <c r="I30" s="93">
        <v>6</v>
      </c>
      <c r="J30" s="444" t="s">
        <v>74</v>
      </c>
      <c r="K30" s="444" t="s">
        <v>74</v>
      </c>
      <c r="L30" s="444" t="s">
        <v>74</v>
      </c>
      <c r="M30" s="96">
        <v>1</v>
      </c>
      <c r="N30" s="79">
        <f t="shared" si="0"/>
        <v>317</v>
      </c>
    </row>
    <row r="31" spans="1:14" s="117" customFormat="1" ht="27" thickTop="1" thickBot="1">
      <c r="A31" s="424" t="s">
        <v>459</v>
      </c>
      <c r="B31" s="96">
        <v>149</v>
      </c>
      <c r="C31" s="96">
        <v>9</v>
      </c>
      <c r="D31" s="96">
        <v>7</v>
      </c>
      <c r="E31" s="96">
        <v>116</v>
      </c>
      <c r="F31" s="96">
        <v>59</v>
      </c>
      <c r="G31" s="96">
        <v>1</v>
      </c>
      <c r="H31" s="93">
        <v>2</v>
      </c>
      <c r="I31" s="93">
        <v>10</v>
      </c>
      <c r="J31" s="444" t="s">
        <v>74</v>
      </c>
      <c r="K31" s="444" t="s">
        <v>74</v>
      </c>
      <c r="L31" s="444" t="s">
        <v>74</v>
      </c>
      <c r="M31" s="96">
        <v>1</v>
      </c>
      <c r="N31" s="79">
        <f t="shared" si="0"/>
        <v>354</v>
      </c>
    </row>
    <row r="32" spans="1:14" ht="27" thickTop="1" thickBot="1">
      <c r="A32" s="424" t="s">
        <v>465</v>
      </c>
      <c r="B32" s="93">
        <v>167</v>
      </c>
      <c r="C32" s="93">
        <v>10</v>
      </c>
      <c r="D32" s="93">
        <v>7</v>
      </c>
      <c r="E32" s="93">
        <v>123</v>
      </c>
      <c r="F32" s="93">
        <v>62</v>
      </c>
      <c r="G32" s="93">
        <v>1</v>
      </c>
      <c r="H32" s="93">
        <v>2</v>
      </c>
      <c r="I32" s="93">
        <v>11</v>
      </c>
      <c r="J32" s="444" t="s">
        <v>74</v>
      </c>
      <c r="K32" s="444" t="s">
        <v>74</v>
      </c>
      <c r="L32" s="444" t="s">
        <v>74</v>
      </c>
      <c r="M32" s="96">
        <v>0</v>
      </c>
      <c r="N32" s="79">
        <f t="shared" si="0"/>
        <v>383</v>
      </c>
    </row>
    <row r="33" spans="1:21" ht="27" thickTop="1" thickBot="1">
      <c r="A33" s="424" t="s">
        <v>479</v>
      </c>
      <c r="B33" s="93">
        <v>162</v>
      </c>
      <c r="C33" s="93">
        <v>12</v>
      </c>
      <c r="D33" s="93">
        <v>7</v>
      </c>
      <c r="E33" s="93">
        <v>124</v>
      </c>
      <c r="F33" s="93">
        <v>62</v>
      </c>
      <c r="G33" s="93">
        <v>1</v>
      </c>
      <c r="H33" s="93">
        <v>2</v>
      </c>
      <c r="I33" s="93">
        <v>11</v>
      </c>
      <c r="J33" s="444" t="s">
        <v>74</v>
      </c>
      <c r="K33" s="444" t="s">
        <v>74</v>
      </c>
      <c r="L33" s="444" t="s">
        <v>74</v>
      </c>
      <c r="M33" s="96">
        <v>0</v>
      </c>
      <c r="N33" s="79">
        <f t="shared" si="0"/>
        <v>381</v>
      </c>
    </row>
    <row r="34" spans="1:21" s="131" customFormat="1" ht="27" thickTop="1" thickBot="1">
      <c r="A34" s="424" t="s">
        <v>484</v>
      </c>
      <c r="B34" s="93">
        <v>172</v>
      </c>
      <c r="C34" s="93">
        <v>13</v>
      </c>
      <c r="D34" s="93">
        <v>7</v>
      </c>
      <c r="E34" s="93">
        <v>130</v>
      </c>
      <c r="F34" s="93">
        <v>66</v>
      </c>
      <c r="G34" s="93">
        <v>1</v>
      </c>
      <c r="H34" s="93">
        <v>2</v>
      </c>
      <c r="I34" s="93">
        <v>11</v>
      </c>
      <c r="J34" s="444" t="s">
        <v>74</v>
      </c>
      <c r="K34" s="444" t="s">
        <v>74</v>
      </c>
      <c r="L34" s="444" t="s">
        <v>74</v>
      </c>
      <c r="M34" s="96">
        <v>1</v>
      </c>
      <c r="N34" s="79">
        <f t="shared" si="0"/>
        <v>403</v>
      </c>
    </row>
    <row r="35" spans="1:21" s="138" customFormat="1" ht="27" thickTop="1" thickBot="1">
      <c r="A35" s="424" t="s">
        <v>490</v>
      </c>
      <c r="B35" s="93">
        <v>195</v>
      </c>
      <c r="C35" s="93">
        <v>14</v>
      </c>
      <c r="D35" s="93">
        <v>7</v>
      </c>
      <c r="E35" s="93">
        <v>136</v>
      </c>
      <c r="F35" s="93">
        <v>69</v>
      </c>
      <c r="G35" s="93">
        <v>1</v>
      </c>
      <c r="H35" s="93">
        <v>1</v>
      </c>
      <c r="I35" s="93">
        <v>13</v>
      </c>
      <c r="J35" s="444" t="s">
        <v>74</v>
      </c>
      <c r="K35" s="444" t="s">
        <v>74</v>
      </c>
      <c r="L35" s="444" t="s">
        <v>74</v>
      </c>
      <c r="M35" s="96">
        <v>1</v>
      </c>
      <c r="N35" s="79">
        <f t="shared" si="0"/>
        <v>437</v>
      </c>
      <c r="O35" s="270"/>
      <c r="P35" s="270"/>
      <c r="Q35" s="270"/>
    </row>
    <row r="36" spans="1:21" s="141" customFormat="1" ht="27" thickTop="1" thickBot="1">
      <c r="A36" s="424" t="s">
        <v>526</v>
      </c>
      <c r="B36" s="275">
        <v>101</v>
      </c>
      <c r="C36" s="275">
        <v>16</v>
      </c>
      <c r="D36" s="275">
        <v>6</v>
      </c>
      <c r="E36" s="275">
        <v>141</v>
      </c>
      <c r="F36" s="275">
        <v>73</v>
      </c>
      <c r="G36" s="275">
        <v>1</v>
      </c>
      <c r="H36" s="275">
        <v>1</v>
      </c>
      <c r="I36" s="275">
        <v>6</v>
      </c>
      <c r="J36" s="275">
        <v>93</v>
      </c>
      <c r="K36" s="275">
        <v>8</v>
      </c>
      <c r="L36" s="275">
        <v>2</v>
      </c>
      <c r="M36" s="273">
        <v>2</v>
      </c>
      <c r="N36" s="274">
        <f t="shared" si="0"/>
        <v>450</v>
      </c>
      <c r="O36" s="270"/>
      <c r="P36" s="270"/>
      <c r="Q36" s="270"/>
      <c r="R36" s="270"/>
    </row>
    <row r="37" spans="1:21" s="211" customFormat="1" ht="27" thickTop="1" thickBot="1">
      <c r="A37" s="424" t="s">
        <v>1040</v>
      </c>
      <c r="B37" s="275">
        <v>102</v>
      </c>
      <c r="C37" s="275">
        <v>15</v>
      </c>
      <c r="D37" s="275">
        <v>7</v>
      </c>
      <c r="E37" s="275">
        <v>144</v>
      </c>
      <c r="F37" s="275">
        <v>73</v>
      </c>
      <c r="G37" s="275">
        <v>1</v>
      </c>
      <c r="H37" s="275">
        <v>1</v>
      </c>
      <c r="I37" s="275">
        <v>6</v>
      </c>
      <c r="J37" s="275">
        <v>92</v>
      </c>
      <c r="K37" s="275">
        <v>8</v>
      </c>
      <c r="L37" s="275">
        <v>2</v>
      </c>
      <c r="M37" s="273">
        <v>2</v>
      </c>
      <c r="N37" s="274">
        <f>SUM(B37:M37)</f>
        <v>453</v>
      </c>
      <c r="O37" s="270"/>
      <c r="P37" s="270"/>
      <c r="Q37" s="270"/>
      <c r="R37" s="270"/>
    </row>
    <row r="38" spans="1:21" ht="27" thickTop="1" thickBot="1">
      <c r="A38" s="424" t="s">
        <v>1102</v>
      </c>
      <c r="B38" s="275">
        <v>118</v>
      </c>
      <c r="C38" s="275">
        <v>15</v>
      </c>
      <c r="D38" s="275">
        <v>7</v>
      </c>
      <c r="E38" s="275">
        <v>152</v>
      </c>
      <c r="F38" s="275">
        <v>73</v>
      </c>
      <c r="G38" s="275">
        <v>1</v>
      </c>
      <c r="H38" s="275">
        <v>1</v>
      </c>
      <c r="I38" s="275">
        <v>7</v>
      </c>
      <c r="J38" s="275">
        <v>88</v>
      </c>
      <c r="K38" s="275">
        <v>9</v>
      </c>
      <c r="L38" s="275">
        <v>0</v>
      </c>
      <c r="M38" s="273">
        <v>2</v>
      </c>
      <c r="N38" s="274">
        <f t="shared" si="0"/>
        <v>473</v>
      </c>
      <c r="O38" s="270"/>
      <c r="P38" s="270"/>
      <c r="Q38" s="270"/>
      <c r="R38" s="270"/>
    </row>
    <row r="39" spans="1:21" s="231" customFormat="1" ht="27" thickTop="1" thickBot="1">
      <c r="A39" s="424" t="s">
        <v>1118</v>
      </c>
      <c r="B39" s="275">
        <v>121</v>
      </c>
      <c r="C39" s="275">
        <v>16</v>
      </c>
      <c r="D39" s="275">
        <v>6</v>
      </c>
      <c r="E39" s="275">
        <v>158</v>
      </c>
      <c r="F39" s="275">
        <v>71</v>
      </c>
      <c r="G39" s="275">
        <v>1</v>
      </c>
      <c r="H39" s="275">
        <v>1</v>
      </c>
      <c r="I39" s="275">
        <v>6</v>
      </c>
      <c r="J39" s="275">
        <v>96</v>
      </c>
      <c r="K39" s="275">
        <v>14</v>
      </c>
      <c r="L39" s="275">
        <v>3</v>
      </c>
      <c r="M39" s="273">
        <v>2</v>
      </c>
      <c r="N39" s="274">
        <f t="shared" si="0"/>
        <v>495</v>
      </c>
      <c r="O39" s="270"/>
      <c r="P39" s="270"/>
      <c r="Q39" s="270"/>
      <c r="R39" s="270"/>
    </row>
    <row r="40" spans="1:21" s="268" customFormat="1" ht="27" thickTop="1" thickBot="1">
      <c r="A40" s="424" t="s">
        <v>1309</v>
      </c>
      <c r="B40" s="275">
        <v>128</v>
      </c>
      <c r="C40" s="275">
        <v>16</v>
      </c>
      <c r="D40" s="275">
        <v>6</v>
      </c>
      <c r="E40" s="275">
        <v>186</v>
      </c>
      <c r="F40" s="275">
        <v>74</v>
      </c>
      <c r="G40" s="275" t="s">
        <v>74</v>
      </c>
      <c r="H40" s="275">
        <v>2</v>
      </c>
      <c r="I40" s="275">
        <v>6</v>
      </c>
      <c r="J40" s="275">
        <v>104</v>
      </c>
      <c r="K40" s="275">
        <v>15</v>
      </c>
      <c r="L40" s="275">
        <v>3</v>
      </c>
      <c r="M40" s="275">
        <v>2</v>
      </c>
      <c r="N40" s="274">
        <f t="shared" si="0"/>
        <v>542</v>
      </c>
      <c r="O40" s="270"/>
      <c r="P40" s="270"/>
      <c r="Q40" s="270"/>
      <c r="R40" s="270"/>
    </row>
    <row r="41" spans="1:21" ht="27" thickTop="1" thickBot="1">
      <c r="A41" s="424" t="s">
        <v>1348</v>
      </c>
      <c r="B41" s="275">
        <v>146</v>
      </c>
      <c r="C41" s="275">
        <v>16</v>
      </c>
      <c r="D41" s="275">
        <v>5</v>
      </c>
      <c r="E41" s="275">
        <v>198</v>
      </c>
      <c r="F41" s="275">
        <v>81</v>
      </c>
      <c r="G41" s="275" t="s">
        <v>74</v>
      </c>
      <c r="H41" s="275">
        <v>3</v>
      </c>
      <c r="I41" s="275">
        <v>6</v>
      </c>
      <c r="J41" s="275">
        <v>106</v>
      </c>
      <c r="K41" s="275">
        <v>19</v>
      </c>
      <c r="L41" s="275">
        <v>3</v>
      </c>
      <c r="M41" s="275">
        <v>2</v>
      </c>
      <c r="N41" s="274">
        <f t="shared" si="0"/>
        <v>585</v>
      </c>
      <c r="O41" s="270"/>
      <c r="P41" s="270"/>
      <c r="Q41" s="270"/>
      <c r="R41" s="270"/>
      <c r="S41" s="270"/>
      <c r="T41" s="270"/>
      <c r="U41" s="270"/>
    </row>
    <row r="42" spans="1:21">
      <c r="A42" s="270"/>
      <c r="B42" s="50"/>
      <c r="C42" s="270"/>
      <c r="D42" s="270"/>
      <c r="E42" s="270"/>
      <c r="F42" s="50"/>
      <c r="G42" s="270"/>
      <c r="H42" s="270"/>
      <c r="I42" s="50"/>
      <c r="J42" s="270"/>
      <c r="K42" s="270"/>
      <c r="L42" s="270"/>
      <c r="M42" s="270"/>
      <c r="N42" s="270"/>
      <c r="O42" s="270"/>
      <c r="P42" s="270"/>
      <c r="Q42" s="270"/>
      <c r="R42" s="270"/>
      <c r="S42" s="270"/>
      <c r="T42" s="270"/>
      <c r="U42" s="270"/>
    </row>
    <row r="43" spans="1:21">
      <c r="A43" s="270"/>
      <c r="B43" s="270"/>
      <c r="C43" s="270"/>
      <c r="D43" s="270"/>
      <c r="E43" s="270"/>
      <c r="F43" s="270"/>
      <c r="G43" s="270"/>
      <c r="H43" s="270"/>
      <c r="I43" s="270"/>
      <c r="J43" s="270"/>
      <c r="K43" s="270"/>
      <c r="L43" s="270"/>
      <c r="M43" s="270"/>
      <c r="N43" s="270"/>
      <c r="O43" s="270"/>
      <c r="P43" s="270"/>
      <c r="Q43" s="270"/>
      <c r="R43" s="270"/>
      <c r="S43" s="270"/>
      <c r="T43" s="270"/>
      <c r="U43" s="270"/>
    </row>
    <row r="44" spans="1:21">
      <c r="A44" s="270"/>
      <c r="B44" s="270"/>
      <c r="C44" s="270"/>
      <c r="D44" s="270"/>
      <c r="E44" s="270"/>
      <c r="F44" s="270"/>
      <c r="G44" s="270"/>
      <c r="H44" s="270"/>
      <c r="I44" s="270"/>
      <c r="J44" s="270"/>
      <c r="K44" s="270"/>
      <c r="L44" s="270"/>
      <c r="M44" s="270"/>
      <c r="N44" s="270"/>
      <c r="O44" s="270"/>
      <c r="P44" s="270"/>
      <c r="Q44" s="270"/>
      <c r="R44" s="270"/>
      <c r="S44" s="270"/>
      <c r="T44" s="270"/>
      <c r="U44" s="270"/>
    </row>
    <row r="45" spans="1:21">
      <c r="A45" s="270"/>
      <c r="B45" s="270"/>
      <c r="C45" s="270"/>
      <c r="D45" s="270"/>
      <c r="E45" s="270"/>
      <c r="F45" s="270"/>
      <c r="G45" s="270"/>
      <c r="H45" s="270"/>
      <c r="I45" s="270"/>
      <c r="J45" s="270"/>
      <c r="K45" s="270"/>
      <c r="L45" s="270"/>
      <c r="M45" s="270"/>
      <c r="N45" s="270"/>
      <c r="O45" s="270"/>
      <c r="P45" s="270"/>
      <c r="Q45" s="270"/>
      <c r="R45" s="270"/>
      <c r="S45" s="270"/>
      <c r="T45" s="270"/>
      <c r="U45" s="270"/>
    </row>
  </sheetData>
  <protectedRanges>
    <protectedRange sqref="M24 B24:G24" name="Range7_2"/>
    <protectedRange sqref="B25:C26" name="table 19"/>
    <protectedRange sqref="D25:E26" name="table 19_1_2"/>
    <protectedRange sqref="M25:M26 F25:F26" name="table 19_2_2"/>
    <protectedRange sqref="G25:G26" name="table 19_3_2"/>
    <protectedRange sqref="N9:N37" name="table 19_4_2"/>
    <protectedRange sqref="H27:I37" name="Range25_1_2"/>
    <protectedRange sqref="M27:M37 B27:I37" name="table 19_7_2"/>
    <protectedRange sqref="M38:M39 B38:I39" name="صناديق جدول 20"/>
    <protectedRange sqref="M40:M41 B40:I41" name="صناديق جدول 20_1"/>
    <protectedRange sqref="J9:L35" name="table 19_7_2_1"/>
  </protectedRanges>
  <mergeCells count="3">
    <mergeCell ref="B5:H5"/>
    <mergeCell ref="B4:D4"/>
    <mergeCell ref="A2:C3"/>
  </mergeCell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46"/>
  <sheetViews>
    <sheetView showGridLines="0" showRowColHeaders="0" rightToLeft="1" zoomScale="90" zoomScaleNormal="90" workbookViewId="0">
      <pane xSplit="1" ySplit="8" topLeftCell="D32" activePane="bottomRight" state="frozen"/>
      <selection activeCell="N13" sqref="N13"/>
      <selection pane="topRight" activeCell="N13" sqref="N13"/>
      <selection pane="bottomLeft" activeCell="N13" sqref="N13"/>
      <selection pane="bottomRight" activeCell="B36" sqref="B36:N41"/>
    </sheetView>
  </sheetViews>
  <sheetFormatPr defaultRowHeight="14.5"/>
  <cols>
    <col min="1" max="1" width="21.453125" customWidth="1"/>
    <col min="2" max="8" width="15.54296875" customWidth="1"/>
    <col min="9" max="9" width="15.54296875" style="45" customWidth="1"/>
    <col min="10" max="12" width="15.54296875" style="268" customWidth="1"/>
    <col min="13" max="13" width="15.54296875" style="45" customWidth="1"/>
    <col min="14" max="14" width="15.54296875" customWidth="1"/>
  </cols>
  <sheetData>
    <row r="1" spans="1:14" ht="16">
      <c r="B1" s="14"/>
      <c r="C1" s="14"/>
      <c r="D1" s="14"/>
    </row>
    <row r="2" spans="1:14" ht="17.5">
      <c r="A2" s="1017"/>
      <c r="B2" s="1017"/>
      <c r="C2" s="1017"/>
      <c r="D2" s="16"/>
      <c r="E2" s="16"/>
      <c r="F2" s="29"/>
      <c r="G2" s="29"/>
      <c r="H2" s="14"/>
      <c r="I2" s="14"/>
      <c r="J2" s="14"/>
      <c r="K2" s="14"/>
      <c r="L2" s="14"/>
      <c r="M2" s="14"/>
    </row>
    <row r="3" spans="1:14" ht="17.5">
      <c r="A3" s="1017"/>
      <c r="B3" s="1017"/>
      <c r="C3" s="1017"/>
      <c r="D3" s="16"/>
      <c r="E3" s="29"/>
      <c r="F3" s="29"/>
      <c r="G3" s="29"/>
      <c r="H3" s="14"/>
      <c r="I3" s="14"/>
      <c r="J3" s="14"/>
      <c r="K3" s="14"/>
      <c r="L3" s="14"/>
      <c r="M3" s="14"/>
    </row>
    <row r="4" spans="1:14" ht="39" customHeight="1">
      <c r="A4" s="7"/>
      <c r="B4" s="1023"/>
      <c r="C4" s="1023"/>
      <c r="D4" s="1023"/>
      <c r="E4" s="7"/>
      <c r="F4" s="7"/>
      <c r="G4" s="7"/>
      <c r="H4" s="7"/>
      <c r="I4" s="7"/>
      <c r="J4" s="7"/>
      <c r="K4" s="7"/>
      <c r="L4" s="7"/>
      <c r="M4" s="7"/>
      <c r="N4" s="7"/>
    </row>
    <row r="5" spans="1:14" ht="52.5" customHeight="1">
      <c r="A5" s="98"/>
      <c r="B5" s="944" t="s">
        <v>1636</v>
      </c>
      <c r="C5" s="944"/>
      <c r="D5" s="944"/>
      <c r="E5" s="944"/>
      <c r="F5" s="944"/>
      <c r="G5" s="944"/>
      <c r="H5" s="944"/>
      <c r="I5" s="98"/>
      <c r="J5" s="269"/>
      <c r="K5" s="269"/>
      <c r="L5" s="269"/>
      <c r="M5" s="98"/>
      <c r="N5" s="95"/>
    </row>
    <row r="6" spans="1:14" ht="15.5" thickBot="1">
      <c r="A6" s="98"/>
      <c r="B6" s="98"/>
      <c r="C6" s="98"/>
      <c r="D6" s="98"/>
      <c r="E6" s="98"/>
      <c r="F6" s="98"/>
      <c r="G6" s="98"/>
      <c r="H6" s="98"/>
      <c r="I6" s="98"/>
      <c r="J6" s="269"/>
      <c r="K6" s="269"/>
      <c r="L6" s="269"/>
      <c r="M6" s="98"/>
      <c r="N6" s="98"/>
    </row>
    <row r="7" spans="1:14" ht="29">
      <c r="A7" s="540" t="s">
        <v>6</v>
      </c>
      <c r="B7" s="540" t="s">
        <v>1</v>
      </c>
      <c r="C7" s="540" t="s">
        <v>2</v>
      </c>
      <c r="D7" s="540" t="s">
        <v>32</v>
      </c>
      <c r="E7" s="540" t="s">
        <v>33</v>
      </c>
      <c r="F7" s="540" t="s">
        <v>43</v>
      </c>
      <c r="G7" s="540" t="s">
        <v>44</v>
      </c>
      <c r="H7" s="540" t="s">
        <v>320</v>
      </c>
      <c r="I7" s="540" t="s">
        <v>321</v>
      </c>
      <c r="J7" s="540" t="s">
        <v>1477</v>
      </c>
      <c r="K7" s="540" t="s">
        <v>1478</v>
      </c>
      <c r="L7" s="540" t="s">
        <v>1479</v>
      </c>
      <c r="M7" s="540" t="s">
        <v>42</v>
      </c>
      <c r="N7" s="540" t="s">
        <v>7</v>
      </c>
    </row>
    <row r="8" spans="1:14" ht="29.5" thickBot="1">
      <c r="A8" s="542" t="s">
        <v>109</v>
      </c>
      <c r="B8" s="542" t="s">
        <v>137</v>
      </c>
      <c r="C8" s="542" t="s">
        <v>138</v>
      </c>
      <c r="D8" s="542" t="s">
        <v>139</v>
      </c>
      <c r="E8" s="542" t="s">
        <v>140</v>
      </c>
      <c r="F8" s="542" t="s">
        <v>151</v>
      </c>
      <c r="G8" s="542" t="s">
        <v>152</v>
      </c>
      <c r="H8" s="542" t="s">
        <v>323</v>
      </c>
      <c r="I8" s="542" t="s">
        <v>324</v>
      </c>
      <c r="J8" s="542" t="s">
        <v>1482</v>
      </c>
      <c r="K8" s="542" t="s">
        <v>1481</v>
      </c>
      <c r="L8" s="542" t="s">
        <v>1498</v>
      </c>
      <c r="M8" s="542" t="s">
        <v>150</v>
      </c>
      <c r="N8" s="542" t="s">
        <v>112</v>
      </c>
    </row>
    <row r="9" spans="1:14" ht="27" thickTop="1" thickBot="1">
      <c r="A9" s="424" t="s">
        <v>331</v>
      </c>
      <c r="B9" s="94">
        <v>723</v>
      </c>
      <c r="C9" s="94">
        <v>4</v>
      </c>
      <c r="D9" s="94">
        <v>24</v>
      </c>
      <c r="E9" s="94">
        <v>1355</v>
      </c>
      <c r="F9" s="94">
        <v>56</v>
      </c>
      <c r="G9" s="94">
        <v>197</v>
      </c>
      <c r="H9" s="94" t="s">
        <v>74</v>
      </c>
      <c r="I9" s="94" t="s">
        <v>74</v>
      </c>
      <c r="J9" s="444" t="s">
        <v>74</v>
      </c>
      <c r="K9" s="444" t="s">
        <v>74</v>
      </c>
      <c r="L9" s="444" t="s">
        <v>74</v>
      </c>
      <c r="M9" s="94">
        <v>3</v>
      </c>
      <c r="N9" s="79">
        <f t="shared" ref="N9:N41" si="0">SUM(B9:M9)</f>
        <v>2362</v>
      </c>
    </row>
    <row r="10" spans="1:14" ht="27" thickTop="1" thickBot="1">
      <c r="A10" s="424" t="s">
        <v>332</v>
      </c>
      <c r="B10" s="94">
        <v>716</v>
      </c>
      <c r="C10" s="94">
        <v>3</v>
      </c>
      <c r="D10" s="94">
        <v>27</v>
      </c>
      <c r="E10" s="94">
        <v>1561</v>
      </c>
      <c r="F10" s="94">
        <v>72</v>
      </c>
      <c r="G10" s="94">
        <v>196</v>
      </c>
      <c r="H10" s="94" t="s">
        <v>74</v>
      </c>
      <c r="I10" s="94" t="s">
        <v>74</v>
      </c>
      <c r="J10" s="444" t="s">
        <v>74</v>
      </c>
      <c r="K10" s="444" t="s">
        <v>74</v>
      </c>
      <c r="L10" s="444" t="s">
        <v>74</v>
      </c>
      <c r="M10" s="94">
        <v>3</v>
      </c>
      <c r="N10" s="79">
        <f t="shared" si="0"/>
        <v>2578</v>
      </c>
    </row>
    <row r="11" spans="1:14" ht="27" thickTop="1" thickBot="1">
      <c r="A11" s="424" t="s">
        <v>333</v>
      </c>
      <c r="B11" s="94">
        <v>812</v>
      </c>
      <c r="C11" s="94">
        <v>3</v>
      </c>
      <c r="D11" s="94">
        <v>36</v>
      </c>
      <c r="E11" s="94">
        <v>2811</v>
      </c>
      <c r="F11" s="94">
        <v>99</v>
      </c>
      <c r="G11" s="94">
        <v>207</v>
      </c>
      <c r="H11" s="94" t="s">
        <v>74</v>
      </c>
      <c r="I11" s="94" t="s">
        <v>74</v>
      </c>
      <c r="J11" s="444" t="s">
        <v>74</v>
      </c>
      <c r="K11" s="444" t="s">
        <v>74</v>
      </c>
      <c r="L11" s="444" t="s">
        <v>74</v>
      </c>
      <c r="M11" s="94">
        <v>2</v>
      </c>
      <c r="N11" s="79">
        <f t="shared" si="0"/>
        <v>3970</v>
      </c>
    </row>
    <row r="12" spans="1:14" ht="27" thickTop="1" thickBot="1">
      <c r="A12" s="424" t="s">
        <v>334</v>
      </c>
      <c r="B12" s="94">
        <v>848</v>
      </c>
      <c r="C12" s="94">
        <v>72</v>
      </c>
      <c r="D12" s="94">
        <v>35</v>
      </c>
      <c r="E12" s="94">
        <v>1883</v>
      </c>
      <c r="F12" s="94">
        <v>82</v>
      </c>
      <c r="G12" s="94">
        <v>223</v>
      </c>
      <c r="H12" s="94" t="s">
        <v>74</v>
      </c>
      <c r="I12" s="94" t="s">
        <v>74</v>
      </c>
      <c r="J12" s="444" t="s">
        <v>74</v>
      </c>
      <c r="K12" s="444" t="s">
        <v>74</v>
      </c>
      <c r="L12" s="444" t="s">
        <v>74</v>
      </c>
      <c r="M12" s="94">
        <v>2</v>
      </c>
      <c r="N12" s="79">
        <f t="shared" si="0"/>
        <v>3145</v>
      </c>
    </row>
    <row r="13" spans="1:14" ht="27" thickTop="1" thickBot="1">
      <c r="A13" s="424" t="s">
        <v>352</v>
      </c>
      <c r="B13" s="94">
        <v>963</v>
      </c>
      <c r="C13" s="94">
        <v>7</v>
      </c>
      <c r="D13" s="94">
        <v>36</v>
      </c>
      <c r="E13" s="94">
        <v>2185</v>
      </c>
      <c r="F13" s="94">
        <v>70</v>
      </c>
      <c r="G13" s="94">
        <v>235</v>
      </c>
      <c r="H13" s="94" t="s">
        <v>74</v>
      </c>
      <c r="I13" s="94" t="s">
        <v>74</v>
      </c>
      <c r="J13" s="444" t="s">
        <v>74</v>
      </c>
      <c r="K13" s="444" t="s">
        <v>74</v>
      </c>
      <c r="L13" s="444" t="s">
        <v>74</v>
      </c>
      <c r="M13" s="94">
        <v>2</v>
      </c>
      <c r="N13" s="79">
        <f t="shared" si="0"/>
        <v>3498</v>
      </c>
    </row>
    <row r="14" spans="1:14" ht="27" thickTop="1" thickBot="1">
      <c r="A14" s="424" t="s">
        <v>336</v>
      </c>
      <c r="B14" s="94">
        <v>975</v>
      </c>
      <c r="C14" s="94">
        <v>4</v>
      </c>
      <c r="D14" s="94">
        <v>32</v>
      </c>
      <c r="E14" s="94">
        <v>2159</v>
      </c>
      <c r="F14" s="94">
        <v>79</v>
      </c>
      <c r="G14" s="94">
        <v>216</v>
      </c>
      <c r="H14" s="94" t="s">
        <v>74</v>
      </c>
      <c r="I14" s="94" t="s">
        <v>74</v>
      </c>
      <c r="J14" s="444" t="s">
        <v>74</v>
      </c>
      <c r="K14" s="444" t="s">
        <v>74</v>
      </c>
      <c r="L14" s="444" t="s">
        <v>74</v>
      </c>
      <c r="M14" s="94">
        <v>2</v>
      </c>
      <c r="N14" s="79">
        <f t="shared" si="0"/>
        <v>3467</v>
      </c>
    </row>
    <row r="15" spans="1:14" ht="27" thickTop="1" thickBot="1">
      <c r="A15" s="424" t="s">
        <v>337</v>
      </c>
      <c r="B15" s="94">
        <v>1077</v>
      </c>
      <c r="C15" s="94">
        <v>16</v>
      </c>
      <c r="D15" s="94">
        <v>40</v>
      </c>
      <c r="E15" s="94">
        <v>2027</v>
      </c>
      <c r="F15" s="94">
        <v>121</v>
      </c>
      <c r="G15" s="94">
        <v>193</v>
      </c>
      <c r="H15" s="94" t="s">
        <v>74</v>
      </c>
      <c r="I15" s="94" t="s">
        <v>74</v>
      </c>
      <c r="J15" s="444" t="s">
        <v>74</v>
      </c>
      <c r="K15" s="444" t="s">
        <v>74</v>
      </c>
      <c r="L15" s="444" t="s">
        <v>74</v>
      </c>
      <c r="M15" s="94">
        <v>2</v>
      </c>
      <c r="N15" s="79">
        <f t="shared" si="0"/>
        <v>3476</v>
      </c>
    </row>
    <row r="16" spans="1:14" ht="27" thickTop="1" thickBot="1">
      <c r="A16" s="424" t="s">
        <v>338</v>
      </c>
      <c r="B16" s="94">
        <v>1120</v>
      </c>
      <c r="C16" s="94">
        <v>17</v>
      </c>
      <c r="D16" s="94">
        <v>30</v>
      </c>
      <c r="E16" s="94">
        <v>2087</v>
      </c>
      <c r="F16" s="94">
        <v>117</v>
      </c>
      <c r="G16" s="94">
        <v>156</v>
      </c>
      <c r="H16" s="94" t="s">
        <v>74</v>
      </c>
      <c r="I16" s="94" t="s">
        <v>74</v>
      </c>
      <c r="J16" s="444" t="s">
        <v>74</v>
      </c>
      <c r="K16" s="444" t="s">
        <v>74</v>
      </c>
      <c r="L16" s="444" t="s">
        <v>74</v>
      </c>
      <c r="M16" s="94">
        <v>2</v>
      </c>
      <c r="N16" s="79">
        <f t="shared" si="0"/>
        <v>3529</v>
      </c>
    </row>
    <row r="17" spans="1:14" ht="27" thickTop="1" thickBot="1">
      <c r="A17" s="424" t="s">
        <v>339</v>
      </c>
      <c r="B17" s="94">
        <v>1135</v>
      </c>
      <c r="C17" s="94">
        <v>17</v>
      </c>
      <c r="D17" s="94">
        <v>28</v>
      </c>
      <c r="E17" s="94">
        <v>2139</v>
      </c>
      <c r="F17" s="94">
        <v>116</v>
      </c>
      <c r="G17" s="94">
        <v>141</v>
      </c>
      <c r="H17" s="94" t="s">
        <v>74</v>
      </c>
      <c r="I17" s="94" t="s">
        <v>74</v>
      </c>
      <c r="J17" s="444" t="s">
        <v>74</v>
      </c>
      <c r="K17" s="444" t="s">
        <v>74</v>
      </c>
      <c r="L17" s="444" t="s">
        <v>74</v>
      </c>
      <c r="M17" s="94">
        <v>2</v>
      </c>
      <c r="N17" s="79">
        <f t="shared" si="0"/>
        <v>3578</v>
      </c>
    </row>
    <row r="18" spans="1:14" ht="27" thickTop="1" thickBot="1">
      <c r="A18" s="424" t="s">
        <v>340</v>
      </c>
      <c r="B18" s="94">
        <v>1308</v>
      </c>
      <c r="C18" s="94">
        <v>16</v>
      </c>
      <c r="D18" s="94">
        <v>29</v>
      </c>
      <c r="E18" s="94">
        <v>2158</v>
      </c>
      <c r="F18" s="94">
        <v>116</v>
      </c>
      <c r="G18" s="94">
        <v>141</v>
      </c>
      <c r="H18" s="94" t="s">
        <v>74</v>
      </c>
      <c r="I18" s="94" t="s">
        <v>74</v>
      </c>
      <c r="J18" s="444" t="s">
        <v>74</v>
      </c>
      <c r="K18" s="444" t="s">
        <v>74</v>
      </c>
      <c r="L18" s="444" t="s">
        <v>74</v>
      </c>
      <c r="M18" s="94">
        <v>3</v>
      </c>
      <c r="N18" s="79">
        <f t="shared" si="0"/>
        <v>3771</v>
      </c>
    </row>
    <row r="19" spans="1:14" ht="27" thickTop="1" thickBot="1">
      <c r="A19" s="424" t="s">
        <v>341</v>
      </c>
      <c r="B19" s="94">
        <v>1226</v>
      </c>
      <c r="C19" s="94">
        <v>15</v>
      </c>
      <c r="D19" s="94">
        <v>32</v>
      </c>
      <c r="E19" s="94">
        <v>2209</v>
      </c>
      <c r="F19" s="94">
        <v>26</v>
      </c>
      <c r="G19" s="94">
        <v>10</v>
      </c>
      <c r="H19" s="94" t="s">
        <v>74</v>
      </c>
      <c r="I19" s="94" t="s">
        <v>74</v>
      </c>
      <c r="J19" s="444" t="s">
        <v>74</v>
      </c>
      <c r="K19" s="444" t="s">
        <v>74</v>
      </c>
      <c r="L19" s="444" t="s">
        <v>74</v>
      </c>
      <c r="M19" s="94">
        <v>3</v>
      </c>
      <c r="N19" s="79">
        <f t="shared" si="0"/>
        <v>3521</v>
      </c>
    </row>
    <row r="20" spans="1:14" ht="27" thickTop="1" thickBot="1">
      <c r="A20" s="424" t="s">
        <v>353</v>
      </c>
      <c r="B20" s="94">
        <v>1213</v>
      </c>
      <c r="C20" s="94">
        <v>18</v>
      </c>
      <c r="D20" s="94">
        <v>52</v>
      </c>
      <c r="E20" s="94">
        <v>2313</v>
      </c>
      <c r="F20" s="94">
        <v>26</v>
      </c>
      <c r="G20" s="94">
        <v>10</v>
      </c>
      <c r="H20" s="94" t="s">
        <v>74</v>
      </c>
      <c r="I20" s="94" t="s">
        <v>74</v>
      </c>
      <c r="J20" s="444" t="s">
        <v>74</v>
      </c>
      <c r="K20" s="444" t="s">
        <v>74</v>
      </c>
      <c r="L20" s="444" t="s">
        <v>74</v>
      </c>
      <c r="M20" s="94">
        <v>3</v>
      </c>
      <c r="N20" s="79">
        <f t="shared" si="0"/>
        <v>3635</v>
      </c>
    </row>
    <row r="21" spans="1:14" ht="27" thickTop="1" thickBot="1">
      <c r="A21" s="424" t="s">
        <v>343</v>
      </c>
      <c r="B21" s="94">
        <v>1247</v>
      </c>
      <c r="C21" s="94">
        <v>34</v>
      </c>
      <c r="D21" s="94">
        <v>55</v>
      </c>
      <c r="E21" s="94">
        <v>2434</v>
      </c>
      <c r="F21" s="94">
        <v>31</v>
      </c>
      <c r="G21" s="94">
        <v>10</v>
      </c>
      <c r="H21" s="94" t="s">
        <v>74</v>
      </c>
      <c r="I21" s="94" t="s">
        <v>74</v>
      </c>
      <c r="J21" s="444" t="s">
        <v>74</v>
      </c>
      <c r="K21" s="444" t="s">
        <v>74</v>
      </c>
      <c r="L21" s="444" t="s">
        <v>74</v>
      </c>
      <c r="M21" s="94">
        <v>3</v>
      </c>
      <c r="N21" s="79">
        <f t="shared" si="0"/>
        <v>3814</v>
      </c>
    </row>
    <row r="22" spans="1:14" ht="27" thickTop="1" thickBot="1">
      <c r="A22" s="424" t="s">
        <v>344</v>
      </c>
      <c r="B22" s="72">
        <v>1301</v>
      </c>
      <c r="C22" s="72">
        <v>57</v>
      </c>
      <c r="D22" s="72">
        <v>58</v>
      </c>
      <c r="E22" s="72">
        <v>2442</v>
      </c>
      <c r="F22" s="72">
        <v>27</v>
      </c>
      <c r="G22" s="72">
        <v>10</v>
      </c>
      <c r="H22" s="72" t="s">
        <v>74</v>
      </c>
      <c r="I22" s="72" t="s">
        <v>74</v>
      </c>
      <c r="J22" s="444" t="s">
        <v>74</v>
      </c>
      <c r="K22" s="444" t="s">
        <v>74</v>
      </c>
      <c r="L22" s="444" t="s">
        <v>74</v>
      </c>
      <c r="M22" s="72">
        <v>5</v>
      </c>
      <c r="N22" s="79">
        <f t="shared" si="0"/>
        <v>3900</v>
      </c>
    </row>
    <row r="23" spans="1:14" ht="27" thickTop="1" thickBot="1">
      <c r="A23" s="424" t="s">
        <v>345</v>
      </c>
      <c r="B23" s="72">
        <v>1324</v>
      </c>
      <c r="C23" s="72">
        <v>58</v>
      </c>
      <c r="D23" s="72">
        <v>59</v>
      </c>
      <c r="E23" s="72">
        <v>2569</v>
      </c>
      <c r="F23" s="72">
        <v>23</v>
      </c>
      <c r="G23" s="72">
        <v>10</v>
      </c>
      <c r="H23" s="72" t="s">
        <v>74</v>
      </c>
      <c r="I23" s="72" t="s">
        <v>74</v>
      </c>
      <c r="J23" s="444" t="s">
        <v>74</v>
      </c>
      <c r="K23" s="444" t="s">
        <v>74</v>
      </c>
      <c r="L23" s="444" t="s">
        <v>74</v>
      </c>
      <c r="M23" s="72">
        <v>5</v>
      </c>
      <c r="N23" s="79">
        <f t="shared" si="0"/>
        <v>4048</v>
      </c>
    </row>
    <row r="24" spans="1:14" ht="27" thickTop="1" thickBot="1">
      <c r="A24" s="424" t="s">
        <v>361</v>
      </c>
      <c r="B24" s="93">
        <v>1425</v>
      </c>
      <c r="C24" s="93">
        <v>61</v>
      </c>
      <c r="D24" s="93">
        <v>75</v>
      </c>
      <c r="E24" s="93">
        <v>2343</v>
      </c>
      <c r="F24" s="93">
        <v>49</v>
      </c>
      <c r="G24" s="93">
        <v>9</v>
      </c>
      <c r="H24" s="72" t="s">
        <v>74</v>
      </c>
      <c r="I24" s="72" t="s">
        <v>74</v>
      </c>
      <c r="J24" s="444" t="s">
        <v>74</v>
      </c>
      <c r="K24" s="444" t="s">
        <v>74</v>
      </c>
      <c r="L24" s="444" t="s">
        <v>74</v>
      </c>
      <c r="M24" s="93">
        <v>4</v>
      </c>
      <c r="N24" s="79">
        <f t="shared" si="0"/>
        <v>3966</v>
      </c>
    </row>
    <row r="25" spans="1:14" ht="27" thickTop="1" thickBot="1">
      <c r="A25" s="424" t="s">
        <v>362</v>
      </c>
      <c r="B25" s="96">
        <v>1440</v>
      </c>
      <c r="C25" s="96">
        <v>63</v>
      </c>
      <c r="D25" s="96">
        <v>82</v>
      </c>
      <c r="E25" s="96">
        <v>2291</v>
      </c>
      <c r="F25" s="96">
        <v>54</v>
      </c>
      <c r="G25" s="96">
        <v>8</v>
      </c>
      <c r="H25" s="72" t="s">
        <v>74</v>
      </c>
      <c r="I25" s="72" t="s">
        <v>74</v>
      </c>
      <c r="J25" s="444" t="s">
        <v>74</v>
      </c>
      <c r="K25" s="444" t="s">
        <v>74</v>
      </c>
      <c r="L25" s="444" t="s">
        <v>74</v>
      </c>
      <c r="M25" s="96">
        <v>4</v>
      </c>
      <c r="N25" s="79">
        <f t="shared" si="0"/>
        <v>3942</v>
      </c>
    </row>
    <row r="26" spans="1:14" ht="30.75" customHeight="1" thickTop="1" thickBot="1">
      <c r="A26" s="424" t="s">
        <v>363</v>
      </c>
      <c r="B26" s="96">
        <v>1447</v>
      </c>
      <c r="C26" s="96">
        <v>61</v>
      </c>
      <c r="D26" s="96">
        <v>92</v>
      </c>
      <c r="E26" s="96">
        <v>2279</v>
      </c>
      <c r="F26" s="96">
        <v>48</v>
      </c>
      <c r="G26" s="96">
        <v>8</v>
      </c>
      <c r="H26" s="72" t="s">
        <v>74</v>
      </c>
      <c r="I26" s="72" t="s">
        <v>74</v>
      </c>
      <c r="J26" s="444" t="s">
        <v>74</v>
      </c>
      <c r="K26" s="444" t="s">
        <v>74</v>
      </c>
      <c r="L26" s="444" t="s">
        <v>74</v>
      </c>
      <c r="M26" s="96">
        <v>4</v>
      </c>
      <c r="N26" s="79">
        <f t="shared" si="0"/>
        <v>3939</v>
      </c>
    </row>
    <row r="27" spans="1:14" ht="27" thickTop="1" thickBot="1">
      <c r="A27" s="424" t="s">
        <v>349</v>
      </c>
      <c r="B27" s="96">
        <v>1464</v>
      </c>
      <c r="C27" s="96">
        <v>106</v>
      </c>
      <c r="D27" s="96">
        <v>15</v>
      </c>
      <c r="E27" s="96">
        <v>2174</v>
      </c>
      <c r="F27" s="96">
        <v>66</v>
      </c>
      <c r="G27" s="96">
        <v>8</v>
      </c>
      <c r="H27" s="96">
        <v>0</v>
      </c>
      <c r="I27" s="96">
        <v>102</v>
      </c>
      <c r="J27" s="444" t="s">
        <v>74</v>
      </c>
      <c r="K27" s="444" t="s">
        <v>74</v>
      </c>
      <c r="L27" s="444" t="s">
        <v>74</v>
      </c>
      <c r="M27" s="96">
        <v>4</v>
      </c>
      <c r="N27" s="79">
        <f t="shared" si="0"/>
        <v>3939</v>
      </c>
    </row>
    <row r="28" spans="1:14" ht="27" thickTop="1" thickBot="1">
      <c r="A28" s="424" t="s">
        <v>350</v>
      </c>
      <c r="B28" s="93">
        <v>1585</v>
      </c>
      <c r="C28" s="93">
        <v>61</v>
      </c>
      <c r="D28" s="93">
        <v>98</v>
      </c>
      <c r="E28" s="93">
        <v>2120</v>
      </c>
      <c r="F28" s="93">
        <v>66</v>
      </c>
      <c r="G28" s="93">
        <v>8</v>
      </c>
      <c r="H28" s="93">
        <v>0</v>
      </c>
      <c r="I28" s="93">
        <v>36</v>
      </c>
      <c r="J28" s="444" t="s">
        <v>74</v>
      </c>
      <c r="K28" s="444" t="s">
        <v>74</v>
      </c>
      <c r="L28" s="444" t="s">
        <v>74</v>
      </c>
      <c r="M28" s="93">
        <v>4</v>
      </c>
      <c r="N28" s="79">
        <f t="shared" si="0"/>
        <v>3978</v>
      </c>
    </row>
    <row r="29" spans="1:14" ht="27" thickTop="1" thickBot="1">
      <c r="A29" s="424" t="s">
        <v>351</v>
      </c>
      <c r="B29" s="96">
        <v>1607</v>
      </c>
      <c r="C29" s="96">
        <v>75</v>
      </c>
      <c r="D29" s="96">
        <v>103</v>
      </c>
      <c r="E29" s="96">
        <v>2059</v>
      </c>
      <c r="F29" s="96">
        <v>99</v>
      </c>
      <c r="G29" s="96">
        <v>8</v>
      </c>
      <c r="H29" s="93">
        <v>0</v>
      </c>
      <c r="I29" s="93">
        <v>75</v>
      </c>
      <c r="J29" s="444" t="s">
        <v>74</v>
      </c>
      <c r="K29" s="444" t="s">
        <v>74</v>
      </c>
      <c r="L29" s="444" t="s">
        <v>74</v>
      </c>
      <c r="M29" s="96">
        <v>4</v>
      </c>
      <c r="N29" s="79">
        <f t="shared" si="0"/>
        <v>4030</v>
      </c>
    </row>
    <row r="30" spans="1:14" s="112" customFormat="1" ht="27" thickTop="1" thickBot="1">
      <c r="A30" s="424" t="s">
        <v>421</v>
      </c>
      <c r="B30" s="96">
        <v>1414</v>
      </c>
      <c r="C30" s="96">
        <v>77</v>
      </c>
      <c r="D30" s="96">
        <v>103</v>
      </c>
      <c r="E30" s="96">
        <v>2296</v>
      </c>
      <c r="F30" s="96">
        <v>93</v>
      </c>
      <c r="G30" s="96">
        <v>7</v>
      </c>
      <c r="H30" s="93">
        <v>19</v>
      </c>
      <c r="I30" s="93">
        <v>88</v>
      </c>
      <c r="J30" s="444" t="s">
        <v>74</v>
      </c>
      <c r="K30" s="444" t="s">
        <v>74</v>
      </c>
      <c r="L30" s="444" t="s">
        <v>74</v>
      </c>
      <c r="M30" s="96">
        <v>4</v>
      </c>
      <c r="N30" s="79">
        <f t="shared" si="0"/>
        <v>4101</v>
      </c>
    </row>
    <row r="31" spans="1:14" s="117" customFormat="1" ht="27" thickTop="1" thickBot="1">
      <c r="A31" s="424" t="s">
        <v>459</v>
      </c>
      <c r="B31" s="96">
        <v>1820</v>
      </c>
      <c r="C31" s="96">
        <v>80</v>
      </c>
      <c r="D31" s="96">
        <v>103</v>
      </c>
      <c r="E31" s="96">
        <v>2168</v>
      </c>
      <c r="F31" s="96">
        <v>132</v>
      </c>
      <c r="G31" s="96">
        <v>5</v>
      </c>
      <c r="H31" s="93">
        <v>24</v>
      </c>
      <c r="I31" s="93">
        <v>151</v>
      </c>
      <c r="J31" s="444" t="s">
        <v>74</v>
      </c>
      <c r="K31" s="444" t="s">
        <v>74</v>
      </c>
      <c r="L31" s="444" t="s">
        <v>74</v>
      </c>
      <c r="M31" s="96">
        <v>4</v>
      </c>
      <c r="N31" s="79">
        <f t="shared" si="0"/>
        <v>4487</v>
      </c>
    </row>
    <row r="32" spans="1:14" ht="27" thickTop="1" thickBot="1">
      <c r="A32" s="424" t="s">
        <v>465</v>
      </c>
      <c r="B32" s="96">
        <v>1765</v>
      </c>
      <c r="C32" s="96">
        <v>258</v>
      </c>
      <c r="D32" s="96">
        <v>101</v>
      </c>
      <c r="E32" s="96">
        <v>2294</v>
      </c>
      <c r="F32" s="96">
        <v>154</v>
      </c>
      <c r="G32" s="96">
        <v>5</v>
      </c>
      <c r="H32" s="96">
        <v>32</v>
      </c>
      <c r="I32" s="96">
        <v>193</v>
      </c>
      <c r="J32" s="444" t="s">
        <v>74</v>
      </c>
      <c r="K32" s="444" t="s">
        <v>74</v>
      </c>
      <c r="L32" s="444" t="s">
        <v>74</v>
      </c>
      <c r="M32" s="96" t="s">
        <v>74</v>
      </c>
      <c r="N32" s="79">
        <f t="shared" si="0"/>
        <v>4802</v>
      </c>
    </row>
    <row r="33" spans="1:21" ht="27" thickTop="1" thickBot="1">
      <c r="A33" s="424" t="s">
        <v>479</v>
      </c>
      <c r="B33" s="96">
        <v>1834</v>
      </c>
      <c r="C33" s="96">
        <v>424</v>
      </c>
      <c r="D33" s="96">
        <v>99</v>
      </c>
      <c r="E33" s="96">
        <v>2274</v>
      </c>
      <c r="F33" s="96">
        <v>156</v>
      </c>
      <c r="G33" s="96">
        <v>5</v>
      </c>
      <c r="H33" s="96">
        <v>45</v>
      </c>
      <c r="I33" s="96">
        <v>191</v>
      </c>
      <c r="J33" s="444" t="s">
        <v>74</v>
      </c>
      <c r="K33" s="444" t="s">
        <v>74</v>
      </c>
      <c r="L33" s="444" t="s">
        <v>74</v>
      </c>
      <c r="M33" s="96" t="s">
        <v>74</v>
      </c>
      <c r="N33" s="79">
        <f t="shared" si="0"/>
        <v>5028</v>
      </c>
    </row>
    <row r="34" spans="1:21" s="131" customFormat="1" ht="27" thickTop="1" thickBot="1">
      <c r="A34" s="424" t="s">
        <v>484</v>
      </c>
      <c r="B34" s="96">
        <v>1779</v>
      </c>
      <c r="C34" s="96">
        <v>429</v>
      </c>
      <c r="D34" s="96">
        <v>107</v>
      </c>
      <c r="E34" s="96">
        <v>2387</v>
      </c>
      <c r="F34" s="96">
        <v>189</v>
      </c>
      <c r="G34" s="96">
        <v>5</v>
      </c>
      <c r="H34" s="96">
        <v>48</v>
      </c>
      <c r="I34" s="96">
        <v>192</v>
      </c>
      <c r="J34" s="444" t="s">
        <v>74</v>
      </c>
      <c r="K34" s="444" t="s">
        <v>74</v>
      </c>
      <c r="L34" s="444" t="s">
        <v>74</v>
      </c>
      <c r="M34" s="96" t="s">
        <v>74</v>
      </c>
      <c r="N34" s="79">
        <f t="shared" si="0"/>
        <v>5136</v>
      </c>
    </row>
    <row r="35" spans="1:21" s="138" customFormat="1" ht="27" thickTop="1" thickBot="1">
      <c r="A35" s="424" t="s">
        <v>490</v>
      </c>
      <c r="B35" s="96">
        <v>1672</v>
      </c>
      <c r="C35" s="96">
        <v>483</v>
      </c>
      <c r="D35" s="96">
        <v>109</v>
      </c>
      <c r="E35" s="96">
        <v>2531</v>
      </c>
      <c r="F35" s="96">
        <v>207</v>
      </c>
      <c r="G35" s="96">
        <v>5</v>
      </c>
      <c r="H35" s="96">
        <v>68</v>
      </c>
      <c r="I35" s="96">
        <v>226</v>
      </c>
      <c r="J35" s="444" t="s">
        <v>74</v>
      </c>
      <c r="K35" s="444" t="s">
        <v>74</v>
      </c>
      <c r="L35" s="444" t="s">
        <v>74</v>
      </c>
      <c r="M35" s="96" t="s">
        <v>74</v>
      </c>
      <c r="N35" s="79">
        <f t="shared" si="0"/>
        <v>5301</v>
      </c>
      <c r="O35" s="270"/>
      <c r="P35" s="270"/>
      <c r="Q35" s="270"/>
    </row>
    <row r="36" spans="1:21" s="141" customFormat="1" ht="27" thickTop="1" thickBot="1">
      <c r="A36" s="424" t="s">
        <v>526</v>
      </c>
      <c r="B36" s="273">
        <v>493</v>
      </c>
      <c r="C36" s="273">
        <v>490</v>
      </c>
      <c r="D36" s="273">
        <v>117</v>
      </c>
      <c r="E36" s="273">
        <v>2577</v>
      </c>
      <c r="F36" s="273">
        <v>258</v>
      </c>
      <c r="G36" s="273">
        <v>5</v>
      </c>
      <c r="H36" s="273">
        <v>74</v>
      </c>
      <c r="I36" s="273">
        <v>135</v>
      </c>
      <c r="J36" s="275">
        <v>1202</v>
      </c>
      <c r="K36" s="275">
        <v>193</v>
      </c>
      <c r="L36" s="275">
        <v>0</v>
      </c>
      <c r="M36" s="273" t="s">
        <v>74</v>
      </c>
      <c r="N36" s="274">
        <f t="shared" si="0"/>
        <v>5544</v>
      </c>
      <c r="O36" s="270"/>
      <c r="P36" s="270"/>
      <c r="Q36" s="270"/>
    </row>
    <row r="37" spans="1:21" s="211" customFormat="1" ht="27" thickTop="1" thickBot="1">
      <c r="A37" s="424" t="s">
        <v>1040</v>
      </c>
      <c r="B37" s="273">
        <v>585</v>
      </c>
      <c r="C37" s="273">
        <v>349</v>
      </c>
      <c r="D37" s="273">
        <v>123</v>
      </c>
      <c r="E37" s="273">
        <v>2576</v>
      </c>
      <c r="F37" s="273">
        <v>419</v>
      </c>
      <c r="G37" s="273">
        <v>5</v>
      </c>
      <c r="H37" s="273">
        <v>76</v>
      </c>
      <c r="I37" s="273">
        <v>153</v>
      </c>
      <c r="J37" s="275">
        <v>1247</v>
      </c>
      <c r="K37" s="275">
        <v>195</v>
      </c>
      <c r="L37" s="275">
        <v>0</v>
      </c>
      <c r="M37" s="273" t="s">
        <v>74</v>
      </c>
      <c r="N37" s="274">
        <f>SUM(B37:M37)</f>
        <v>5728</v>
      </c>
      <c r="O37" s="270"/>
      <c r="P37" s="270"/>
      <c r="Q37" s="270"/>
    </row>
    <row r="38" spans="1:21" ht="27" thickTop="1" thickBot="1">
      <c r="A38" s="424" t="s">
        <v>1102</v>
      </c>
      <c r="B38" s="273">
        <v>774</v>
      </c>
      <c r="C38" s="273">
        <v>443</v>
      </c>
      <c r="D38" s="273">
        <v>123</v>
      </c>
      <c r="E38" s="273">
        <v>2781</v>
      </c>
      <c r="F38" s="273">
        <v>353</v>
      </c>
      <c r="G38" s="273">
        <v>5</v>
      </c>
      <c r="H38" s="273">
        <v>81</v>
      </c>
      <c r="I38" s="273">
        <v>176</v>
      </c>
      <c r="J38" s="275">
        <v>1430</v>
      </c>
      <c r="K38" s="275">
        <v>244</v>
      </c>
      <c r="L38" s="275">
        <v>0</v>
      </c>
      <c r="M38" s="273" t="s">
        <v>74</v>
      </c>
      <c r="N38" s="274">
        <f t="shared" si="0"/>
        <v>6410</v>
      </c>
      <c r="O38" s="270"/>
      <c r="P38" s="270"/>
      <c r="Q38" s="270"/>
    </row>
    <row r="39" spans="1:21" s="231" customFormat="1" ht="27" thickTop="1" thickBot="1">
      <c r="A39" s="424" t="s">
        <v>1118</v>
      </c>
      <c r="B39" s="273">
        <v>685</v>
      </c>
      <c r="C39" s="273">
        <v>711</v>
      </c>
      <c r="D39" s="273">
        <v>110</v>
      </c>
      <c r="E39" s="273">
        <v>3135</v>
      </c>
      <c r="F39" s="273">
        <v>340</v>
      </c>
      <c r="G39" s="273">
        <v>5</v>
      </c>
      <c r="H39" s="273">
        <v>80</v>
      </c>
      <c r="I39" s="273">
        <v>187</v>
      </c>
      <c r="J39" s="275">
        <v>1470</v>
      </c>
      <c r="K39" s="275">
        <v>369</v>
      </c>
      <c r="L39" s="275">
        <v>1</v>
      </c>
      <c r="M39" s="273" t="s">
        <v>74</v>
      </c>
      <c r="N39" s="274">
        <f t="shared" si="0"/>
        <v>7093</v>
      </c>
      <c r="O39" s="270"/>
      <c r="P39" s="270"/>
      <c r="Q39" s="270"/>
    </row>
    <row r="40" spans="1:21" s="268" customFormat="1" ht="27" thickTop="1" thickBot="1">
      <c r="A40" s="424" t="s">
        <v>1309</v>
      </c>
      <c r="B40" s="273">
        <v>809</v>
      </c>
      <c r="C40" s="273">
        <v>1081</v>
      </c>
      <c r="D40" s="273">
        <v>96</v>
      </c>
      <c r="E40" s="273">
        <v>3320</v>
      </c>
      <c r="F40" s="273">
        <v>386</v>
      </c>
      <c r="G40" s="273" t="s">
        <v>74</v>
      </c>
      <c r="H40" s="273">
        <v>80</v>
      </c>
      <c r="I40" s="273">
        <v>180</v>
      </c>
      <c r="J40" s="275">
        <v>2095</v>
      </c>
      <c r="K40" s="275">
        <v>493</v>
      </c>
      <c r="L40" s="275">
        <v>1</v>
      </c>
      <c r="M40" s="273" t="s">
        <v>74</v>
      </c>
      <c r="N40" s="274">
        <f t="shared" si="0"/>
        <v>8541</v>
      </c>
      <c r="O40" s="270"/>
      <c r="P40" s="270"/>
      <c r="Q40" s="270"/>
    </row>
    <row r="41" spans="1:21" ht="27" thickTop="1" thickBot="1">
      <c r="A41" s="424" t="s">
        <v>1348</v>
      </c>
      <c r="B41" s="275">
        <v>827</v>
      </c>
      <c r="C41" s="275">
        <v>709</v>
      </c>
      <c r="D41" s="275">
        <v>100</v>
      </c>
      <c r="E41" s="275">
        <v>4238</v>
      </c>
      <c r="F41" s="275">
        <v>397</v>
      </c>
      <c r="G41" s="275" t="s">
        <v>74</v>
      </c>
      <c r="H41" s="275">
        <v>91</v>
      </c>
      <c r="I41" s="275">
        <v>141</v>
      </c>
      <c r="J41" s="275">
        <v>2617</v>
      </c>
      <c r="K41" s="275">
        <v>581</v>
      </c>
      <c r="L41" s="275">
        <v>1</v>
      </c>
      <c r="M41" s="275" t="s">
        <v>74</v>
      </c>
      <c r="N41" s="274">
        <f t="shared" si="0"/>
        <v>9702</v>
      </c>
      <c r="O41" s="270"/>
      <c r="P41" s="270"/>
      <c r="Q41" s="270"/>
      <c r="R41" s="270"/>
      <c r="S41" s="270"/>
      <c r="T41" s="270"/>
      <c r="U41" s="270"/>
    </row>
    <row r="42" spans="1:21">
      <c r="A42" s="270"/>
      <c r="B42" s="50"/>
      <c r="C42" s="270"/>
      <c r="D42" s="270"/>
      <c r="E42" s="270"/>
      <c r="F42" s="50"/>
      <c r="G42" s="270"/>
      <c r="H42" s="270"/>
      <c r="I42" s="50"/>
      <c r="J42" s="270"/>
      <c r="K42" s="270"/>
      <c r="L42" s="270"/>
      <c r="M42" s="270"/>
      <c r="N42" s="270"/>
      <c r="O42" s="270"/>
      <c r="P42" s="270"/>
      <c r="Q42" s="270"/>
      <c r="R42" s="270"/>
      <c r="S42" s="270"/>
      <c r="T42" s="270"/>
      <c r="U42" s="270"/>
    </row>
    <row r="43" spans="1:21">
      <c r="A43" s="270"/>
      <c r="B43" s="270"/>
      <c r="C43" s="270"/>
      <c r="D43" s="270"/>
      <c r="E43" s="270"/>
      <c r="F43" s="270"/>
      <c r="G43" s="270"/>
      <c r="H43" s="270"/>
      <c r="I43" s="270"/>
      <c r="J43" s="270"/>
      <c r="K43" s="270"/>
      <c r="L43" s="270"/>
      <c r="M43" s="270"/>
      <c r="N43" s="270"/>
      <c r="O43" s="270"/>
      <c r="P43" s="270"/>
      <c r="Q43" s="270"/>
      <c r="R43" s="270"/>
      <c r="S43" s="270"/>
      <c r="T43" s="270"/>
      <c r="U43" s="270"/>
    </row>
    <row r="44" spans="1:21">
      <c r="A44" s="270"/>
      <c r="B44" s="270"/>
      <c r="C44" s="270"/>
      <c r="D44" s="270"/>
      <c r="E44" s="270"/>
      <c r="F44" s="270"/>
      <c r="G44" s="270"/>
      <c r="H44" s="270"/>
      <c r="I44" s="270"/>
      <c r="J44" s="270"/>
      <c r="K44" s="270"/>
      <c r="L44" s="270"/>
      <c r="M44" s="270"/>
      <c r="N44" s="270"/>
      <c r="O44" s="270"/>
      <c r="P44" s="270"/>
      <c r="Q44" s="270"/>
      <c r="R44" s="270"/>
      <c r="S44" s="270"/>
      <c r="T44" s="270"/>
      <c r="U44" s="270"/>
    </row>
    <row r="45" spans="1:21">
      <c r="A45" s="270"/>
      <c r="B45" s="270"/>
      <c r="C45" s="270"/>
      <c r="D45" s="270"/>
      <c r="E45" s="270"/>
      <c r="F45" s="270"/>
      <c r="G45" s="270"/>
      <c r="H45" s="270"/>
      <c r="I45" s="270"/>
      <c r="J45" s="270"/>
      <c r="K45" s="270"/>
      <c r="L45" s="270"/>
      <c r="M45" s="270"/>
      <c r="N45" s="270"/>
      <c r="O45" s="270"/>
      <c r="P45" s="270"/>
      <c r="Q45" s="270"/>
      <c r="R45" s="270"/>
      <c r="S45" s="270"/>
      <c r="T45" s="270"/>
      <c r="U45" s="270"/>
    </row>
    <row r="46" spans="1:21">
      <c r="O46" s="270"/>
      <c r="P46" s="270"/>
      <c r="Q46" s="270"/>
      <c r="R46" s="270"/>
      <c r="S46" s="270"/>
      <c r="T46" s="270"/>
      <c r="U46" s="270"/>
    </row>
  </sheetData>
  <protectedRanges>
    <protectedRange sqref="M24 B24:G24" name="Range7_2"/>
    <protectedRange sqref="B25:C26" name="table 19"/>
    <protectedRange sqref="D25:E26" name="table 19_1_2"/>
    <protectedRange sqref="M25:M26 F25:F26" name="table 19_2_2"/>
    <protectedRange sqref="G25:G26" name="table 19_3_2"/>
    <protectedRange sqref="N9:N37" name="table 19_4_2"/>
    <protectedRange sqref="H27:I37" name="Range25_1_2"/>
    <protectedRange sqref="M27:M35 B27:I37" name="table 19_7_2"/>
    <protectedRange sqref="M36:M40 B38:I40" name="صناديق جدول 21"/>
    <protectedRange sqref="M41 B41:I41" name="صناديق جدول 20_1"/>
    <protectedRange sqref="J9:L35" name="table 19_7_2_1"/>
  </protectedRanges>
  <mergeCells count="3">
    <mergeCell ref="B5:H5"/>
    <mergeCell ref="B4:D4"/>
    <mergeCell ref="A2:C3"/>
  </mergeCell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G44"/>
  <sheetViews>
    <sheetView showGridLines="0" showRowColHeaders="0" rightToLeft="1" zoomScale="90" zoomScaleNormal="90" workbookViewId="0">
      <pane xSplit="1" ySplit="8" topLeftCell="B39" activePane="bottomRight" state="frozen"/>
      <selection activeCell="N13" sqref="N13"/>
      <selection pane="topRight" activeCell="N13" sqref="N13"/>
      <selection pane="bottomLeft" activeCell="N13" sqref="N13"/>
      <selection pane="bottomRight" activeCell="E54" sqref="E54"/>
    </sheetView>
  </sheetViews>
  <sheetFormatPr defaultRowHeight="14.5"/>
  <cols>
    <col min="1" max="1" width="22.36328125" customWidth="1"/>
    <col min="2" max="2" width="23.36328125" customWidth="1"/>
    <col min="3" max="3" width="21" customWidth="1"/>
    <col min="4" max="4" width="22.36328125" customWidth="1"/>
    <col min="5" max="5" width="11" bestFit="1" customWidth="1"/>
    <col min="6" max="6" width="9.90625" bestFit="1" customWidth="1"/>
  </cols>
  <sheetData>
    <row r="1" spans="1:7" ht="16">
      <c r="B1" s="14"/>
      <c r="C1" s="14"/>
      <c r="D1" s="14"/>
    </row>
    <row r="2" spans="1:7" ht="17.5">
      <c r="A2" s="1023"/>
      <c r="B2" s="1023"/>
      <c r="C2" s="1023"/>
      <c r="D2" s="16"/>
      <c r="E2" s="29"/>
      <c r="F2" s="29"/>
      <c r="G2" s="14"/>
    </row>
    <row r="3" spans="1:7" ht="16">
      <c r="A3" s="1023"/>
      <c r="B3" s="1023"/>
      <c r="C3" s="1023"/>
      <c r="D3" s="29"/>
      <c r="E3" s="29"/>
      <c r="F3" s="29"/>
      <c r="G3" s="14"/>
    </row>
    <row r="4" spans="1:7" ht="17.5">
      <c r="A4" s="8"/>
      <c r="B4" s="1023"/>
      <c r="C4" s="1023"/>
      <c r="D4" s="1023"/>
    </row>
    <row r="5" spans="1:7" ht="45.75" customHeight="1">
      <c r="B5" s="944" t="s">
        <v>1637</v>
      </c>
      <c r="C5" s="944"/>
      <c r="D5" s="944"/>
    </row>
    <row r="6" spans="1:7" ht="38.25" customHeight="1" thickBot="1">
      <c r="A6" s="99"/>
      <c r="B6" s="99"/>
      <c r="C6" s="99"/>
      <c r="D6" s="434" t="s">
        <v>365</v>
      </c>
    </row>
    <row r="7" spans="1:7">
      <c r="A7" s="540" t="s">
        <v>6</v>
      </c>
      <c r="B7" s="540" t="s">
        <v>45</v>
      </c>
      <c r="C7" s="540" t="s">
        <v>46</v>
      </c>
      <c r="D7" s="540" t="s">
        <v>47</v>
      </c>
    </row>
    <row r="8" spans="1:7" ht="15" thickBot="1">
      <c r="A8" s="542" t="s">
        <v>109</v>
      </c>
      <c r="B8" s="542" t="s">
        <v>143</v>
      </c>
      <c r="C8" s="542" t="s">
        <v>153</v>
      </c>
      <c r="D8" s="542" t="s">
        <v>154</v>
      </c>
    </row>
    <row r="9" spans="1:7" ht="27" thickTop="1" thickBot="1">
      <c r="A9" s="424" t="s">
        <v>331</v>
      </c>
      <c r="B9" s="80">
        <v>77964</v>
      </c>
      <c r="C9" s="73">
        <v>22257</v>
      </c>
      <c r="D9" s="74">
        <v>100221</v>
      </c>
    </row>
    <row r="10" spans="1:7" ht="27" thickTop="1" thickBot="1">
      <c r="A10" s="424" t="s">
        <v>332</v>
      </c>
      <c r="B10" s="80">
        <v>81863</v>
      </c>
      <c r="C10" s="73">
        <v>21316</v>
      </c>
      <c r="D10" s="74">
        <v>103179</v>
      </c>
    </row>
    <row r="11" spans="1:7" ht="27" thickTop="1" thickBot="1">
      <c r="A11" s="424" t="s">
        <v>333</v>
      </c>
      <c r="B11" s="80">
        <v>93842.48</v>
      </c>
      <c r="C11" s="73">
        <v>22074.5</v>
      </c>
      <c r="D11" s="74">
        <v>115916.98</v>
      </c>
    </row>
    <row r="12" spans="1:7" ht="27" thickTop="1" thickBot="1">
      <c r="A12" s="424" t="s">
        <v>334</v>
      </c>
      <c r="B12" s="80">
        <v>81873.11</v>
      </c>
      <c r="C12" s="73">
        <v>28837.75</v>
      </c>
      <c r="D12" s="74">
        <v>110710.86</v>
      </c>
    </row>
    <row r="13" spans="1:7" ht="27" thickTop="1" thickBot="1">
      <c r="A13" s="424" t="s">
        <v>352</v>
      </c>
      <c r="B13" s="80">
        <v>96076.14</v>
      </c>
      <c r="C13" s="73">
        <v>23902.85</v>
      </c>
      <c r="D13" s="74">
        <v>119978.99</v>
      </c>
    </row>
    <row r="14" spans="1:7" ht="27" thickTop="1" thickBot="1">
      <c r="A14" s="424" t="s">
        <v>336</v>
      </c>
      <c r="B14" s="80">
        <v>90748.91</v>
      </c>
      <c r="C14" s="73">
        <v>22773.759999999998</v>
      </c>
      <c r="D14" s="74">
        <v>113522.67</v>
      </c>
    </row>
    <row r="15" spans="1:7" ht="27" thickTop="1" thickBot="1">
      <c r="A15" s="424" t="s">
        <v>337</v>
      </c>
      <c r="B15" s="80">
        <v>75920.160000000003</v>
      </c>
      <c r="C15" s="73">
        <v>26977.98</v>
      </c>
      <c r="D15" s="74">
        <v>102898.14</v>
      </c>
    </row>
    <row r="16" spans="1:7" ht="27" thickTop="1" thickBot="1">
      <c r="A16" s="424" t="s">
        <v>338</v>
      </c>
      <c r="B16" s="80">
        <v>65814.009999999995</v>
      </c>
      <c r="C16" s="73">
        <v>25380.27</v>
      </c>
      <c r="D16" s="74">
        <v>91194.28</v>
      </c>
    </row>
    <row r="17" spans="1:7" ht="27" thickTop="1" thickBot="1">
      <c r="A17" s="424" t="s">
        <v>339</v>
      </c>
      <c r="B17" s="80">
        <v>70075.070000000007</v>
      </c>
      <c r="C17" s="73">
        <v>19135.381768947351</v>
      </c>
      <c r="D17" s="74">
        <v>89210.440979465508</v>
      </c>
    </row>
    <row r="18" spans="1:7" ht="27" thickTop="1" thickBot="1">
      <c r="A18" s="424" t="s">
        <v>340</v>
      </c>
      <c r="B18" s="80">
        <v>66692.398096772697</v>
      </c>
      <c r="C18" s="73">
        <v>15124.1609310572</v>
      </c>
      <c r="D18" s="74">
        <f>SUM(B18:C18)</f>
        <v>81816.559027829891</v>
      </c>
    </row>
    <row r="19" spans="1:7" ht="27" thickTop="1" thickBot="1">
      <c r="A19" s="424" t="s">
        <v>341</v>
      </c>
      <c r="B19" s="80">
        <v>70654.710000000006</v>
      </c>
      <c r="C19" s="73">
        <v>17180.97</v>
      </c>
      <c r="D19" s="74">
        <f t="shared" ref="D19:D29" si="0">SUM(B19:C19)</f>
        <v>87835.680000000008</v>
      </c>
    </row>
    <row r="20" spans="1:7" ht="27" thickTop="1" thickBot="1">
      <c r="A20" s="424" t="s">
        <v>353</v>
      </c>
      <c r="B20" s="80">
        <v>83041.062269485483</v>
      </c>
      <c r="C20" s="73">
        <v>21490.502068675836</v>
      </c>
      <c r="D20" s="74">
        <f t="shared" si="0"/>
        <v>104531.56433816132</v>
      </c>
    </row>
    <row r="21" spans="1:7" ht="27" thickTop="1" thickBot="1">
      <c r="A21" s="424" t="s">
        <v>343</v>
      </c>
      <c r="B21" s="80">
        <v>86132.535437324215</v>
      </c>
      <c r="C21" s="73">
        <v>24294.453304088718</v>
      </c>
      <c r="D21" s="74">
        <f t="shared" si="0"/>
        <v>110426.98874141293</v>
      </c>
    </row>
    <row r="22" spans="1:7" ht="27" thickTop="1" thickBot="1">
      <c r="A22" s="424" t="s">
        <v>344</v>
      </c>
      <c r="B22" s="80">
        <v>87923.21</v>
      </c>
      <c r="C22" s="73">
        <v>24729.75</v>
      </c>
      <c r="D22" s="74">
        <f t="shared" si="0"/>
        <v>112652.96</v>
      </c>
    </row>
    <row r="23" spans="1:7" ht="27" thickTop="1" thickBot="1">
      <c r="A23" s="424" t="s">
        <v>345</v>
      </c>
      <c r="B23" s="80">
        <v>91145.39</v>
      </c>
      <c r="C23" s="73">
        <v>19087.38</v>
      </c>
      <c r="D23" s="74">
        <f t="shared" si="0"/>
        <v>110232.77</v>
      </c>
    </row>
    <row r="24" spans="1:7" ht="27" thickTop="1" thickBot="1">
      <c r="A24" s="424" t="s">
        <v>361</v>
      </c>
      <c r="B24" s="80">
        <v>94949.210669219028</v>
      </c>
      <c r="C24" s="80">
        <v>25135.389424395544</v>
      </c>
      <c r="D24" s="74">
        <f t="shared" si="0"/>
        <v>120084.60009361457</v>
      </c>
    </row>
    <row r="25" spans="1:7" ht="27" thickTop="1" thickBot="1">
      <c r="A25" s="424" t="s">
        <v>362</v>
      </c>
      <c r="B25" s="80">
        <v>103843.04235517776</v>
      </c>
      <c r="C25" s="80">
        <v>15219.229143415287</v>
      </c>
      <c r="D25" s="74">
        <f t="shared" si="0"/>
        <v>119062.27149859305</v>
      </c>
    </row>
    <row r="26" spans="1:7" ht="27" thickTop="1" thickBot="1">
      <c r="A26" s="424" t="s">
        <v>363</v>
      </c>
      <c r="B26" s="80">
        <v>102949.64032952592</v>
      </c>
      <c r="C26" s="80">
        <v>14905.461785200638</v>
      </c>
      <c r="D26" s="74">
        <f t="shared" si="0"/>
        <v>117855.10211472656</v>
      </c>
      <c r="G26" s="36"/>
    </row>
    <row r="27" spans="1:7" ht="27" thickTop="1" thickBot="1">
      <c r="A27" s="424" t="s">
        <v>349</v>
      </c>
      <c r="B27" s="80">
        <v>93649.255158050684</v>
      </c>
      <c r="C27" s="80">
        <v>18212.391935659234</v>
      </c>
      <c r="D27" s="74">
        <f t="shared" si="0"/>
        <v>111861.64709370992</v>
      </c>
    </row>
    <row r="28" spans="1:7" s="47" customFormat="1" ht="27" thickTop="1" thickBot="1">
      <c r="A28" s="424" t="s">
        <v>350</v>
      </c>
      <c r="B28" s="80">
        <v>98475</v>
      </c>
      <c r="C28" s="80">
        <v>21284</v>
      </c>
      <c r="D28" s="74">
        <f t="shared" si="0"/>
        <v>119759</v>
      </c>
    </row>
    <row r="29" spans="1:7" s="45" customFormat="1" ht="27" thickTop="1" thickBot="1">
      <c r="A29" s="424" t="s">
        <v>351</v>
      </c>
      <c r="B29" s="80">
        <v>104986.36134277721</v>
      </c>
      <c r="C29" s="80">
        <v>21120.674285274567</v>
      </c>
      <c r="D29" s="74">
        <f t="shared" si="0"/>
        <v>126107.03562805177</v>
      </c>
      <c r="F29" s="65"/>
    </row>
    <row r="30" spans="1:7" s="112" customFormat="1" ht="27" thickTop="1" thickBot="1">
      <c r="A30" s="424" t="s">
        <v>421</v>
      </c>
      <c r="B30" s="111">
        <v>113279.37</v>
      </c>
      <c r="C30" s="111">
        <v>23961.35</v>
      </c>
      <c r="D30" s="74">
        <f t="shared" ref="D30:D35" si="1">SUM(B30:C30)</f>
        <v>137240.72</v>
      </c>
      <c r="F30" s="65"/>
    </row>
    <row r="31" spans="1:7" s="117" customFormat="1" ht="27" thickTop="1" thickBot="1">
      <c r="A31" s="424" t="s">
        <v>459</v>
      </c>
      <c r="B31" s="116">
        <v>133441.67000000001</v>
      </c>
      <c r="C31" s="116">
        <v>26516.37</v>
      </c>
      <c r="D31" s="74">
        <f t="shared" si="1"/>
        <v>159958.04</v>
      </c>
      <c r="F31" s="65"/>
    </row>
    <row r="32" spans="1:7" s="119" customFormat="1" ht="27" thickTop="1" thickBot="1">
      <c r="A32" s="424" t="s">
        <v>465</v>
      </c>
      <c r="B32" s="118">
        <v>129628.67728455628</v>
      </c>
      <c r="C32" s="118">
        <v>45114.13087597565</v>
      </c>
      <c r="D32" s="74">
        <f t="shared" si="1"/>
        <v>174742.80816053192</v>
      </c>
      <c r="E32" s="65"/>
      <c r="F32" s="65"/>
    </row>
    <row r="33" spans="1:6" s="128" customFormat="1" ht="27" thickTop="1" thickBot="1">
      <c r="A33" s="424" t="s">
        <v>479</v>
      </c>
      <c r="B33" s="127">
        <v>141851.23663127728</v>
      </c>
      <c r="C33" s="127">
        <v>39732.777716210046</v>
      </c>
      <c r="D33" s="74">
        <f t="shared" si="1"/>
        <v>181584.01434748733</v>
      </c>
      <c r="F33" s="65"/>
    </row>
    <row r="34" spans="1:6" s="131" customFormat="1" ht="27" thickTop="1" thickBot="1">
      <c r="A34" s="424" t="s">
        <v>484</v>
      </c>
      <c r="B34" s="130">
        <v>148789.95645253806</v>
      </c>
      <c r="C34" s="130">
        <v>47280.730680547334</v>
      </c>
      <c r="D34" s="74">
        <f t="shared" si="1"/>
        <v>196070.68713308539</v>
      </c>
      <c r="F34" s="65"/>
    </row>
    <row r="35" spans="1:6" s="138" customFormat="1" ht="27" thickTop="1" thickBot="1">
      <c r="A35" s="424" t="s">
        <v>490</v>
      </c>
      <c r="B35" s="137">
        <v>149561.86198172925</v>
      </c>
      <c r="C35" s="137">
        <v>60162.46212220969</v>
      </c>
      <c r="D35" s="74">
        <f t="shared" si="1"/>
        <v>209724.32410393894</v>
      </c>
      <c r="F35" s="65"/>
    </row>
    <row r="36" spans="1:6" s="141" customFormat="1" ht="27" thickTop="1" thickBot="1">
      <c r="A36" s="424" t="s">
        <v>526</v>
      </c>
      <c r="B36" s="140">
        <v>154308.19331896034</v>
      </c>
      <c r="C36" s="140">
        <v>78522.746332802402</v>
      </c>
      <c r="D36" s="74">
        <f>SUM(B36:C36)</f>
        <v>232830.93965176275</v>
      </c>
      <c r="F36" s="65"/>
    </row>
    <row r="37" spans="1:6" s="211" customFormat="1" ht="27" thickTop="1" thickBot="1">
      <c r="A37" s="424" t="s">
        <v>1040</v>
      </c>
      <c r="B37" s="210">
        <v>155220.46025952575</v>
      </c>
      <c r="C37" s="210">
        <v>86413.59150248958</v>
      </c>
      <c r="D37" s="74">
        <f>SUM(B37:C37)</f>
        <v>241634.05176201533</v>
      </c>
      <c r="F37" s="65"/>
    </row>
    <row r="38" spans="1:6" s="63" customFormat="1" ht="27" thickTop="1" thickBot="1">
      <c r="A38" s="424" t="s">
        <v>1102</v>
      </c>
      <c r="B38" s="228">
        <v>155364.6184572716</v>
      </c>
      <c r="C38" s="228">
        <v>84441.868875634187</v>
      </c>
      <c r="D38" s="74">
        <f>C38+B38</f>
        <v>239806.48733290579</v>
      </c>
    </row>
    <row r="39" spans="1:6" s="231" customFormat="1" ht="27" thickTop="1" thickBot="1">
      <c r="A39" s="424" t="s">
        <v>1118</v>
      </c>
      <c r="B39" s="230">
        <v>147689.21059915432</v>
      </c>
      <c r="C39" s="230">
        <v>79484.193098011136</v>
      </c>
      <c r="D39" s="74">
        <f>C39+B39</f>
        <v>227173.40369716546</v>
      </c>
    </row>
    <row r="40" spans="1:6" s="282" customFormat="1" ht="27" thickTop="1" thickBot="1">
      <c r="A40" s="424" t="s">
        <v>1309</v>
      </c>
      <c r="B40" s="281">
        <v>158084.7105094094</v>
      </c>
      <c r="C40" s="281">
        <v>57598.397542738683</v>
      </c>
      <c r="D40" s="74">
        <f>C40+B40</f>
        <v>215683.10805214808</v>
      </c>
    </row>
    <row r="41" spans="1:6" s="268" customFormat="1" ht="27" thickTop="1" thickBot="1">
      <c r="A41" s="424" t="s">
        <v>1348</v>
      </c>
      <c r="B41" s="281">
        <v>142660.70000000001</v>
      </c>
      <c r="C41" s="281">
        <v>49852.73</v>
      </c>
      <c r="D41" s="74">
        <f>C41+B41</f>
        <v>192513.43000000002</v>
      </c>
    </row>
    <row r="42" spans="1:6" ht="15" thickBot="1">
      <c r="A42" s="76" t="s">
        <v>66</v>
      </c>
      <c r="B42" s="71"/>
      <c r="C42" s="71"/>
    </row>
    <row r="43" spans="1:6">
      <c r="B43" s="22"/>
      <c r="D43" s="106" t="s">
        <v>220</v>
      </c>
    </row>
    <row r="44" spans="1:6">
      <c r="B44" s="22"/>
      <c r="C44" s="22"/>
      <c r="D44" s="22"/>
    </row>
  </sheetData>
  <protectedRanges>
    <protectedRange sqref="B24:C24" name="Range11"/>
    <protectedRange sqref="B25:C26" name="table 23"/>
    <protectedRange sqref="B27:C37" name="table 23_1"/>
    <protectedRange sqref="B38:C41" name="صناديق جدول 23"/>
  </protectedRanges>
  <mergeCells count="3">
    <mergeCell ref="A2:C3"/>
    <mergeCell ref="B4:D4"/>
    <mergeCell ref="B5:D5"/>
  </mergeCells>
  <hyperlinks>
    <hyperlink ref="B4:D4" location="Main!G8" display="العودة للصفحة الرئيسية" xr:uid="{00000000-0004-0000-2C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35"/>
  <sheetViews>
    <sheetView showGridLines="0" showRowColHeaders="0" rightToLeft="1" zoomScale="90" zoomScaleNormal="90" workbookViewId="0">
      <pane xSplit="1" ySplit="9" topLeftCell="B22" activePane="bottomRight" state="frozen"/>
      <selection activeCell="N13" sqref="N13"/>
      <selection pane="topRight" activeCell="N13" sqref="N13"/>
      <selection pane="bottomLeft" activeCell="N13" sqref="N13"/>
      <selection pane="bottomRight"/>
    </sheetView>
  </sheetViews>
  <sheetFormatPr defaultRowHeight="14.5"/>
  <cols>
    <col min="1" max="1" width="19.36328125" customWidth="1"/>
    <col min="2" max="2" width="10.08984375" bestFit="1" customWidth="1"/>
    <col min="4" max="4" width="12.6328125" customWidth="1"/>
    <col min="5" max="5" width="10.6328125" customWidth="1"/>
    <col min="6" max="6" width="7.6328125" customWidth="1"/>
    <col min="8" max="8" width="15.453125" customWidth="1"/>
    <col min="9" max="9" width="15.453125" style="128" customWidth="1"/>
    <col min="10" max="13" width="15.453125" style="139" customWidth="1"/>
    <col min="15" max="15" width="13.453125" customWidth="1"/>
  </cols>
  <sheetData>
    <row r="1" spans="1:21" ht="16">
      <c r="B1" s="14"/>
      <c r="C1" s="14"/>
      <c r="D1" s="14"/>
    </row>
    <row r="2" spans="1:21" ht="17.5">
      <c r="A2" s="1017"/>
      <c r="B2" s="1017"/>
      <c r="C2" s="1017"/>
      <c r="D2" s="16"/>
      <c r="E2" s="16"/>
      <c r="F2" s="29"/>
      <c r="G2" s="29"/>
      <c r="H2" s="14"/>
      <c r="I2" s="14"/>
      <c r="J2" s="14"/>
      <c r="K2" s="14"/>
      <c r="L2" s="14"/>
      <c r="M2" s="14"/>
    </row>
    <row r="3" spans="1:21" ht="17.5">
      <c r="A3" s="1017"/>
      <c r="B3" s="1017"/>
      <c r="C3" s="1017"/>
      <c r="D3" s="16"/>
      <c r="E3" s="29"/>
      <c r="F3" s="29"/>
      <c r="G3" s="29"/>
      <c r="H3" s="14"/>
      <c r="I3" s="14"/>
      <c r="J3" s="14"/>
      <c r="K3" s="14"/>
      <c r="L3" s="14"/>
      <c r="M3" s="14"/>
    </row>
    <row r="4" spans="1:21" ht="22.5">
      <c r="A4" s="7"/>
      <c r="B4" s="1024"/>
      <c r="C4" s="1024"/>
      <c r="D4" s="1024"/>
      <c r="E4" s="11"/>
      <c r="F4" s="11"/>
      <c r="G4" s="11"/>
      <c r="H4" s="11"/>
      <c r="I4" s="11"/>
      <c r="J4" s="11"/>
      <c r="K4" s="11"/>
      <c r="L4" s="11"/>
      <c r="M4" s="11"/>
      <c r="N4" s="11"/>
      <c r="O4" s="11"/>
      <c r="P4" s="11"/>
      <c r="Q4" s="11"/>
      <c r="R4" s="11"/>
      <c r="S4" s="12"/>
      <c r="T4" s="7"/>
    </row>
    <row r="5" spans="1:21" ht="63.75" customHeight="1">
      <c r="A5" s="944" t="s">
        <v>1638</v>
      </c>
      <c r="B5" s="944"/>
      <c r="C5" s="944"/>
      <c r="D5" s="944"/>
      <c r="E5" s="944"/>
      <c r="F5" s="944"/>
      <c r="G5" s="944"/>
      <c r="H5" s="944"/>
      <c r="I5" s="944"/>
      <c r="J5" s="944"/>
      <c r="K5" s="944"/>
      <c r="L5" s="944"/>
      <c r="M5" s="944"/>
      <c r="N5" s="944"/>
      <c r="O5" s="944"/>
      <c r="P5" s="3"/>
      <c r="Q5" s="3"/>
      <c r="R5" s="3"/>
      <c r="S5" s="3"/>
      <c r="T5" s="3"/>
    </row>
    <row r="6" spans="1:21" ht="38" thickBot="1">
      <c r="A6" s="99"/>
      <c r="B6" s="99"/>
      <c r="C6" s="99"/>
      <c r="D6" s="99"/>
      <c r="E6" s="99"/>
      <c r="F6" s="99"/>
      <c r="G6" s="99"/>
      <c r="H6" s="99"/>
      <c r="I6" s="99"/>
      <c r="J6" s="99"/>
      <c r="K6" s="99"/>
      <c r="L6" s="99"/>
      <c r="M6" s="99"/>
      <c r="N6" s="99"/>
      <c r="O6" s="434" t="s">
        <v>365</v>
      </c>
      <c r="P6" s="10"/>
      <c r="Q6" s="10"/>
      <c r="R6" s="10"/>
      <c r="S6" s="10"/>
      <c r="T6" s="10"/>
    </row>
    <row r="7" spans="1:21" ht="35.25" customHeight="1" thickBot="1">
      <c r="A7" s="965" t="s">
        <v>76</v>
      </c>
      <c r="B7" s="960" t="s">
        <v>155</v>
      </c>
      <c r="C7" s="961"/>
      <c r="D7" s="961"/>
      <c r="E7" s="961"/>
      <c r="F7" s="961"/>
      <c r="G7" s="961"/>
      <c r="H7" s="961"/>
      <c r="I7" s="961"/>
      <c r="J7" s="961"/>
      <c r="K7" s="961"/>
      <c r="L7" s="961"/>
      <c r="M7" s="961"/>
      <c r="N7" s="961"/>
      <c r="O7" s="962"/>
      <c r="P7" s="6"/>
      <c r="Q7" s="6"/>
      <c r="R7" s="6"/>
      <c r="S7" s="6"/>
      <c r="T7" s="6"/>
      <c r="U7" s="6"/>
    </row>
    <row r="8" spans="1:21" ht="29">
      <c r="A8" s="966"/>
      <c r="B8" s="540" t="s">
        <v>1</v>
      </c>
      <c r="C8" s="540" t="s">
        <v>2</v>
      </c>
      <c r="D8" s="540" t="s">
        <v>32</v>
      </c>
      <c r="E8" s="540" t="s">
        <v>33</v>
      </c>
      <c r="F8" s="540" t="s">
        <v>34</v>
      </c>
      <c r="G8" s="540" t="s">
        <v>35</v>
      </c>
      <c r="H8" s="540" t="s">
        <v>481</v>
      </c>
      <c r="I8" s="540" t="s">
        <v>322</v>
      </c>
      <c r="J8" s="540" t="s">
        <v>43</v>
      </c>
      <c r="K8" s="540" t="s">
        <v>470</v>
      </c>
      <c r="L8" s="540" t="s">
        <v>320</v>
      </c>
      <c r="M8" s="540" t="s">
        <v>42</v>
      </c>
      <c r="N8" s="540" t="s">
        <v>31</v>
      </c>
      <c r="O8" s="540" t="s">
        <v>7</v>
      </c>
    </row>
    <row r="9" spans="1:21" s="31" customFormat="1" ht="44" thickBot="1">
      <c r="A9" s="967"/>
      <c r="B9" s="542" t="s">
        <v>156</v>
      </c>
      <c r="C9" s="542" t="s">
        <v>157</v>
      </c>
      <c r="D9" s="542" t="s">
        <v>158</v>
      </c>
      <c r="E9" s="542" t="s">
        <v>159</v>
      </c>
      <c r="F9" s="542" t="s">
        <v>141</v>
      </c>
      <c r="G9" s="542" t="s">
        <v>142</v>
      </c>
      <c r="H9" s="542" t="s">
        <v>238</v>
      </c>
      <c r="I9" s="542" t="s">
        <v>239</v>
      </c>
      <c r="J9" s="542" t="s">
        <v>471</v>
      </c>
      <c r="K9" s="542" t="s">
        <v>472</v>
      </c>
      <c r="L9" s="542" t="s">
        <v>489</v>
      </c>
      <c r="M9" s="542" t="s">
        <v>150</v>
      </c>
      <c r="N9" s="542" t="s">
        <v>160</v>
      </c>
      <c r="O9" s="542" t="s">
        <v>112</v>
      </c>
    </row>
    <row r="10" spans="1:21" ht="27" thickTop="1" thickBot="1">
      <c r="A10" s="424" t="s">
        <v>391</v>
      </c>
      <c r="B10" s="88" t="s">
        <v>54</v>
      </c>
      <c r="C10" s="88" t="s">
        <v>53</v>
      </c>
      <c r="D10" s="88" t="s">
        <v>52</v>
      </c>
      <c r="E10" s="88" t="s">
        <v>51</v>
      </c>
      <c r="F10" s="88" t="s">
        <v>50</v>
      </c>
      <c r="G10" s="88" t="s">
        <v>49</v>
      </c>
      <c r="H10" s="88" t="s">
        <v>74</v>
      </c>
      <c r="I10" s="88" t="s">
        <v>74</v>
      </c>
      <c r="J10" s="88" t="s">
        <v>74</v>
      </c>
      <c r="K10" s="88" t="s">
        <v>74</v>
      </c>
      <c r="L10" s="88" t="s">
        <v>74</v>
      </c>
      <c r="M10" s="88" t="s">
        <v>74</v>
      </c>
      <c r="N10" s="88" t="s">
        <v>48</v>
      </c>
      <c r="O10" s="88" t="s">
        <v>392</v>
      </c>
    </row>
    <row r="11" spans="1:21" ht="27" thickTop="1" thickBot="1">
      <c r="A11" s="424" t="s">
        <v>393</v>
      </c>
      <c r="B11" s="88">
        <v>-3643.86</v>
      </c>
      <c r="C11" s="88">
        <v>-117.16</v>
      </c>
      <c r="D11" s="88">
        <v>-9171.35</v>
      </c>
      <c r="E11" s="88">
        <v>-470.8</v>
      </c>
      <c r="F11" s="88">
        <v>-20.329999999999998</v>
      </c>
      <c r="G11" s="88">
        <v>-23.16</v>
      </c>
      <c r="H11" s="88" t="s">
        <v>74</v>
      </c>
      <c r="I11" s="88" t="s">
        <v>74</v>
      </c>
      <c r="J11" s="88" t="s">
        <v>74</v>
      </c>
      <c r="K11" s="88" t="s">
        <v>74</v>
      </c>
      <c r="L11" s="88" t="s">
        <v>74</v>
      </c>
      <c r="M11" s="88" t="s">
        <v>74</v>
      </c>
      <c r="N11" s="88">
        <v>-6.96</v>
      </c>
      <c r="O11" s="77">
        <v>-13453.62</v>
      </c>
      <c r="P11" s="20"/>
      <c r="Q11" s="20"/>
      <c r="R11" s="20"/>
      <c r="S11" s="20"/>
      <c r="T11" s="20"/>
      <c r="U11" s="20"/>
    </row>
    <row r="12" spans="1:21" ht="27" thickTop="1" thickBot="1">
      <c r="A12" s="424" t="s">
        <v>394</v>
      </c>
      <c r="B12" s="88">
        <v>-4600.22</v>
      </c>
      <c r="C12" s="88">
        <v>227.43</v>
      </c>
      <c r="D12" s="88">
        <v>-5890.49</v>
      </c>
      <c r="E12" s="88">
        <v>-231.28</v>
      </c>
      <c r="F12" s="88">
        <v>-127.56</v>
      </c>
      <c r="G12" s="88">
        <v>-1.89</v>
      </c>
      <c r="H12" s="88" t="s">
        <v>74</v>
      </c>
      <c r="I12" s="88" t="s">
        <v>74</v>
      </c>
      <c r="J12" s="88" t="s">
        <v>74</v>
      </c>
      <c r="K12" s="88" t="s">
        <v>74</v>
      </c>
      <c r="L12" s="88" t="s">
        <v>74</v>
      </c>
      <c r="M12" s="88" t="s">
        <v>74</v>
      </c>
      <c r="N12" s="88">
        <v>128.55000000000001</v>
      </c>
      <c r="O12" s="77">
        <f>SUM(B12:N12)</f>
        <v>-10495.46</v>
      </c>
      <c r="P12" s="6"/>
      <c r="Q12" s="6"/>
      <c r="R12" s="6"/>
      <c r="S12" s="6"/>
      <c r="T12" s="6"/>
    </row>
    <row r="13" spans="1:21" ht="29.25" customHeight="1" thickTop="1" thickBot="1">
      <c r="A13" s="424" t="s">
        <v>394</v>
      </c>
      <c r="B13" s="88">
        <v>-4600.22</v>
      </c>
      <c r="C13" s="88">
        <v>227.43</v>
      </c>
      <c r="D13" s="88">
        <v>-5890.49</v>
      </c>
      <c r="E13" s="88">
        <v>-231.28</v>
      </c>
      <c r="F13" s="88">
        <v>-127.56</v>
      </c>
      <c r="G13" s="88">
        <v>-1.89</v>
      </c>
      <c r="H13" s="88" t="s">
        <v>74</v>
      </c>
      <c r="I13" s="88" t="s">
        <v>74</v>
      </c>
      <c r="J13" s="88" t="s">
        <v>74</v>
      </c>
      <c r="K13" s="88" t="s">
        <v>74</v>
      </c>
      <c r="L13" s="88" t="s">
        <v>74</v>
      </c>
      <c r="M13" s="88" t="s">
        <v>74</v>
      </c>
      <c r="N13" s="88">
        <v>128.55000000000001</v>
      </c>
      <c r="O13" s="77">
        <f>SUM(B13:N13)</f>
        <v>-10495.46</v>
      </c>
    </row>
    <row r="14" spans="1:21" ht="27" customHeight="1" thickTop="1" thickBot="1">
      <c r="A14" s="424" t="s">
        <v>395</v>
      </c>
      <c r="B14" s="88">
        <v>-5575.05</v>
      </c>
      <c r="C14" s="88">
        <v>289.49</v>
      </c>
      <c r="D14" s="88">
        <v>1177.44</v>
      </c>
      <c r="E14" s="88">
        <v>378.74</v>
      </c>
      <c r="F14" s="88">
        <v>-47.07</v>
      </c>
      <c r="G14" s="88">
        <v>-2.12</v>
      </c>
      <c r="H14" s="88" t="s">
        <v>74</v>
      </c>
      <c r="I14" s="88" t="s">
        <v>74</v>
      </c>
      <c r="J14" s="88" t="s">
        <v>74</v>
      </c>
      <c r="K14" s="88" t="s">
        <v>74</v>
      </c>
      <c r="L14" s="88" t="s">
        <v>74</v>
      </c>
      <c r="M14" s="88" t="s">
        <v>74</v>
      </c>
      <c r="N14" s="88">
        <v>-12.1</v>
      </c>
      <c r="O14" s="77">
        <v>-3790.67</v>
      </c>
      <c r="P14" s="27"/>
      <c r="Q14" s="27"/>
      <c r="R14" s="27"/>
      <c r="S14" s="27"/>
      <c r="T14" s="27"/>
    </row>
    <row r="15" spans="1:21" ht="36.75" customHeight="1" thickTop="1" thickBot="1">
      <c r="A15" s="424" t="s">
        <v>396</v>
      </c>
      <c r="B15" s="88">
        <v>-646.6442246840196</v>
      </c>
      <c r="C15" s="88">
        <v>-36.708982755840005</v>
      </c>
      <c r="D15" s="88">
        <v>22726.604666305</v>
      </c>
      <c r="E15" s="88">
        <v>317.90703724999992</v>
      </c>
      <c r="F15" s="88">
        <v>-85.294636682216606</v>
      </c>
      <c r="G15" s="88">
        <v>-1.9642357799999997</v>
      </c>
      <c r="H15" s="88" t="s">
        <v>74</v>
      </c>
      <c r="I15" s="88" t="s">
        <v>74</v>
      </c>
      <c r="J15" s="88" t="s">
        <v>74</v>
      </c>
      <c r="K15" s="88" t="s">
        <v>74</v>
      </c>
      <c r="L15" s="88" t="s">
        <v>74</v>
      </c>
      <c r="M15" s="88" t="s">
        <v>74</v>
      </c>
      <c r="N15" s="88">
        <v>35.912817861760004</v>
      </c>
      <c r="O15" s="77">
        <v>22309.81244151467</v>
      </c>
    </row>
    <row r="16" spans="1:21" ht="27" thickTop="1" thickBot="1">
      <c r="A16" s="424" t="s">
        <v>397</v>
      </c>
      <c r="B16" s="88">
        <v>-930.69</v>
      </c>
      <c r="C16" s="88">
        <v>-88.38</v>
      </c>
      <c r="D16" s="88">
        <v>-7760.03</v>
      </c>
      <c r="E16" s="88">
        <v>8185.08</v>
      </c>
      <c r="F16" s="88">
        <v>47.01</v>
      </c>
      <c r="G16" s="88">
        <v>-6.62</v>
      </c>
      <c r="H16" s="88" t="s">
        <v>74</v>
      </c>
      <c r="I16" s="88" t="s">
        <v>74</v>
      </c>
      <c r="J16" s="88" t="s">
        <v>74</v>
      </c>
      <c r="K16" s="88" t="s">
        <v>74</v>
      </c>
      <c r="L16" s="88" t="s">
        <v>74</v>
      </c>
      <c r="M16" s="88" t="s">
        <v>74</v>
      </c>
      <c r="N16" s="88">
        <v>179.67</v>
      </c>
      <c r="O16" s="77">
        <v>-373.95</v>
      </c>
    </row>
    <row r="17" spans="1:23" ht="27" thickTop="1" thickBot="1">
      <c r="A17" s="424" t="s">
        <v>398</v>
      </c>
      <c r="B17" s="88">
        <v>-1478.9993824928599</v>
      </c>
      <c r="C17" s="88">
        <v>-102.01416508332497</v>
      </c>
      <c r="D17" s="88">
        <v>-90.220514556003593</v>
      </c>
      <c r="E17" s="88">
        <v>-152.6910868299999</v>
      </c>
      <c r="F17" s="88">
        <v>-34.316895632500035</v>
      </c>
      <c r="G17" s="88">
        <v>-2.3380685799999998</v>
      </c>
      <c r="H17" s="88" t="s">
        <v>74</v>
      </c>
      <c r="I17" s="88">
        <v>4844.47</v>
      </c>
      <c r="J17" s="88" t="s">
        <v>74</v>
      </c>
      <c r="K17" s="88" t="s">
        <v>74</v>
      </c>
      <c r="L17" s="88" t="s">
        <v>74</v>
      </c>
      <c r="M17" s="88" t="s">
        <v>74</v>
      </c>
      <c r="N17" s="88">
        <v>-2.8037424799999942</v>
      </c>
      <c r="O17" s="77">
        <f t="shared" ref="O17:O22" si="0">SUM(B17:N17)</f>
        <v>2981.0861443453118</v>
      </c>
    </row>
    <row r="18" spans="1:23" s="45" customFormat="1" ht="27" thickTop="1" thickBot="1">
      <c r="A18" s="424" t="s">
        <v>399</v>
      </c>
      <c r="B18" s="88">
        <v>-1190.5426293963658</v>
      </c>
      <c r="C18" s="88">
        <v>-124.4080703204</v>
      </c>
      <c r="D18" s="88">
        <v>-9161.716267549582</v>
      </c>
      <c r="E18" s="88">
        <v>-16.155318770000001</v>
      </c>
      <c r="F18" s="88">
        <v>-79.620183982499967</v>
      </c>
      <c r="G18" s="88">
        <v>-2.6403285800000003</v>
      </c>
      <c r="H18" s="88" t="s">
        <v>74</v>
      </c>
      <c r="I18" s="88">
        <v>4674.5790103099998</v>
      </c>
      <c r="J18" s="88" t="s">
        <v>74</v>
      </c>
      <c r="K18" s="88" t="s">
        <v>74</v>
      </c>
      <c r="L18" s="88" t="s">
        <v>74</v>
      </c>
      <c r="M18" s="88" t="s">
        <v>74</v>
      </c>
      <c r="N18" s="88">
        <v>27.820882969999989</v>
      </c>
      <c r="O18" s="77">
        <f t="shared" si="0"/>
        <v>-5872.6829053188494</v>
      </c>
    </row>
    <row r="19" spans="1:23" s="64" customFormat="1" ht="27" thickTop="1" thickBot="1">
      <c r="A19" s="424" t="s">
        <v>400</v>
      </c>
      <c r="B19" s="88">
        <v>-1348.8236288886342</v>
      </c>
      <c r="C19" s="88">
        <v>1341.8135539711002</v>
      </c>
      <c r="D19" s="88">
        <v>10228.549065625335</v>
      </c>
      <c r="E19" s="88">
        <v>-79.112273070000001</v>
      </c>
      <c r="F19" s="88">
        <v>-84.212560100000005</v>
      </c>
      <c r="G19" s="88">
        <v>-1.986304005</v>
      </c>
      <c r="H19" s="88" t="s">
        <v>74</v>
      </c>
      <c r="I19" s="88">
        <v>1026.2495521999999</v>
      </c>
      <c r="J19" s="88" t="s">
        <v>74</v>
      </c>
      <c r="K19" s="88" t="s">
        <v>74</v>
      </c>
      <c r="L19" s="88" t="s">
        <v>74</v>
      </c>
      <c r="M19" s="88" t="s">
        <v>74</v>
      </c>
      <c r="N19" s="88">
        <v>19.073355299999989</v>
      </c>
      <c r="O19" s="77">
        <f t="shared" si="0"/>
        <v>11101.550761032799</v>
      </c>
    </row>
    <row r="20" spans="1:23" s="117" customFormat="1" ht="27" thickTop="1" thickBot="1">
      <c r="A20" s="424" t="s">
        <v>464</v>
      </c>
      <c r="B20" s="88">
        <v>-2355.46</v>
      </c>
      <c r="C20" s="88">
        <v>-132.63</v>
      </c>
      <c r="D20" s="88">
        <v>39813.51</v>
      </c>
      <c r="E20" s="88">
        <v>-9.3699999999999992</v>
      </c>
      <c r="F20" s="88">
        <v>-117.92</v>
      </c>
      <c r="G20" s="88">
        <v>-10.57</v>
      </c>
      <c r="H20" s="88" t="s">
        <v>74</v>
      </c>
      <c r="I20" s="88">
        <v>0</v>
      </c>
      <c r="J20" s="88" t="s">
        <v>74</v>
      </c>
      <c r="K20" s="88" t="s">
        <v>74</v>
      </c>
      <c r="L20" s="88" t="s">
        <v>74</v>
      </c>
      <c r="M20" s="88" t="s">
        <v>74</v>
      </c>
      <c r="N20" s="88">
        <v>142.66999999999999</v>
      </c>
      <c r="O20" s="77">
        <f t="shared" si="0"/>
        <v>37330.229999999996</v>
      </c>
    </row>
    <row r="21" spans="1:23" s="128" customFormat="1" ht="27" thickTop="1" thickBot="1">
      <c r="A21" s="424" t="s">
        <v>480</v>
      </c>
      <c r="B21" s="88">
        <v>-540.04574214329546</v>
      </c>
      <c r="C21" s="88">
        <v>8532.7147246873537</v>
      </c>
      <c r="D21" s="88">
        <v>19543.630229119161</v>
      </c>
      <c r="E21" s="88">
        <v>-64.680884320000004</v>
      </c>
      <c r="F21" s="88">
        <v>-48.202587754999968</v>
      </c>
      <c r="G21" s="88">
        <v>-14.910665912500001</v>
      </c>
      <c r="H21" s="88">
        <v>-3.519021363755424</v>
      </c>
      <c r="I21" s="88">
        <v>1869.0336932301093</v>
      </c>
      <c r="J21" s="88">
        <v>-8.3422496800000054</v>
      </c>
      <c r="K21" s="88">
        <v>20.650894109999996</v>
      </c>
      <c r="L21" s="88">
        <v>0.22760395999999999</v>
      </c>
      <c r="M21" s="88">
        <v>12.770000000000001</v>
      </c>
      <c r="N21" s="88" t="s">
        <v>74</v>
      </c>
      <c r="O21" s="77">
        <f t="shared" si="0"/>
        <v>29299.325993932074</v>
      </c>
    </row>
    <row r="22" spans="1:23" s="138" customFormat="1" ht="27" thickTop="1" thickBot="1">
      <c r="A22" s="424" t="s">
        <v>491</v>
      </c>
      <c r="B22" s="88">
        <v>-998.19872334866068</v>
      </c>
      <c r="C22" s="88">
        <v>22898.788837921053</v>
      </c>
      <c r="D22" s="88">
        <v>16374.851093272062</v>
      </c>
      <c r="E22" s="88">
        <v>-116.41530352358211</v>
      </c>
      <c r="F22" s="88">
        <v>-58.884702229250252</v>
      </c>
      <c r="G22" s="88">
        <v>-7.4347762700000004</v>
      </c>
      <c r="H22" s="88">
        <v>-8.1874975742317844</v>
      </c>
      <c r="I22" s="88">
        <v>798.11470000000008</v>
      </c>
      <c r="J22" s="88">
        <v>0.95599533792499969</v>
      </c>
      <c r="K22" s="88">
        <v>7.1535463500000001</v>
      </c>
      <c r="L22" s="88">
        <v>0.41645692000000001</v>
      </c>
      <c r="M22" s="88">
        <v>1.62</v>
      </c>
      <c r="N22" s="88" t="s">
        <v>74</v>
      </c>
      <c r="O22" s="77">
        <f t="shared" si="0"/>
        <v>38892.779626855314</v>
      </c>
    </row>
    <row r="23" spans="1:23" s="211" customFormat="1" ht="27" thickTop="1" thickBot="1">
      <c r="A23" s="424" t="s">
        <v>1041</v>
      </c>
      <c r="B23" s="88">
        <v>-780.4019417612069</v>
      </c>
      <c r="C23" s="88">
        <v>8147.9881556324972</v>
      </c>
      <c r="D23" s="88">
        <v>18164.472699666694</v>
      </c>
      <c r="E23" s="88">
        <v>-379.11696178</v>
      </c>
      <c r="F23" s="88">
        <v>425.59495931702509</v>
      </c>
      <c r="G23" s="88">
        <v>9.7488689799999992</v>
      </c>
      <c r="H23" s="88">
        <v>3.6104364564672684</v>
      </c>
      <c r="I23" s="88" t="s">
        <v>74</v>
      </c>
      <c r="J23" s="88">
        <v>144.98279952932501</v>
      </c>
      <c r="K23" s="88">
        <v>41.141916219999999</v>
      </c>
      <c r="L23" s="88">
        <v>-0.17315518999999996</v>
      </c>
      <c r="M23" s="88">
        <v>-0.37000000000000005</v>
      </c>
      <c r="N23" s="88" t="s">
        <v>74</v>
      </c>
      <c r="O23" s="77">
        <f>SUM(B23:N23)</f>
        <v>25777.477777070802</v>
      </c>
    </row>
    <row r="24" spans="1:23" s="231" customFormat="1" ht="27" thickTop="1" thickBot="1">
      <c r="A24" s="424" t="s">
        <v>1119</v>
      </c>
      <c r="B24" s="88">
        <v>-2315.2634595533818</v>
      </c>
      <c r="C24" s="88">
        <v>8048.5709168407693</v>
      </c>
      <c r="D24" s="88">
        <v>-22216.152095820089</v>
      </c>
      <c r="E24" s="88">
        <v>0</v>
      </c>
      <c r="F24" s="88">
        <v>348.38987804249996</v>
      </c>
      <c r="G24" s="88">
        <v>0</v>
      </c>
      <c r="H24" s="88">
        <v>6.8524319101997913</v>
      </c>
      <c r="I24" s="88">
        <v>945.05700000000002</v>
      </c>
      <c r="J24" s="88">
        <v>627.92071339415008</v>
      </c>
      <c r="K24" s="88">
        <v>318.27463965000004</v>
      </c>
      <c r="L24" s="88">
        <v>-0.22591921000000004</v>
      </c>
      <c r="M24" s="88">
        <v>-0.46749999999999992</v>
      </c>
      <c r="N24" s="88" t="s">
        <v>74</v>
      </c>
      <c r="O24" s="77">
        <f>SUM(B24:N24)</f>
        <v>-14237.043394745848</v>
      </c>
    </row>
    <row r="25" spans="1:23" s="282" customFormat="1" ht="27" thickTop="1" thickBot="1">
      <c r="A25" s="424" t="s">
        <v>1377</v>
      </c>
      <c r="B25" s="88">
        <v>-827.03</v>
      </c>
      <c r="C25" s="88">
        <v>-7816.79</v>
      </c>
      <c r="D25" s="88">
        <v>-23268.58</v>
      </c>
      <c r="E25" s="88">
        <v>0.26</v>
      </c>
      <c r="F25" s="88">
        <v>2.59</v>
      </c>
      <c r="G25" s="88" t="s">
        <v>74</v>
      </c>
      <c r="H25" s="88" t="s">
        <v>74</v>
      </c>
      <c r="I25" s="88" t="s">
        <v>74</v>
      </c>
      <c r="J25" s="88">
        <v>-239.08</v>
      </c>
      <c r="K25" s="88">
        <v>21.98</v>
      </c>
      <c r="L25" s="88">
        <v>0.23</v>
      </c>
      <c r="M25" s="88">
        <v>1.7</v>
      </c>
      <c r="N25" s="88" t="s">
        <v>74</v>
      </c>
      <c r="O25" s="77">
        <v>-32124.73</v>
      </c>
    </row>
    <row r="26" spans="1:23" s="61" customFormat="1" ht="15" thickBot="1">
      <c r="A26" s="75"/>
      <c r="B26" s="97"/>
      <c r="C26" s="97"/>
      <c r="D26" s="97"/>
      <c r="E26" s="97"/>
      <c r="F26" s="97"/>
      <c r="G26" s="97"/>
      <c r="H26" s="97"/>
      <c r="I26" s="97"/>
      <c r="J26" s="97"/>
      <c r="K26" s="97"/>
      <c r="L26" s="97"/>
      <c r="M26" s="97"/>
      <c r="N26" s="97"/>
      <c r="O26" s="82"/>
    </row>
    <row r="27" spans="1:23" ht="15" thickBot="1">
      <c r="A27" s="83" t="s">
        <v>71</v>
      </c>
      <c r="B27" s="71"/>
      <c r="C27" s="71"/>
      <c r="D27" s="71"/>
      <c r="E27" s="71"/>
      <c r="F27" s="71"/>
      <c r="G27" s="71"/>
      <c r="H27" s="71"/>
      <c r="I27" s="71"/>
      <c r="J27" s="71"/>
      <c r="K27" s="71"/>
      <c r="L27" s="71"/>
      <c r="M27" s="71"/>
      <c r="N27" s="71"/>
      <c r="O27" s="110" t="s">
        <v>229</v>
      </c>
    </row>
    <row r="28" spans="1:23">
      <c r="A28" s="108"/>
      <c r="B28" s="91"/>
      <c r="C28" s="91"/>
      <c r="D28" s="91"/>
      <c r="E28" s="91"/>
      <c r="F28" s="91"/>
      <c r="G28" s="91"/>
      <c r="H28" s="91"/>
      <c r="I28" s="91"/>
      <c r="J28" s="91"/>
      <c r="K28" s="91"/>
      <c r="L28" s="91"/>
      <c r="M28" s="91"/>
      <c r="N28" s="91"/>
      <c r="O28" s="110"/>
      <c r="P28" s="27"/>
      <c r="Q28" s="27"/>
      <c r="R28" s="27"/>
      <c r="S28" s="27"/>
      <c r="T28" s="20"/>
      <c r="U28" s="20"/>
      <c r="V28" s="20"/>
      <c r="W28" s="20"/>
    </row>
    <row r="29" spans="1:23">
      <c r="A29" s="27"/>
      <c r="B29" s="20"/>
      <c r="C29" s="20"/>
      <c r="E29" s="20"/>
      <c r="F29" s="20"/>
      <c r="G29" s="20"/>
      <c r="H29" s="20"/>
      <c r="N29" s="20"/>
      <c r="O29" s="20"/>
      <c r="P29" s="27"/>
      <c r="Q29" s="27"/>
      <c r="R29" s="27"/>
      <c r="S29" s="27"/>
      <c r="T29" s="20"/>
      <c r="U29" s="20"/>
      <c r="V29" s="20"/>
      <c r="W29" s="20"/>
    </row>
    <row r="30" spans="1:23">
      <c r="A30" s="20"/>
      <c r="B30" s="20"/>
      <c r="C30" s="20"/>
      <c r="E30" s="20"/>
      <c r="F30" s="20"/>
      <c r="G30" s="20"/>
      <c r="P30" s="20"/>
      <c r="Q30" s="20"/>
      <c r="R30" s="20"/>
      <c r="S30" s="20"/>
      <c r="T30" s="20"/>
      <c r="U30" s="20"/>
      <c r="V30" s="20"/>
      <c r="W30" s="20"/>
    </row>
    <row r="31" spans="1:23">
      <c r="A31" s="20"/>
      <c r="B31" s="65"/>
      <c r="C31" s="65"/>
      <c r="D31" s="65"/>
      <c r="E31" s="65"/>
      <c r="F31" s="65"/>
      <c r="G31" s="65"/>
      <c r="H31" s="65"/>
      <c r="I31" s="65"/>
      <c r="J31" s="65"/>
      <c r="K31" s="65"/>
      <c r="L31" s="65"/>
      <c r="M31" s="65"/>
      <c r="N31" s="65"/>
      <c r="O31" s="65"/>
    </row>
    <row r="32" spans="1:23">
      <c r="A32" s="20"/>
    </row>
    <row r="33" spans="2:21">
      <c r="B33" s="40"/>
      <c r="C33" s="39"/>
      <c r="D33" s="39"/>
      <c r="E33" s="39"/>
      <c r="F33" s="39"/>
      <c r="G33" s="39"/>
      <c r="H33" s="39"/>
      <c r="N33" s="39"/>
      <c r="O33" s="39"/>
      <c r="P33" s="39"/>
      <c r="Q33" s="39"/>
      <c r="R33" s="39"/>
      <c r="S33" s="39"/>
      <c r="T33" s="40"/>
      <c r="U33" s="39"/>
    </row>
    <row r="34" spans="2:21">
      <c r="D34" s="20"/>
    </row>
    <row r="35" spans="2:21">
      <c r="B35" s="40"/>
      <c r="C35" s="40"/>
      <c r="D35" s="40"/>
      <c r="E35" s="40"/>
      <c r="F35" s="40"/>
      <c r="G35" s="40"/>
      <c r="H35" s="40"/>
      <c r="I35" s="65"/>
      <c r="J35" s="65"/>
      <c r="K35" s="65"/>
      <c r="L35" s="65"/>
      <c r="M35" s="65"/>
      <c r="N35" s="40"/>
      <c r="O35" s="40"/>
      <c r="P35" s="40"/>
      <c r="Q35" s="40"/>
      <c r="R35" s="40"/>
      <c r="S35" s="40"/>
      <c r="T35" s="40"/>
    </row>
  </sheetData>
  <protectedRanges>
    <protectedRange sqref="B17:G17 N17:O17" name="table 24"/>
    <protectedRange sqref="B18:G20 N18:O20 J26:O26 I18:I20 O21:O25 B21:I26" name="table 24_2"/>
  </protectedRanges>
  <mergeCells count="6">
    <mergeCell ref="B7:O7"/>
    <mergeCell ref="B4:D4"/>
    <mergeCell ref="A2:C3"/>
    <mergeCell ref="A7:A9"/>
    <mergeCell ref="A5:M5"/>
    <mergeCell ref="N5:O5"/>
  </mergeCell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S50"/>
  <sheetViews>
    <sheetView showGridLines="0" showRowColHeaders="0" rightToLeft="1" zoomScale="85" zoomScaleNormal="85" workbookViewId="0">
      <pane ySplit="10" topLeftCell="A36" activePane="bottomLeft" state="frozen"/>
      <selection activeCell="N13" sqref="N13"/>
      <selection pane="bottomLeft" activeCell="A48" sqref="A48"/>
    </sheetView>
  </sheetViews>
  <sheetFormatPr defaultColWidth="8.90625" defaultRowHeight="14.5"/>
  <cols>
    <col min="1" max="1" width="23.453125" style="144" customWidth="1"/>
    <col min="2" max="2" width="12.453125" style="144" customWidth="1"/>
    <col min="3" max="3" width="13.36328125" style="144" customWidth="1"/>
    <col min="4" max="4" width="13.54296875" style="215" bestFit="1" customWidth="1"/>
    <col min="5" max="5" width="13.90625" style="215" customWidth="1"/>
    <col min="6" max="6" width="12.453125" style="215" customWidth="1"/>
    <col min="7" max="7" width="13.54296875" style="215" bestFit="1" customWidth="1"/>
    <col min="8" max="8" width="13.90625" style="215" customWidth="1"/>
    <col min="9" max="9" width="12.453125" style="215" customWidth="1"/>
    <col min="10" max="10" width="13.54296875" style="215" bestFit="1" customWidth="1"/>
    <col min="11" max="11" width="13.90625" style="215" customWidth="1"/>
    <col min="12" max="12" width="12.453125" style="215" customWidth="1"/>
    <col min="13" max="13" width="13.54296875" style="215" bestFit="1" customWidth="1"/>
    <col min="14" max="14" width="8.90625" style="215"/>
    <col min="15" max="16384" width="8.90625" style="144"/>
  </cols>
  <sheetData>
    <row r="1" spans="1:19" ht="16">
      <c r="A1" s="61"/>
      <c r="B1" s="18"/>
      <c r="C1" s="18"/>
      <c r="D1" s="18"/>
      <c r="E1" s="18"/>
      <c r="F1" s="18"/>
      <c r="G1" s="18"/>
      <c r="H1" s="18"/>
      <c r="I1" s="18"/>
      <c r="J1" s="18"/>
      <c r="K1" s="18"/>
      <c r="L1" s="18"/>
      <c r="M1" s="18"/>
      <c r="N1" s="18"/>
      <c r="O1" s="61"/>
      <c r="P1" s="61"/>
      <c r="Q1" s="61"/>
    </row>
    <row r="2" spans="1:19" ht="17.5">
      <c r="A2" s="19"/>
      <c r="B2" s="19"/>
      <c r="C2" s="19"/>
      <c r="D2" s="19"/>
      <c r="E2" s="19"/>
      <c r="F2" s="19"/>
      <c r="G2" s="19"/>
      <c r="H2" s="19"/>
      <c r="I2" s="19"/>
      <c r="J2" s="19"/>
      <c r="K2" s="19"/>
      <c r="L2" s="19"/>
      <c r="M2" s="19"/>
      <c r="N2" s="19"/>
      <c r="O2" s="19"/>
      <c r="P2" s="19"/>
      <c r="Q2" s="19"/>
      <c r="R2" s="19"/>
      <c r="S2" s="19"/>
    </row>
    <row r="3" spans="1:19" ht="17.5">
      <c r="A3" s="19"/>
      <c r="B3" s="19"/>
      <c r="C3" s="19"/>
      <c r="D3" s="19"/>
      <c r="E3" s="19"/>
      <c r="F3" s="19"/>
      <c r="G3" s="19"/>
      <c r="H3" s="19"/>
      <c r="I3" s="19"/>
      <c r="J3" s="19"/>
      <c r="K3" s="19"/>
      <c r="L3" s="19"/>
      <c r="M3" s="19"/>
      <c r="N3" s="19"/>
      <c r="O3" s="19"/>
      <c r="P3" s="19"/>
      <c r="Q3" s="19"/>
      <c r="R3" s="19"/>
      <c r="S3" s="19"/>
    </row>
    <row r="4" spans="1:19" ht="33.75" customHeight="1">
      <c r="B4" s="964"/>
      <c r="C4" s="964"/>
      <c r="D4" s="964"/>
      <c r="E4" s="964"/>
      <c r="F4" s="964"/>
      <c r="G4" s="964"/>
      <c r="H4" s="214"/>
      <c r="I4" s="214"/>
      <c r="J4" s="214"/>
      <c r="K4" s="214"/>
      <c r="L4" s="214"/>
      <c r="M4" s="214"/>
      <c r="N4" s="214"/>
    </row>
    <row r="5" spans="1:19" ht="44.25" customHeight="1">
      <c r="A5" s="944" t="s">
        <v>1639</v>
      </c>
      <c r="B5" s="944"/>
      <c r="C5" s="944"/>
      <c r="D5" s="944"/>
      <c r="E5" s="944"/>
      <c r="F5" s="944"/>
      <c r="G5" s="944"/>
      <c r="H5" s="944"/>
      <c r="I5" s="944"/>
      <c r="J5" s="944"/>
      <c r="K5" s="944"/>
      <c r="L5" s="944"/>
      <c r="M5" s="944"/>
    </row>
    <row r="6" spans="1:19" ht="15.5" thickBot="1">
      <c r="A6" s="145"/>
      <c r="B6" s="145"/>
      <c r="C6" s="145"/>
      <c r="D6" s="216"/>
      <c r="E6" s="216"/>
      <c r="F6" s="216"/>
      <c r="G6" s="216"/>
      <c r="H6" s="216"/>
      <c r="I6" s="216"/>
      <c r="J6" s="216"/>
      <c r="K6" s="216"/>
      <c r="L6" s="216"/>
      <c r="M6" s="216"/>
    </row>
    <row r="7" spans="1:19" ht="49.5" customHeight="1" thickBot="1">
      <c r="A7" s="965" t="s">
        <v>108</v>
      </c>
      <c r="B7" s="960" t="s">
        <v>1059</v>
      </c>
      <c r="C7" s="962"/>
      <c r="D7" s="965" t="s">
        <v>1509</v>
      </c>
      <c r="E7" s="960" t="s">
        <v>1062</v>
      </c>
      <c r="F7" s="962"/>
      <c r="G7" s="965" t="s">
        <v>1509</v>
      </c>
      <c r="H7" s="960" t="s">
        <v>1109</v>
      </c>
      <c r="I7" s="962"/>
      <c r="J7" s="965" t="s">
        <v>1509</v>
      </c>
      <c r="K7" s="960" t="s">
        <v>1063</v>
      </c>
      <c r="L7" s="962"/>
      <c r="M7" s="965" t="s">
        <v>1509</v>
      </c>
    </row>
    <row r="8" spans="1:19" ht="42" customHeight="1" thickBot="1">
      <c r="A8" s="966"/>
      <c r="B8" s="960" t="s">
        <v>1060</v>
      </c>
      <c r="C8" s="962"/>
      <c r="D8" s="966"/>
      <c r="E8" s="960" t="s">
        <v>1061</v>
      </c>
      <c r="F8" s="962"/>
      <c r="G8" s="966"/>
      <c r="H8" s="960" t="s">
        <v>1110</v>
      </c>
      <c r="I8" s="962"/>
      <c r="J8" s="966"/>
      <c r="K8" s="960" t="s">
        <v>1064</v>
      </c>
      <c r="L8" s="962"/>
      <c r="M8" s="966"/>
    </row>
    <row r="9" spans="1:19" s="215" customFormat="1">
      <c r="A9" s="966"/>
      <c r="B9" s="540" t="s">
        <v>1046</v>
      </c>
      <c r="C9" s="540" t="s">
        <v>1047</v>
      </c>
      <c r="D9" s="966"/>
      <c r="E9" s="540" t="s">
        <v>1046</v>
      </c>
      <c r="F9" s="540" t="s">
        <v>1047</v>
      </c>
      <c r="G9" s="966"/>
      <c r="H9" s="540" t="s">
        <v>1046</v>
      </c>
      <c r="I9" s="540" t="s">
        <v>1047</v>
      </c>
      <c r="J9" s="966"/>
      <c r="K9" s="540" t="s">
        <v>1046</v>
      </c>
      <c r="L9" s="540" t="s">
        <v>1047</v>
      </c>
      <c r="M9" s="966"/>
    </row>
    <row r="10" spans="1:19" s="217" customFormat="1" ht="15.75" customHeight="1" thickBot="1">
      <c r="A10" s="1029"/>
      <c r="B10" s="542" t="s">
        <v>1048</v>
      </c>
      <c r="C10" s="542" t="s">
        <v>1049</v>
      </c>
      <c r="D10" s="1029"/>
      <c r="E10" s="542" t="s">
        <v>1048</v>
      </c>
      <c r="F10" s="542" t="s">
        <v>1049</v>
      </c>
      <c r="G10" s="1029"/>
      <c r="H10" s="542" t="s">
        <v>1048</v>
      </c>
      <c r="I10" s="542" t="s">
        <v>1049</v>
      </c>
      <c r="J10" s="1029"/>
      <c r="K10" s="542" t="s">
        <v>1048</v>
      </c>
      <c r="L10" s="542" t="s">
        <v>1049</v>
      </c>
      <c r="M10" s="1029"/>
    </row>
    <row r="11" spans="1:19" ht="27" thickTop="1" thickBot="1">
      <c r="A11" s="424" t="s">
        <v>352</v>
      </c>
      <c r="B11" s="1027">
        <v>4535</v>
      </c>
      <c r="C11" s="1028"/>
      <c r="D11" s="448">
        <v>0.69</v>
      </c>
      <c r="E11" s="449" t="s">
        <v>74</v>
      </c>
      <c r="F11" s="449" t="s">
        <v>74</v>
      </c>
      <c r="G11" s="448" t="s">
        <v>74</v>
      </c>
      <c r="H11" s="449" t="s">
        <v>74</v>
      </c>
      <c r="I11" s="449" t="s">
        <v>74</v>
      </c>
      <c r="J11" s="448" t="s">
        <v>74</v>
      </c>
      <c r="K11" s="449" t="s">
        <v>74</v>
      </c>
      <c r="L11" s="449" t="s">
        <v>74</v>
      </c>
      <c r="M11" s="448" t="s">
        <v>74</v>
      </c>
    </row>
    <row r="12" spans="1:19" ht="27" thickTop="1" thickBot="1">
      <c r="A12" s="424" t="s">
        <v>336</v>
      </c>
      <c r="B12" s="1027">
        <v>4591</v>
      </c>
      <c r="C12" s="1028"/>
      <c r="D12" s="449">
        <v>0.7</v>
      </c>
      <c r="E12" s="449" t="s">
        <v>74</v>
      </c>
      <c r="F12" s="449" t="s">
        <v>74</v>
      </c>
      <c r="G12" s="449" t="s">
        <v>74</v>
      </c>
      <c r="H12" s="449" t="s">
        <v>74</v>
      </c>
      <c r="I12" s="449" t="s">
        <v>74</v>
      </c>
      <c r="J12" s="449" t="s">
        <v>74</v>
      </c>
      <c r="K12" s="449" t="s">
        <v>74</v>
      </c>
      <c r="L12" s="449" t="s">
        <v>74</v>
      </c>
      <c r="M12" s="449" t="s">
        <v>74</v>
      </c>
    </row>
    <row r="13" spans="1:19" ht="27" thickTop="1" thickBot="1">
      <c r="A13" s="424" t="s">
        <v>337</v>
      </c>
      <c r="B13" s="1027">
        <v>4601</v>
      </c>
      <c r="C13" s="1028"/>
      <c r="D13" s="449">
        <v>0.7</v>
      </c>
      <c r="E13" s="449" t="s">
        <v>74</v>
      </c>
      <c r="F13" s="449" t="s">
        <v>74</v>
      </c>
      <c r="G13" s="449" t="s">
        <v>74</v>
      </c>
      <c r="H13" s="449" t="s">
        <v>74</v>
      </c>
      <c r="I13" s="449" t="s">
        <v>74</v>
      </c>
      <c r="J13" s="449" t="s">
        <v>74</v>
      </c>
      <c r="K13" s="449" t="s">
        <v>74</v>
      </c>
      <c r="L13" s="449" t="s">
        <v>74</v>
      </c>
      <c r="M13" s="449" t="s">
        <v>74</v>
      </c>
    </row>
    <row r="14" spans="1:19" ht="27" thickTop="1" thickBot="1">
      <c r="A14" s="424" t="s">
        <v>338</v>
      </c>
      <c r="B14" s="1027">
        <v>4679</v>
      </c>
      <c r="C14" s="1028"/>
      <c r="D14" s="449">
        <v>0.69</v>
      </c>
      <c r="E14" s="449" t="s">
        <v>74</v>
      </c>
      <c r="F14" s="449" t="s">
        <v>74</v>
      </c>
      <c r="G14" s="449" t="s">
        <v>74</v>
      </c>
      <c r="H14" s="449" t="s">
        <v>74</v>
      </c>
      <c r="I14" s="449" t="s">
        <v>74</v>
      </c>
      <c r="J14" s="449" t="s">
        <v>74</v>
      </c>
      <c r="K14" s="449" t="s">
        <v>74</v>
      </c>
      <c r="L14" s="449" t="s">
        <v>74</v>
      </c>
      <c r="M14" s="449" t="s">
        <v>74</v>
      </c>
    </row>
    <row r="15" spans="1:19" ht="27" thickTop="1" thickBot="1">
      <c r="A15" s="424" t="s">
        <v>339</v>
      </c>
      <c r="B15" s="1027">
        <v>4550</v>
      </c>
      <c r="C15" s="1028"/>
      <c r="D15" s="450">
        <v>0.7</v>
      </c>
      <c r="E15" s="449" t="s">
        <v>74</v>
      </c>
      <c r="F15" s="449" t="s">
        <v>74</v>
      </c>
      <c r="G15" s="449" t="s">
        <v>74</v>
      </c>
      <c r="H15" s="449" t="s">
        <v>74</v>
      </c>
      <c r="I15" s="449" t="s">
        <v>74</v>
      </c>
      <c r="J15" s="449" t="s">
        <v>74</v>
      </c>
      <c r="K15" s="449" t="s">
        <v>74</v>
      </c>
      <c r="L15" s="449" t="s">
        <v>74</v>
      </c>
      <c r="M15" s="449" t="s">
        <v>74</v>
      </c>
    </row>
    <row r="16" spans="1:19" ht="27" thickTop="1" thickBot="1">
      <c r="A16" s="424" t="s">
        <v>340</v>
      </c>
      <c r="B16" s="1027">
        <v>4691</v>
      </c>
      <c r="C16" s="1028"/>
      <c r="D16" s="449">
        <v>0.72</v>
      </c>
      <c r="E16" s="449" t="s">
        <v>74</v>
      </c>
      <c r="F16" s="449" t="s">
        <v>74</v>
      </c>
      <c r="G16" s="449" t="s">
        <v>74</v>
      </c>
      <c r="H16" s="449" t="s">
        <v>74</v>
      </c>
      <c r="I16" s="449" t="s">
        <v>74</v>
      </c>
      <c r="J16" s="449" t="s">
        <v>74</v>
      </c>
      <c r="K16" s="449" t="s">
        <v>74</v>
      </c>
      <c r="L16" s="449" t="s">
        <v>74</v>
      </c>
      <c r="M16" s="449" t="s">
        <v>74</v>
      </c>
    </row>
    <row r="17" spans="1:13" ht="27" thickTop="1" thickBot="1">
      <c r="A17" s="424" t="s">
        <v>341</v>
      </c>
      <c r="B17" s="1027">
        <v>4444</v>
      </c>
      <c r="C17" s="1028"/>
      <c r="D17" s="449">
        <v>0.71</v>
      </c>
      <c r="E17" s="449" t="s">
        <v>74</v>
      </c>
      <c r="F17" s="449" t="s">
        <v>74</v>
      </c>
      <c r="G17" s="449" t="s">
        <v>74</v>
      </c>
      <c r="H17" s="449" t="s">
        <v>74</v>
      </c>
      <c r="I17" s="449" t="s">
        <v>74</v>
      </c>
      <c r="J17" s="449" t="s">
        <v>74</v>
      </c>
      <c r="K17" s="449" t="s">
        <v>74</v>
      </c>
      <c r="L17" s="449" t="s">
        <v>74</v>
      </c>
      <c r="M17" s="449" t="s">
        <v>74</v>
      </c>
    </row>
    <row r="18" spans="1:13" ht="27" thickTop="1" thickBot="1">
      <c r="A18" s="424" t="s">
        <v>353</v>
      </c>
      <c r="B18" s="1027">
        <v>4420</v>
      </c>
      <c r="C18" s="1028"/>
      <c r="D18" s="449">
        <v>0.7</v>
      </c>
      <c r="E18" s="449" t="s">
        <v>74</v>
      </c>
      <c r="F18" s="449" t="s">
        <v>74</v>
      </c>
      <c r="G18" s="449" t="s">
        <v>74</v>
      </c>
      <c r="H18" s="449" t="s">
        <v>74</v>
      </c>
      <c r="I18" s="449" t="s">
        <v>74</v>
      </c>
      <c r="J18" s="449" t="s">
        <v>74</v>
      </c>
      <c r="K18" s="449" t="s">
        <v>74</v>
      </c>
      <c r="L18" s="449" t="s">
        <v>74</v>
      </c>
      <c r="M18" s="449" t="s">
        <v>74</v>
      </c>
    </row>
    <row r="19" spans="1:13" ht="27" thickTop="1" thickBot="1">
      <c r="A19" s="424" t="s">
        <v>343</v>
      </c>
      <c r="B19" s="1027">
        <v>4351</v>
      </c>
      <c r="C19" s="1028"/>
      <c r="D19" s="449">
        <v>0.7</v>
      </c>
      <c r="E19" s="449" t="s">
        <v>74</v>
      </c>
      <c r="F19" s="449" t="s">
        <v>74</v>
      </c>
      <c r="G19" s="449" t="s">
        <v>74</v>
      </c>
      <c r="H19" s="449" t="s">
        <v>74</v>
      </c>
      <c r="I19" s="449" t="s">
        <v>74</v>
      </c>
      <c r="J19" s="449" t="s">
        <v>74</v>
      </c>
      <c r="K19" s="449" t="s">
        <v>74</v>
      </c>
      <c r="L19" s="449" t="s">
        <v>74</v>
      </c>
      <c r="M19" s="449" t="s">
        <v>74</v>
      </c>
    </row>
    <row r="20" spans="1:13" ht="27" thickTop="1" thickBot="1">
      <c r="A20" s="424" t="s">
        <v>344</v>
      </c>
      <c r="B20" s="1027">
        <v>4379</v>
      </c>
      <c r="C20" s="1028"/>
      <c r="D20" s="449">
        <v>0.7</v>
      </c>
      <c r="E20" s="449" t="s">
        <v>74</v>
      </c>
      <c r="F20" s="449" t="s">
        <v>74</v>
      </c>
      <c r="G20" s="449" t="s">
        <v>74</v>
      </c>
      <c r="H20" s="449" t="s">
        <v>74</v>
      </c>
      <c r="I20" s="449" t="s">
        <v>74</v>
      </c>
      <c r="J20" s="449" t="s">
        <v>74</v>
      </c>
      <c r="K20" s="449" t="s">
        <v>74</v>
      </c>
      <c r="L20" s="449" t="s">
        <v>74</v>
      </c>
      <c r="M20" s="449" t="s">
        <v>74</v>
      </c>
    </row>
    <row r="21" spans="1:13" ht="27" thickTop="1" thickBot="1">
      <c r="A21" s="424" t="s">
        <v>345</v>
      </c>
      <c r="B21" s="1027">
        <v>4342</v>
      </c>
      <c r="C21" s="1028"/>
      <c r="D21" s="449">
        <v>0.71</v>
      </c>
      <c r="E21" s="449" t="s">
        <v>74</v>
      </c>
      <c r="F21" s="449" t="s">
        <v>74</v>
      </c>
      <c r="G21" s="449" t="s">
        <v>74</v>
      </c>
      <c r="H21" s="449" t="s">
        <v>74</v>
      </c>
      <c r="I21" s="449" t="s">
        <v>74</v>
      </c>
      <c r="J21" s="449" t="s">
        <v>74</v>
      </c>
      <c r="K21" s="449" t="s">
        <v>74</v>
      </c>
      <c r="L21" s="449" t="s">
        <v>74</v>
      </c>
      <c r="M21" s="449" t="s">
        <v>74</v>
      </c>
    </row>
    <row r="22" spans="1:13" ht="27" thickTop="1" thickBot="1">
      <c r="A22" s="424" t="s">
        <v>361</v>
      </c>
      <c r="B22" s="1027">
        <v>4385</v>
      </c>
      <c r="C22" s="1028"/>
      <c r="D22" s="449">
        <v>0.72</v>
      </c>
      <c r="E22" s="449" t="s">
        <v>74</v>
      </c>
      <c r="F22" s="449" t="s">
        <v>74</v>
      </c>
      <c r="G22" s="449" t="s">
        <v>74</v>
      </c>
      <c r="H22" s="449" t="s">
        <v>74</v>
      </c>
      <c r="I22" s="449" t="s">
        <v>74</v>
      </c>
      <c r="J22" s="449" t="s">
        <v>74</v>
      </c>
      <c r="K22" s="449" t="s">
        <v>74</v>
      </c>
      <c r="L22" s="449" t="s">
        <v>74</v>
      </c>
      <c r="M22" s="449" t="s">
        <v>74</v>
      </c>
    </row>
    <row r="23" spans="1:13" ht="27" thickTop="1" thickBot="1">
      <c r="A23" s="424" t="s">
        <v>362</v>
      </c>
      <c r="B23" s="1027">
        <v>4332</v>
      </c>
      <c r="C23" s="1028"/>
      <c r="D23" s="449">
        <v>0.72</v>
      </c>
      <c r="E23" s="449" t="s">
        <v>74</v>
      </c>
      <c r="F23" s="449" t="s">
        <v>74</v>
      </c>
      <c r="G23" s="449" t="s">
        <v>74</v>
      </c>
      <c r="H23" s="449" t="s">
        <v>74</v>
      </c>
      <c r="I23" s="449" t="s">
        <v>74</v>
      </c>
      <c r="J23" s="449" t="s">
        <v>74</v>
      </c>
      <c r="K23" s="449" t="s">
        <v>74</v>
      </c>
      <c r="L23" s="449" t="s">
        <v>74</v>
      </c>
      <c r="M23" s="449" t="s">
        <v>74</v>
      </c>
    </row>
    <row r="24" spans="1:13" ht="27" thickTop="1" thickBot="1">
      <c r="A24" s="424" t="s">
        <v>363</v>
      </c>
      <c r="B24" s="1027">
        <v>4353</v>
      </c>
      <c r="C24" s="1028"/>
      <c r="D24" s="449">
        <v>0.72</v>
      </c>
      <c r="E24" s="449" t="s">
        <v>74</v>
      </c>
      <c r="F24" s="449" t="s">
        <v>74</v>
      </c>
      <c r="G24" s="449" t="s">
        <v>74</v>
      </c>
      <c r="H24" s="449" t="s">
        <v>74</v>
      </c>
      <c r="I24" s="449" t="s">
        <v>74</v>
      </c>
      <c r="J24" s="449" t="s">
        <v>74</v>
      </c>
      <c r="K24" s="449" t="s">
        <v>74</v>
      </c>
      <c r="L24" s="449" t="s">
        <v>74</v>
      </c>
      <c r="M24" s="449" t="s">
        <v>74</v>
      </c>
    </row>
    <row r="25" spans="1:13" ht="27" thickTop="1" thickBot="1">
      <c r="A25" s="424" t="s">
        <v>349</v>
      </c>
      <c r="B25" s="1027">
        <v>4325</v>
      </c>
      <c r="C25" s="1028"/>
      <c r="D25" s="449">
        <v>0.73</v>
      </c>
      <c r="E25" s="449" t="s">
        <v>74</v>
      </c>
      <c r="F25" s="449" t="s">
        <v>74</v>
      </c>
      <c r="G25" s="449" t="s">
        <v>74</v>
      </c>
      <c r="H25" s="449" t="s">
        <v>74</v>
      </c>
      <c r="I25" s="449" t="s">
        <v>74</v>
      </c>
      <c r="J25" s="449" t="s">
        <v>74</v>
      </c>
      <c r="K25" s="449" t="s">
        <v>74</v>
      </c>
      <c r="L25" s="449" t="s">
        <v>74</v>
      </c>
      <c r="M25" s="449" t="s">
        <v>74</v>
      </c>
    </row>
    <row r="26" spans="1:13" ht="27" thickTop="1" thickBot="1">
      <c r="A26" s="424" t="s">
        <v>350</v>
      </c>
      <c r="B26" s="1027">
        <v>4317</v>
      </c>
      <c r="C26" s="1028"/>
      <c r="D26" s="449">
        <v>0.73</v>
      </c>
      <c r="E26" s="449" t="s">
        <v>74</v>
      </c>
      <c r="F26" s="449" t="s">
        <v>74</v>
      </c>
      <c r="G26" s="449" t="s">
        <v>74</v>
      </c>
      <c r="H26" s="449" t="s">
        <v>74</v>
      </c>
      <c r="I26" s="449" t="s">
        <v>74</v>
      </c>
      <c r="J26" s="449" t="s">
        <v>74</v>
      </c>
      <c r="K26" s="449" t="s">
        <v>74</v>
      </c>
      <c r="L26" s="449" t="s">
        <v>74</v>
      </c>
      <c r="M26" s="449" t="s">
        <v>74</v>
      </c>
    </row>
    <row r="27" spans="1:13" ht="27" thickTop="1" thickBot="1">
      <c r="A27" s="424" t="s">
        <v>351</v>
      </c>
      <c r="B27" s="1027">
        <v>4330</v>
      </c>
      <c r="C27" s="1028"/>
      <c r="D27" s="449">
        <v>0.73</v>
      </c>
      <c r="E27" s="449" t="s">
        <v>74</v>
      </c>
      <c r="F27" s="449" t="s">
        <v>74</v>
      </c>
      <c r="G27" s="449" t="s">
        <v>74</v>
      </c>
      <c r="H27" s="449" t="s">
        <v>74</v>
      </c>
      <c r="I27" s="449" t="s">
        <v>74</v>
      </c>
      <c r="J27" s="449" t="s">
        <v>74</v>
      </c>
      <c r="K27" s="449" t="s">
        <v>74</v>
      </c>
      <c r="L27" s="449" t="s">
        <v>74</v>
      </c>
      <c r="M27" s="449" t="s">
        <v>74</v>
      </c>
    </row>
    <row r="28" spans="1:13" ht="27" thickTop="1" thickBot="1">
      <c r="A28" s="424" t="s">
        <v>421</v>
      </c>
      <c r="B28" s="1027">
        <v>4340</v>
      </c>
      <c r="C28" s="1028"/>
      <c r="D28" s="449">
        <v>0.73</v>
      </c>
      <c r="E28" s="449" t="s">
        <v>74</v>
      </c>
      <c r="F28" s="449" t="s">
        <v>74</v>
      </c>
      <c r="G28" s="449" t="s">
        <v>74</v>
      </c>
      <c r="H28" s="449" t="s">
        <v>74</v>
      </c>
      <c r="I28" s="449" t="s">
        <v>74</v>
      </c>
      <c r="J28" s="449" t="s">
        <v>74</v>
      </c>
      <c r="K28" s="449" t="s">
        <v>74</v>
      </c>
      <c r="L28" s="449" t="s">
        <v>74</v>
      </c>
      <c r="M28" s="449" t="s">
        <v>74</v>
      </c>
    </row>
    <row r="29" spans="1:13" ht="27" thickTop="1" thickBot="1">
      <c r="A29" s="424" t="s">
        <v>459</v>
      </c>
      <c r="B29" s="1027">
        <v>4329</v>
      </c>
      <c r="C29" s="1028"/>
      <c r="D29" s="449">
        <v>0.73</v>
      </c>
      <c r="E29" s="449" t="s">
        <v>74</v>
      </c>
      <c r="F29" s="449" t="s">
        <v>74</v>
      </c>
      <c r="G29" s="449" t="s">
        <v>74</v>
      </c>
      <c r="H29" s="449" t="s">
        <v>74</v>
      </c>
      <c r="I29" s="449" t="s">
        <v>74</v>
      </c>
      <c r="J29" s="449" t="s">
        <v>74</v>
      </c>
      <c r="K29" s="449" t="s">
        <v>74</v>
      </c>
      <c r="L29" s="449" t="s">
        <v>74</v>
      </c>
      <c r="M29" s="449" t="s">
        <v>74</v>
      </c>
    </row>
    <row r="30" spans="1:13" ht="27" thickTop="1" thickBot="1">
      <c r="A30" s="424" t="s">
        <v>465</v>
      </c>
      <c r="B30" s="1027">
        <v>4350</v>
      </c>
      <c r="C30" s="1028"/>
      <c r="D30" s="449">
        <v>0.73</v>
      </c>
      <c r="E30" s="449" t="s">
        <v>74</v>
      </c>
      <c r="F30" s="449" t="s">
        <v>74</v>
      </c>
      <c r="G30" s="449" t="s">
        <v>74</v>
      </c>
      <c r="H30" s="348">
        <v>304</v>
      </c>
      <c r="I30" s="348">
        <v>95</v>
      </c>
      <c r="J30" s="449">
        <v>0.9</v>
      </c>
      <c r="K30" s="449" t="s">
        <v>74</v>
      </c>
      <c r="L30" s="449" t="s">
        <v>74</v>
      </c>
      <c r="M30" s="449" t="s">
        <v>74</v>
      </c>
    </row>
    <row r="31" spans="1:13" ht="27" thickTop="1" thickBot="1">
      <c r="A31" s="424" t="s">
        <v>479</v>
      </c>
      <c r="B31" s="1027">
        <v>4371</v>
      </c>
      <c r="C31" s="1028"/>
      <c r="D31" s="449">
        <v>0.73</v>
      </c>
      <c r="E31" s="449" t="s">
        <v>74</v>
      </c>
      <c r="F31" s="449" t="s">
        <v>74</v>
      </c>
      <c r="G31" s="449" t="s">
        <v>74</v>
      </c>
      <c r="H31" s="348">
        <v>298</v>
      </c>
      <c r="I31" s="348">
        <v>93</v>
      </c>
      <c r="J31" s="449">
        <v>0.9</v>
      </c>
      <c r="K31" s="449" t="s">
        <v>74</v>
      </c>
      <c r="L31" s="449" t="s">
        <v>74</v>
      </c>
      <c r="M31" s="449" t="s">
        <v>74</v>
      </c>
    </row>
    <row r="32" spans="1:13" ht="27" thickTop="1" thickBot="1">
      <c r="A32" s="424" t="s">
        <v>484</v>
      </c>
      <c r="B32" s="1027">
        <v>4417</v>
      </c>
      <c r="C32" s="1028"/>
      <c r="D32" s="449">
        <v>0.74</v>
      </c>
      <c r="E32" s="449" t="s">
        <v>74</v>
      </c>
      <c r="F32" s="449" t="s">
        <v>74</v>
      </c>
      <c r="G32" s="449" t="s">
        <v>74</v>
      </c>
      <c r="H32" s="348">
        <v>288</v>
      </c>
      <c r="I32" s="348">
        <v>90</v>
      </c>
      <c r="J32" s="449">
        <v>0.9</v>
      </c>
      <c r="K32" s="449" t="s">
        <v>74</v>
      </c>
      <c r="L32" s="449" t="s">
        <v>74</v>
      </c>
      <c r="M32" s="449" t="s">
        <v>74</v>
      </c>
    </row>
    <row r="33" spans="1:14" ht="27" thickTop="1" thickBot="1">
      <c r="A33" s="424" t="s">
        <v>490</v>
      </c>
      <c r="B33" s="1027">
        <v>4395</v>
      </c>
      <c r="C33" s="1028"/>
      <c r="D33" s="449">
        <v>0.75</v>
      </c>
      <c r="E33" s="449" t="s">
        <v>74</v>
      </c>
      <c r="F33" s="449" t="s">
        <v>74</v>
      </c>
      <c r="G33" s="449" t="s">
        <v>74</v>
      </c>
      <c r="H33" s="348">
        <v>285</v>
      </c>
      <c r="I33" s="348">
        <v>91</v>
      </c>
      <c r="J33" s="449">
        <v>0.9</v>
      </c>
      <c r="K33" s="449" t="s">
        <v>74</v>
      </c>
      <c r="L33" s="449" t="s">
        <v>74</v>
      </c>
      <c r="M33" s="449" t="s">
        <v>74</v>
      </c>
    </row>
    <row r="34" spans="1:14" ht="27" thickTop="1" thickBot="1">
      <c r="A34" s="424" t="s">
        <v>535</v>
      </c>
      <c r="B34" s="348">
        <v>3569</v>
      </c>
      <c r="C34" s="348">
        <v>895</v>
      </c>
      <c r="D34" s="449">
        <v>0.76</v>
      </c>
      <c r="E34" s="348">
        <v>33</v>
      </c>
      <c r="F34" s="348">
        <v>8</v>
      </c>
      <c r="G34" s="449">
        <v>0.46951219512195119</v>
      </c>
      <c r="H34" s="348">
        <v>276</v>
      </c>
      <c r="I34" s="348">
        <v>92</v>
      </c>
      <c r="J34" s="449">
        <v>0.90396739130434789</v>
      </c>
      <c r="K34" s="348">
        <v>26</v>
      </c>
      <c r="L34" s="348">
        <v>6</v>
      </c>
      <c r="M34" s="449">
        <v>0.81203124999999998</v>
      </c>
    </row>
    <row r="35" spans="1:14" s="211" customFormat="1" ht="27" thickTop="1" thickBot="1">
      <c r="A35" s="424" t="s">
        <v>1040</v>
      </c>
      <c r="B35" s="348">
        <v>3590</v>
      </c>
      <c r="C35" s="348">
        <v>901</v>
      </c>
      <c r="D35" s="449">
        <v>0.76</v>
      </c>
      <c r="E35" s="348">
        <v>33</v>
      </c>
      <c r="F35" s="348">
        <v>8</v>
      </c>
      <c r="G35" s="449">
        <v>0.46951219512195119</v>
      </c>
      <c r="H35" s="348">
        <v>124</v>
      </c>
      <c r="I35" s="348">
        <v>24</v>
      </c>
      <c r="J35" s="449">
        <v>0.90567567567567586</v>
      </c>
      <c r="K35" s="348">
        <v>31</v>
      </c>
      <c r="L35" s="348">
        <v>6</v>
      </c>
      <c r="M35" s="449">
        <v>0.83783783783783783</v>
      </c>
      <c r="N35" s="215"/>
    </row>
    <row r="36" spans="1:14" ht="27" thickTop="1" thickBot="1">
      <c r="A36" s="424" t="s">
        <v>1102</v>
      </c>
      <c r="B36" s="348">
        <v>3690</v>
      </c>
      <c r="C36" s="348">
        <v>941</v>
      </c>
      <c r="D36" s="449">
        <v>0.77</v>
      </c>
      <c r="E36" s="348">
        <v>48</v>
      </c>
      <c r="F36" s="348">
        <v>10</v>
      </c>
      <c r="G36" s="449">
        <v>0.29258620689655168</v>
      </c>
      <c r="H36" s="348">
        <v>120</v>
      </c>
      <c r="I36" s="348">
        <v>25</v>
      </c>
      <c r="J36" s="449">
        <v>0.89848275862068971</v>
      </c>
      <c r="K36" s="348">
        <v>64</v>
      </c>
      <c r="L36" s="348">
        <v>16</v>
      </c>
      <c r="M36" s="449">
        <v>0.84862499999999985</v>
      </c>
    </row>
    <row r="37" spans="1:14" s="231" customFormat="1" ht="27" thickTop="1" thickBot="1">
      <c r="A37" s="424" t="s">
        <v>1118</v>
      </c>
      <c r="B37" s="348">
        <v>3785</v>
      </c>
      <c r="C37" s="348">
        <v>988</v>
      </c>
      <c r="D37" s="449">
        <v>0.77</v>
      </c>
      <c r="E37" s="348">
        <v>46</v>
      </c>
      <c r="F37" s="348">
        <v>9</v>
      </c>
      <c r="G37" s="449">
        <v>0.26090909090909092</v>
      </c>
      <c r="H37" s="348">
        <v>117</v>
      </c>
      <c r="I37" s="348">
        <v>24</v>
      </c>
      <c r="J37" s="449">
        <v>0.89874125874125876</v>
      </c>
      <c r="K37" s="348">
        <v>58</v>
      </c>
      <c r="L37" s="348">
        <v>22</v>
      </c>
      <c r="M37" s="449">
        <v>0.72499999999999998</v>
      </c>
    </row>
    <row r="38" spans="1:14" s="268" customFormat="1" ht="27" thickTop="1" thickBot="1">
      <c r="A38" s="424" t="s">
        <v>1309</v>
      </c>
      <c r="B38" s="348">
        <v>3779</v>
      </c>
      <c r="C38" s="348">
        <v>1005</v>
      </c>
      <c r="D38" s="449">
        <v>0.78</v>
      </c>
      <c r="E38" s="348">
        <v>73</v>
      </c>
      <c r="F38" s="348">
        <v>11</v>
      </c>
      <c r="G38" s="449">
        <v>0.51121309523809533</v>
      </c>
      <c r="H38" s="348">
        <v>126</v>
      </c>
      <c r="I38" s="348">
        <v>31</v>
      </c>
      <c r="J38" s="449">
        <v>0.89874125874125876</v>
      </c>
      <c r="K38" s="348">
        <v>83</v>
      </c>
      <c r="L38" s="348">
        <v>29</v>
      </c>
      <c r="M38" s="449">
        <v>0.74</v>
      </c>
    </row>
    <row r="39" spans="1:14" ht="27" thickTop="1" thickBot="1">
      <c r="A39" s="424" t="s">
        <v>1348</v>
      </c>
      <c r="B39" s="449" t="s">
        <v>772</v>
      </c>
      <c r="C39" s="449" t="s">
        <v>772</v>
      </c>
      <c r="D39" s="449" t="s">
        <v>772</v>
      </c>
      <c r="E39" s="449" t="s">
        <v>772</v>
      </c>
      <c r="F39" s="449" t="s">
        <v>772</v>
      </c>
      <c r="G39" s="449" t="s">
        <v>772</v>
      </c>
      <c r="H39" s="348">
        <v>129</v>
      </c>
      <c r="I39" s="348">
        <v>33</v>
      </c>
      <c r="J39" s="449">
        <v>0.89</v>
      </c>
      <c r="K39" s="348">
        <v>92</v>
      </c>
      <c r="L39" s="348">
        <v>44</v>
      </c>
      <c r="M39" s="449">
        <v>0.8</v>
      </c>
    </row>
    <row r="41" spans="1:14" ht="27" customHeight="1"/>
    <row r="43" spans="1:14" ht="22.5" customHeight="1">
      <c r="A43" s="222" t="s">
        <v>1065</v>
      </c>
      <c r="B43" s="223"/>
      <c r="C43" s="223"/>
      <c r="D43" s="223"/>
      <c r="E43" s="223"/>
      <c r="G43" s="220"/>
      <c r="H43" s="220"/>
      <c r="I43" s="220"/>
      <c r="J43" s="220"/>
      <c r="K43" s="220"/>
      <c r="L43" s="220"/>
      <c r="M43" s="221" t="s">
        <v>1077</v>
      </c>
    </row>
    <row r="44" spans="1:14" ht="21" customHeight="1">
      <c r="A44" s="222" t="s">
        <v>1069</v>
      </c>
      <c r="B44" s="223"/>
      <c r="C44" s="223"/>
      <c r="D44" s="223"/>
      <c r="E44" s="223"/>
      <c r="G44" s="220"/>
      <c r="H44" s="220"/>
      <c r="I44" s="220"/>
      <c r="J44" s="220"/>
      <c r="K44" s="220"/>
      <c r="L44" s="220"/>
      <c r="M44" s="221" t="s">
        <v>1078</v>
      </c>
    </row>
    <row r="45" spans="1:14" ht="24" customHeight="1">
      <c r="A45" s="1025" t="s">
        <v>1066</v>
      </c>
      <c r="B45" s="1025"/>
      <c r="C45" s="1025"/>
      <c r="D45" s="1025"/>
      <c r="E45" s="1025"/>
      <c r="G45" s="1026" t="s">
        <v>1079</v>
      </c>
      <c r="H45" s="1026"/>
      <c r="I45" s="1026"/>
      <c r="J45" s="1026"/>
      <c r="K45" s="1026"/>
      <c r="L45" s="1026"/>
      <c r="M45" s="1026"/>
    </row>
    <row r="46" spans="1:14" ht="16">
      <c r="A46" s="222" t="s">
        <v>1067</v>
      </c>
      <c r="B46" s="223"/>
      <c r="C46" s="223"/>
      <c r="D46" s="223"/>
      <c r="E46" s="223"/>
      <c r="G46" s="220"/>
      <c r="H46" s="220"/>
      <c r="I46" s="220"/>
      <c r="J46" s="220"/>
      <c r="K46" s="220"/>
      <c r="L46" s="220"/>
      <c r="M46" s="221" t="s">
        <v>1080</v>
      </c>
    </row>
    <row r="47" spans="1:14">
      <c r="A47" s="222" t="s">
        <v>1108</v>
      </c>
      <c r="B47" s="224"/>
      <c r="C47" s="224"/>
      <c r="D47" s="224"/>
      <c r="E47" s="224"/>
      <c r="F47" s="219"/>
      <c r="G47" s="221"/>
      <c r="H47" s="221"/>
      <c r="I47" s="221"/>
      <c r="J47" s="221"/>
      <c r="K47" s="221"/>
      <c r="L47" s="221"/>
      <c r="M47" s="221" t="s">
        <v>1107</v>
      </c>
    </row>
    <row r="48" spans="1:14">
      <c r="A48" s="222" t="s">
        <v>1669</v>
      </c>
      <c r="B48" s="224"/>
      <c r="C48" s="224"/>
      <c r="D48" s="224"/>
      <c r="E48" s="224"/>
      <c r="F48" s="219"/>
      <c r="G48" s="221"/>
      <c r="H48" s="221"/>
      <c r="I48" s="221"/>
      <c r="J48" s="221"/>
      <c r="K48" s="221"/>
      <c r="L48" s="221"/>
      <c r="M48" s="221" t="s">
        <v>1668</v>
      </c>
    </row>
    <row r="49" spans="1:13">
      <c r="A49" s="219"/>
      <c r="B49" s="219"/>
      <c r="C49" s="219"/>
      <c r="D49" s="219"/>
      <c r="E49" s="219"/>
      <c r="F49" s="219"/>
      <c r="G49" s="219"/>
      <c r="H49" s="219"/>
      <c r="I49" s="219"/>
      <c r="J49" s="219"/>
      <c r="K49" s="219"/>
      <c r="L49" s="219"/>
      <c r="M49" s="219"/>
    </row>
    <row r="50" spans="1:13">
      <c r="A50" s="219"/>
      <c r="B50" s="219"/>
      <c r="C50" s="219"/>
      <c r="D50" s="219"/>
      <c r="E50" s="219"/>
      <c r="F50" s="219"/>
      <c r="G50" s="219"/>
      <c r="H50" s="219"/>
      <c r="I50" s="219"/>
      <c r="J50" s="219"/>
      <c r="K50" s="219"/>
      <c r="L50" s="219"/>
      <c r="M50" s="219"/>
    </row>
  </sheetData>
  <protectedRanges>
    <protectedRange sqref="K34:K38 L38:M38 E34:E38 H30:H39 B22:B38 K39:M39" name="Range1_3"/>
    <protectedRange sqref="D22:D35 C34:C35 L34:M37 F34:G38 I30:J39 C36:D38 B39:G39" name="Range1_4"/>
  </protectedRanges>
  <mergeCells count="40">
    <mergeCell ref="K7:L7"/>
    <mergeCell ref="K8:L8"/>
    <mergeCell ref="A5:M5"/>
    <mergeCell ref="A7:A10"/>
    <mergeCell ref="B4:G4"/>
    <mergeCell ref="B7:C7"/>
    <mergeCell ref="B8:C8"/>
    <mergeCell ref="E7:F7"/>
    <mergeCell ref="E8:F8"/>
    <mergeCell ref="M7:M10"/>
    <mergeCell ref="J7:J10"/>
    <mergeCell ref="D7:D10"/>
    <mergeCell ref="H7:I7"/>
    <mergeCell ref="H8:I8"/>
    <mergeCell ref="G7:G10"/>
    <mergeCell ref="B32:C32"/>
    <mergeCell ref="B24:C24"/>
    <mergeCell ref="B25:C25"/>
    <mergeCell ref="B26:C26"/>
    <mergeCell ref="B27:C27"/>
    <mergeCell ref="B28:C28"/>
    <mergeCell ref="B29:C29"/>
    <mergeCell ref="B30:C30"/>
    <mergeCell ref="B31:C31"/>
    <mergeCell ref="A45:E45"/>
    <mergeCell ref="G45:M45"/>
    <mergeCell ref="B11:C11"/>
    <mergeCell ref="B12:C12"/>
    <mergeCell ref="B13:C13"/>
    <mergeCell ref="B14:C14"/>
    <mergeCell ref="B15:C15"/>
    <mergeCell ref="B16:C16"/>
    <mergeCell ref="B17:C17"/>
    <mergeCell ref="B18:C18"/>
    <mergeCell ref="B19:C19"/>
    <mergeCell ref="B20:C20"/>
    <mergeCell ref="B21:C21"/>
    <mergeCell ref="B22:C22"/>
    <mergeCell ref="B33:C33"/>
    <mergeCell ref="B23:C23"/>
  </mergeCells>
  <hyperlinks>
    <hyperlink ref="J4" location="Main!G8" display="العودة للصفحة الرئيسية" xr:uid="{00000000-0004-0000-2E00-000000000000}"/>
    <hyperlink ref="K4:N4" location="Main!G8" display="العودة للصفحة الرئيسية" xr:uid="{00000000-0004-0000-2E00-000001000000}"/>
    <hyperlink ref="K4:M4" location="Main!G8" display="العودة للصفحة الرئيسية" xr:uid="{00000000-0004-0000-2E00-000002000000}"/>
    <hyperlink ref="M4" location="Main!G8" display="العودة للصفحة الرئيسية" xr:uid="{00000000-0004-0000-2E00-000003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K49"/>
  <sheetViews>
    <sheetView showGridLines="0" showRowColHeaders="0" rightToLeft="1" zoomScaleNormal="100" workbookViewId="0">
      <pane xSplit="1" ySplit="8" topLeftCell="B39" activePane="bottomRight" state="frozen"/>
      <selection activeCell="N13" sqref="N13"/>
      <selection pane="topRight" activeCell="N13" sqref="N13"/>
      <selection pane="bottomLeft" activeCell="N13" sqref="N13"/>
      <selection pane="bottomRight" activeCell="D41" sqref="D41"/>
    </sheetView>
  </sheetViews>
  <sheetFormatPr defaultRowHeight="14.5"/>
  <cols>
    <col min="1" max="1" width="26.453125" customWidth="1"/>
    <col min="2" max="2" width="25.6328125" customWidth="1"/>
    <col min="3" max="3" width="30.08984375" customWidth="1"/>
    <col min="4" max="4" width="21.90625" customWidth="1"/>
  </cols>
  <sheetData>
    <row r="1" spans="1:11" ht="16">
      <c r="A1" s="17"/>
      <c r="B1" s="18"/>
      <c r="C1" s="18"/>
      <c r="D1" s="18"/>
      <c r="E1" s="17"/>
      <c r="F1" s="17"/>
      <c r="G1" s="17"/>
    </row>
    <row r="2" spans="1:11" ht="17.5">
      <c r="A2" s="19"/>
      <c r="B2" s="19"/>
      <c r="C2" s="19"/>
      <c r="D2" s="19"/>
      <c r="E2" s="19"/>
      <c r="F2" s="19"/>
      <c r="G2" s="19"/>
      <c r="H2" s="19"/>
      <c r="I2" s="19"/>
    </row>
    <row r="3" spans="1:11" ht="17.5">
      <c r="A3" s="19"/>
      <c r="B3" s="19"/>
      <c r="C3" s="19"/>
      <c r="D3" s="19"/>
      <c r="E3" s="19"/>
      <c r="F3" s="19"/>
      <c r="G3" s="19"/>
      <c r="H3" s="19"/>
      <c r="I3" s="19"/>
    </row>
    <row r="4" spans="1:11" ht="17.5">
      <c r="B4" s="1023"/>
      <c r="C4" s="1023"/>
      <c r="D4" s="1023"/>
    </row>
    <row r="5" spans="1:11" ht="67.5" customHeight="1">
      <c r="B5" s="1031" t="s">
        <v>1640</v>
      </c>
      <c r="C5" s="1031"/>
      <c r="D5" s="1031"/>
    </row>
    <row r="6" spans="1:11" ht="15.5">
      <c r="A6" s="451"/>
      <c r="B6" s="451"/>
      <c r="C6" s="451"/>
      <c r="D6" s="451"/>
    </row>
    <row r="7" spans="1:11" ht="29">
      <c r="A7" s="543" t="s">
        <v>6</v>
      </c>
      <c r="B7" s="543" t="s">
        <v>1491</v>
      </c>
      <c r="C7" s="543" t="s">
        <v>1489</v>
      </c>
      <c r="D7" s="543" t="s">
        <v>61</v>
      </c>
      <c r="E7" s="28"/>
    </row>
    <row r="8" spans="1:11" ht="29.5" thickBot="1">
      <c r="A8" s="544" t="s">
        <v>109</v>
      </c>
      <c r="B8" s="544" t="s">
        <v>1490</v>
      </c>
      <c r="C8" s="544" t="s">
        <v>1488</v>
      </c>
      <c r="D8" s="544" t="s">
        <v>162</v>
      </c>
      <c r="E8" s="28"/>
    </row>
    <row r="9" spans="1:11" ht="27" thickTop="1" thickBot="1">
      <c r="A9" s="424" t="s">
        <v>331</v>
      </c>
      <c r="B9" s="452">
        <v>17109</v>
      </c>
      <c r="C9" s="348">
        <v>6846</v>
      </c>
      <c r="D9" s="453">
        <v>2.5</v>
      </c>
      <c r="E9" s="28"/>
    </row>
    <row r="10" spans="1:11" ht="27" thickTop="1" thickBot="1">
      <c r="A10" s="424" t="s">
        <v>332</v>
      </c>
      <c r="B10" s="452">
        <v>17055</v>
      </c>
      <c r="C10" s="348">
        <v>7339</v>
      </c>
      <c r="D10" s="454">
        <v>2.35</v>
      </c>
      <c r="E10" s="28"/>
    </row>
    <row r="11" spans="1:11" ht="27" thickTop="1" thickBot="1">
      <c r="A11" s="424" t="s">
        <v>333</v>
      </c>
      <c r="B11" s="452">
        <v>18937</v>
      </c>
      <c r="C11" s="348">
        <v>8223</v>
      </c>
      <c r="D11" s="454">
        <v>2.2999999999999998</v>
      </c>
      <c r="E11" s="28"/>
    </row>
    <row r="12" spans="1:11" ht="27" thickTop="1" thickBot="1">
      <c r="A12" s="424" t="s">
        <v>334</v>
      </c>
      <c r="B12" s="452">
        <v>18197</v>
      </c>
      <c r="C12" s="348">
        <v>7726</v>
      </c>
      <c r="D12" s="454">
        <v>2.39</v>
      </c>
      <c r="E12" s="28"/>
    </row>
    <row r="13" spans="1:11" ht="27" thickTop="1" thickBot="1">
      <c r="A13" s="424" t="s">
        <v>352</v>
      </c>
      <c r="B13" s="452">
        <v>20127</v>
      </c>
      <c r="C13" s="348">
        <v>7847</v>
      </c>
      <c r="D13" s="454">
        <v>2.56</v>
      </c>
      <c r="E13" s="28"/>
      <c r="I13" s="22"/>
      <c r="J13" s="22"/>
      <c r="K13" s="25"/>
    </row>
    <row r="14" spans="1:11" ht="27" thickTop="1" thickBot="1">
      <c r="A14" s="424" t="s">
        <v>336</v>
      </c>
      <c r="B14" s="452">
        <v>19688</v>
      </c>
      <c r="C14" s="348">
        <v>8262</v>
      </c>
      <c r="D14" s="454">
        <v>2.38</v>
      </c>
      <c r="E14" s="28"/>
    </row>
    <row r="15" spans="1:11" ht="27" thickTop="1" thickBot="1">
      <c r="A15" s="424" t="s">
        <v>337</v>
      </c>
      <c r="B15" s="452">
        <v>18922</v>
      </c>
      <c r="C15" s="452">
        <v>8938</v>
      </c>
      <c r="D15" s="454">
        <v>2.12</v>
      </c>
      <c r="E15" s="28"/>
    </row>
    <row r="16" spans="1:11" ht="27" thickTop="1" thickBot="1">
      <c r="A16" s="424" t="s">
        <v>338</v>
      </c>
      <c r="B16" s="452">
        <v>20653</v>
      </c>
      <c r="C16" s="452">
        <v>8720</v>
      </c>
      <c r="D16" s="454">
        <v>2.37</v>
      </c>
      <c r="E16" s="28"/>
      <c r="F16" s="21"/>
      <c r="G16" s="21"/>
      <c r="H16" s="21"/>
    </row>
    <row r="17" spans="1:8" ht="27" thickTop="1" thickBot="1">
      <c r="A17" s="424" t="s">
        <v>339</v>
      </c>
      <c r="B17" s="452">
        <v>20204</v>
      </c>
      <c r="C17" s="348">
        <v>8625</v>
      </c>
      <c r="D17" s="454">
        <v>2.34</v>
      </c>
      <c r="E17" s="28"/>
      <c r="F17" s="21"/>
      <c r="G17" s="21"/>
      <c r="H17" s="21"/>
    </row>
    <row r="18" spans="1:8" ht="27" thickTop="1" thickBot="1">
      <c r="A18" s="424" t="s">
        <v>340</v>
      </c>
      <c r="B18" s="452">
        <v>20214</v>
      </c>
      <c r="C18" s="348">
        <v>9213</v>
      </c>
      <c r="D18" s="454">
        <v>2.19</v>
      </c>
      <c r="E18" s="28"/>
      <c r="F18" s="25"/>
      <c r="G18" s="25"/>
      <c r="H18" s="25"/>
    </row>
    <row r="19" spans="1:8" ht="27" thickTop="1" thickBot="1">
      <c r="A19" s="424" t="s">
        <v>341</v>
      </c>
      <c r="B19" s="452">
        <v>19480</v>
      </c>
      <c r="C19" s="348">
        <v>8903</v>
      </c>
      <c r="D19" s="454">
        <v>2.19</v>
      </c>
      <c r="E19" s="28"/>
      <c r="F19" s="25"/>
      <c r="G19" s="25"/>
      <c r="H19" s="25"/>
    </row>
    <row r="20" spans="1:8" ht="27" thickTop="1" thickBot="1">
      <c r="A20" s="424" t="s">
        <v>353</v>
      </c>
      <c r="B20" s="452">
        <v>21081</v>
      </c>
      <c r="C20" s="348">
        <v>9280</v>
      </c>
      <c r="D20" s="454">
        <v>2.27</v>
      </c>
      <c r="E20" s="28"/>
      <c r="F20" s="21"/>
      <c r="G20" s="21"/>
      <c r="H20" s="21"/>
    </row>
    <row r="21" spans="1:8" ht="27" thickTop="1" thickBot="1">
      <c r="A21" s="424" t="s">
        <v>343</v>
      </c>
      <c r="B21" s="452">
        <v>20115</v>
      </c>
      <c r="C21" s="348">
        <v>8820</v>
      </c>
      <c r="D21" s="454">
        <v>2.2799999999999998</v>
      </c>
      <c r="F21" s="21"/>
      <c r="G21" s="21"/>
      <c r="H21" s="21"/>
    </row>
    <row r="22" spans="1:8" ht="27" thickTop="1" thickBot="1">
      <c r="A22" s="424" t="s">
        <v>344</v>
      </c>
      <c r="B22" s="357">
        <v>20303</v>
      </c>
      <c r="C22" s="356">
        <v>9105</v>
      </c>
      <c r="D22" s="455">
        <v>2.23</v>
      </c>
    </row>
    <row r="23" spans="1:8" ht="27" thickTop="1" thickBot="1">
      <c r="A23" s="424" t="s">
        <v>345</v>
      </c>
      <c r="B23" s="357">
        <v>19688</v>
      </c>
      <c r="C23" s="356">
        <v>9238</v>
      </c>
      <c r="D23" s="455">
        <v>2.13</v>
      </c>
    </row>
    <row r="24" spans="1:8" ht="27" thickTop="1" thickBot="1">
      <c r="A24" s="424" t="s">
        <v>361</v>
      </c>
      <c r="B24" s="452">
        <v>21030.517267705352</v>
      </c>
      <c r="C24" s="348">
        <v>10281.307279316821</v>
      </c>
      <c r="D24" s="454">
        <v>2.0455100403440913</v>
      </c>
    </row>
    <row r="25" spans="1:8" ht="27" thickTop="1" thickBot="1">
      <c r="A25" s="424" t="s">
        <v>362</v>
      </c>
      <c r="B25" s="452">
        <v>20877.137790515746</v>
      </c>
      <c r="C25" s="348">
        <v>9832.6521797305941</v>
      </c>
      <c r="D25" s="454">
        <v>2.1232458352948433</v>
      </c>
    </row>
    <row r="26" spans="1:8" ht="30" customHeight="1" thickTop="1" thickBot="1">
      <c r="A26" s="424" t="s">
        <v>363</v>
      </c>
      <c r="B26" s="452">
        <v>21068.593361583782</v>
      </c>
      <c r="C26" s="348">
        <v>9774.5877805750042</v>
      </c>
      <c r="D26" s="454">
        <v>2.1554457164376082</v>
      </c>
    </row>
    <row r="27" spans="1:8" s="45" customFormat="1" ht="30" customHeight="1" thickTop="1" thickBot="1">
      <c r="A27" s="424" t="s">
        <v>349</v>
      </c>
      <c r="B27" s="456">
        <v>20429</v>
      </c>
      <c r="C27" s="457">
        <v>9429</v>
      </c>
      <c r="D27" s="454">
        <v>2.17</v>
      </c>
    </row>
    <row r="28" spans="1:8" s="53" customFormat="1" ht="30" customHeight="1" thickTop="1" thickBot="1">
      <c r="A28" s="424" t="s">
        <v>350</v>
      </c>
      <c r="B28" s="452">
        <v>21698.248888620994</v>
      </c>
      <c r="C28" s="348">
        <v>9179.4516240349712</v>
      </c>
      <c r="D28" s="454">
        <v>2.3637848727049766</v>
      </c>
    </row>
    <row r="29" spans="1:8" ht="27" thickTop="1" thickBot="1">
      <c r="A29" s="424" t="s">
        <v>351</v>
      </c>
      <c r="B29" s="452">
        <v>22093</v>
      </c>
      <c r="C29" s="348">
        <v>9211</v>
      </c>
      <c r="D29" s="454">
        <v>2.3985452176745197</v>
      </c>
    </row>
    <row r="30" spans="1:8" s="112" customFormat="1" ht="27" thickTop="1" thickBot="1">
      <c r="A30" s="424" t="s">
        <v>421</v>
      </c>
      <c r="B30" s="452">
        <v>22468.637053837945</v>
      </c>
      <c r="C30" s="348">
        <v>9191.3876947446224</v>
      </c>
      <c r="D30" s="454">
        <v>2.4445315332183064</v>
      </c>
    </row>
    <row r="31" spans="1:8" s="117" customFormat="1" ht="27" thickTop="1" thickBot="1">
      <c r="A31" s="424" t="s">
        <v>459</v>
      </c>
      <c r="B31" s="452">
        <v>22518.712206500823</v>
      </c>
      <c r="C31" s="348">
        <v>9466.0541924629142</v>
      </c>
      <c r="D31" s="454">
        <v>2.3788911143600604</v>
      </c>
    </row>
    <row r="32" spans="1:8" s="119" customFormat="1" ht="27" thickTop="1" thickBot="1">
      <c r="A32" s="424" t="s">
        <v>465</v>
      </c>
      <c r="B32" s="452">
        <v>24113</v>
      </c>
      <c r="C32" s="348">
        <v>9532</v>
      </c>
      <c r="D32" s="454">
        <v>2.5296894670583296</v>
      </c>
    </row>
    <row r="33" spans="1:5" s="129" customFormat="1" ht="27" thickTop="1" thickBot="1">
      <c r="A33" s="424" t="s">
        <v>479</v>
      </c>
      <c r="B33" s="452">
        <v>23726.738277660766</v>
      </c>
      <c r="C33" s="348">
        <v>9797.9874077452569</v>
      </c>
      <c r="D33" s="454">
        <v>2.421593056846032</v>
      </c>
    </row>
    <row r="34" spans="1:5" s="131" customFormat="1" ht="27" thickTop="1" thickBot="1">
      <c r="A34" s="424" t="s">
        <v>484</v>
      </c>
      <c r="B34" s="452">
        <v>24325.022296996278</v>
      </c>
      <c r="C34" s="348">
        <v>10332.535907247562</v>
      </c>
      <c r="D34" s="454">
        <v>2.3542160913211974</v>
      </c>
    </row>
    <row r="35" spans="1:5" s="138" customFormat="1" ht="27" thickTop="1" thickBot="1">
      <c r="A35" s="424" t="s">
        <v>490</v>
      </c>
      <c r="B35" s="452">
        <v>24148.785256091771</v>
      </c>
      <c r="C35" s="348">
        <v>11154.264894475318</v>
      </c>
      <c r="D35" s="454">
        <v>2.1649822273857429</v>
      </c>
    </row>
    <row r="36" spans="1:5" s="141" customFormat="1" ht="27" thickTop="1" thickBot="1">
      <c r="A36" s="424" t="s">
        <v>526</v>
      </c>
      <c r="B36" s="452">
        <v>26551.784296291949</v>
      </c>
      <c r="C36" s="348">
        <v>11758.672250688907</v>
      </c>
      <c r="D36" s="454">
        <v>2.2580597307435246</v>
      </c>
    </row>
    <row r="37" spans="1:5" s="211" customFormat="1" ht="27" thickTop="1" thickBot="1">
      <c r="A37" s="424" t="s">
        <v>1040</v>
      </c>
      <c r="B37" s="452">
        <v>26495.542858421861</v>
      </c>
      <c r="C37" s="348">
        <v>12152.091503477852</v>
      </c>
      <c r="D37" s="454">
        <v>2.1803277938484089</v>
      </c>
    </row>
    <row r="38" spans="1:5" s="66" customFormat="1" ht="27" thickTop="1" thickBot="1">
      <c r="A38" s="424" t="s">
        <v>1102</v>
      </c>
      <c r="B38" s="452">
        <v>27335.153122377778</v>
      </c>
      <c r="C38" s="348">
        <v>12617.95024850646</v>
      </c>
      <c r="D38" s="454">
        <f>B38/C38</f>
        <v>2.1663703362290034</v>
      </c>
    </row>
    <row r="39" spans="1:5" s="231" customFormat="1" ht="27" thickTop="1" thickBot="1">
      <c r="A39" s="424" t="s">
        <v>1118</v>
      </c>
      <c r="B39" s="452">
        <v>27719.584847967006</v>
      </c>
      <c r="C39" s="348">
        <v>12821.056852322785</v>
      </c>
      <c r="D39" s="454">
        <f>B39/C39</f>
        <v>2.1620358732708578</v>
      </c>
    </row>
    <row r="40" spans="1:5" ht="27" thickTop="1" thickBot="1">
      <c r="A40" s="424" t="s">
        <v>1309</v>
      </c>
      <c r="B40" s="452">
        <v>30588.632561878396</v>
      </c>
      <c r="C40" s="348">
        <v>14429.687824441138</v>
      </c>
      <c r="D40" s="454">
        <v>2.1198402165060761</v>
      </c>
    </row>
    <row r="41" spans="1:5" s="282" customFormat="1" ht="27" thickTop="1" thickBot="1">
      <c r="A41" s="424" t="s">
        <v>1348</v>
      </c>
      <c r="B41" s="452">
        <v>30780</v>
      </c>
      <c r="C41" s="348">
        <v>14284</v>
      </c>
      <c r="D41" s="454">
        <v>2.15</v>
      </c>
    </row>
    <row r="42" spans="1:5" ht="24.75" customHeight="1">
      <c r="A42" s="458"/>
      <c r="B42" s="458"/>
      <c r="C42" s="458"/>
      <c r="D42" s="458"/>
    </row>
    <row r="43" spans="1:5" ht="16.5" customHeight="1">
      <c r="A43" s="459" t="s">
        <v>72</v>
      </c>
      <c r="B43" s="458"/>
      <c r="C43" s="458"/>
      <c r="D43" s="458"/>
    </row>
    <row r="44" spans="1:5" ht="30" customHeight="1">
      <c r="A44" s="1030" t="s">
        <v>495</v>
      </c>
      <c r="B44" s="1030"/>
      <c r="C44" s="1030"/>
      <c r="D44" s="1030"/>
      <c r="E44" s="38"/>
    </row>
    <row r="45" spans="1:5" ht="22.5" customHeight="1">
      <c r="A45" s="92" t="s">
        <v>73</v>
      </c>
      <c r="B45" s="71"/>
      <c r="C45" s="71"/>
      <c r="D45" s="71"/>
      <c r="E45" s="38"/>
    </row>
    <row r="46" spans="1:5">
      <c r="A46" s="1015" t="s">
        <v>230</v>
      </c>
      <c r="B46" s="1015"/>
      <c r="C46" s="1015"/>
      <c r="D46" s="1015"/>
    </row>
    <row r="47" spans="1:5">
      <c r="A47" s="1015" t="s">
        <v>494</v>
      </c>
      <c r="B47" s="1015"/>
      <c r="C47" s="1015"/>
      <c r="D47" s="1015"/>
    </row>
    <row r="48" spans="1:5">
      <c r="A48" s="71"/>
      <c r="B48" s="71"/>
      <c r="C48" s="71"/>
      <c r="D48" s="109" t="s">
        <v>231</v>
      </c>
    </row>
    <row r="49" spans="4:4">
      <c r="D49" s="21"/>
    </row>
  </sheetData>
  <protectedRanges>
    <protectedRange sqref="B24:D24" name="Range2"/>
    <protectedRange sqref="B25" name="table5"/>
    <protectedRange sqref="C25" name="table5_1"/>
    <protectedRange sqref="D25" name="table5_2"/>
    <protectedRange sqref="B26:D26" name="table5_3"/>
    <protectedRange sqref="B27:D37 B40:D41" name="table5_4"/>
    <protectedRange sqref="B38:D39" name="جدول 5"/>
  </protectedRanges>
  <mergeCells count="5">
    <mergeCell ref="A47:D47"/>
    <mergeCell ref="A46:D46"/>
    <mergeCell ref="B4:D4"/>
    <mergeCell ref="A44:D44"/>
    <mergeCell ref="B5:D5"/>
  </mergeCells>
  <hyperlinks>
    <hyperlink ref="B4:D4" location="Main!G8" display="العودة للصفحة الرئيسية" xr:uid="{00000000-0004-0000-2F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J41"/>
  <sheetViews>
    <sheetView showGridLines="0" showRowColHeaders="0" rightToLeft="1" zoomScaleNormal="100" workbookViewId="0">
      <pane xSplit="1" ySplit="9" topLeftCell="B35" activePane="bottomRight" state="frozen"/>
      <selection activeCell="N13" sqref="N13"/>
      <selection pane="topRight" activeCell="N13" sqref="N13"/>
      <selection pane="bottomLeft" activeCell="N13" sqref="N13"/>
      <selection pane="bottomRight" activeCell="E43" sqref="E43"/>
    </sheetView>
  </sheetViews>
  <sheetFormatPr defaultRowHeight="14.5"/>
  <cols>
    <col min="1" max="1" width="24.36328125" customWidth="1"/>
    <col min="2" max="2" width="11.54296875" customWidth="1"/>
    <col min="3" max="3" width="13" customWidth="1"/>
    <col min="4" max="5" width="11.54296875" customWidth="1"/>
    <col min="6" max="6" width="12.08984375" customWidth="1"/>
    <col min="7" max="8" width="11.54296875" customWidth="1"/>
    <col min="9" max="9" width="12.08984375" customWidth="1"/>
    <col min="10" max="10" width="11.54296875" customWidth="1"/>
  </cols>
  <sheetData>
    <row r="1" spans="1:10" ht="16">
      <c r="A1" s="17"/>
      <c r="B1" s="18"/>
      <c r="C1" s="18"/>
      <c r="D1" s="18"/>
      <c r="E1" s="17"/>
      <c r="F1" s="17"/>
      <c r="G1" s="17"/>
    </row>
    <row r="2" spans="1:10" ht="17.5">
      <c r="A2" s="19"/>
      <c r="B2" s="19"/>
      <c r="C2" s="19"/>
      <c r="D2" s="19"/>
      <c r="E2" s="19"/>
      <c r="F2" s="19"/>
      <c r="G2" s="19"/>
      <c r="H2" s="19"/>
      <c r="I2" s="19"/>
    </row>
    <row r="3" spans="1:10" ht="17.5">
      <c r="A3" s="19"/>
      <c r="B3" s="19"/>
      <c r="C3" s="19"/>
      <c r="D3" s="19"/>
      <c r="E3" s="19"/>
      <c r="F3" s="19"/>
      <c r="G3" s="19"/>
      <c r="H3" s="19"/>
      <c r="I3" s="19"/>
    </row>
    <row r="4" spans="1:10" ht="38.25" customHeight="1">
      <c r="B4" s="964"/>
      <c r="C4" s="964"/>
      <c r="D4" s="964"/>
    </row>
    <row r="5" spans="1:10" ht="39.75" customHeight="1">
      <c r="A5" s="1031" t="s">
        <v>1641</v>
      </c>
      <c r="B5" s="1031"/>
      <c r="C5" s="1031"/>
      <c r="D5" s="1031"/>
      <c r="E5" s="1031"/>
      <c r="F5" s="1031"/>
      <c r="G5" s="1031"/>
      <c r="H5" s="1031"/>
      <c r="I5" s="1031"/>
      <c r="J5" s="1031"/>
    </row>
    <row r="6" spans="1:10" ht="16" thickBot="1">
      <c r="A6" s="406"/>
      <c r="B6" s="406"/>
      <c r="C6" s="406"/>
      <c r="D6" s="406"/>
      <c r="E6" s="406"/>
      <c r="F6" s="406"/>
      <c r="G6" s="406"/>
      <c r="H6" s="406"/>
      <c r="I6" s="406"/>
      <c r="J6" s="460"/>
    </row>
    <row r="7" spans="1:10" ht="43.5" customHeight="1" thickBot="1">
      <c r="A7" s="995" t="s">
        <v>108</v>
      </c>
      <c r="B7" s="960" t="s">
        <v>163</v>
      </c>
      <c r="C7" s="961"/>
      <c r="D7" s="962"/>
      <c r="E7" s="960" t="s">
        <v>164</v>
      </c>
      <c r="F7" s="961"/>
      <c r="G7" s="962"/>
      <c r="H7" s="960" t="s">
        <v>104</v>
      </c>
      <c r="I7" s="961"/>
      <c r="J7" s="962"/>
    </row>
    <row r="8" spans="1:10" ht="41">
      <c r="A8" s="995"/>
      <c r="B8" s="543" t="s">
        <v>62</v>
      </c>
      <c r="C8" s="543" t="s">
        <v>1485</v>
      </c>
      <c r="D8" s="543" t="s">
        <v>1486</v>
      </c>
      <c r="E8" s="543" t="s">
        <v>63</v>
      </c>
      <c r="F8" s="543" t="s">
        <v>1485</v>
      </c>
      <c r="G8" s="543" t="s">
        <v>1486</v>
      </c>
      <c r="H8" s="543" t="s">
        <v>62</v>
      </c>
      <c r="I8" s="543" t="s">
        <v>1485</v>
      </c>
      <c r="J8" s="543" t="s">
        <v>1486</v>
      </c>
    </row>
    <row r="9" spans="1:10" ht="55.5" thickBot="1">
      <c r="A9" s="1019"/>
      <c r="B9" s="544" t="s">
        <v>165</v>
      </c>
      <c r="C9" s="544" t="s">
        <v>1484</v>
      </c>
      <c r="D9" s="544" t="s">
        <v>1487</v>
      </c>
      <c r="E9" s="544" t="s">
        <v>165</v>
      </c>
      <c r="F9" s="544" t="s">
        <v>1484</v>
      </c>
      <c r="G9" s="544" t="s">
        <v>1487</v>
      </c>
      <c r="H9" s="544" t="s">
        <v>165</v>
      </c>
      <c r="I9" s="544" t="s">
        <v>1484</v>
      </c>
      <c r="J9" s="544" t="s">
        <v>1487</v>
      </c>
    </row>
    <row r="10" spans="1:10" ht="27" thickTop="1" thickBot="1">
      <c r="A10" s="424" t="s">
        <v>352</v>
      </c>
      <c r="B10" s="572">
        <v>1042</v>
      </c>
      <c r="C10" s="572">
        <v>5475</v>
      </c>
      <c r="D10" s="572">
        <v>4011</v>
      </c>
      <c r="E10" s="572">
        <v>2497</v>
      </c>
      <c r="F10" s="572">
        <v>22848</v>
      </c>
      <c r="G10" s="572">
        <v>13996</v>
      </c>
      <c r="H10" s="324">
        <v>3539</v>
      </c>
      <c r="I10" s="324">
        <v>28323</v>
      </c>
      <c r="J10" s="324">
        <v>18007</v>
      </c>
    </row>
    <row r="11" spans="1:10" ht="27" thickTop="1" thickBot="1">
      <c r="A11" s="424" t="s">
        <v>336</v>
      </c>
      <c r="B11" s="572">
        <v>927</v>
      </c>
      <c r="C11" s="572">
        <v>4904</v>
      </c>
      <c r="D11" s="572">
        <v>3034</v>
      </c>
      <c r="E11" s="572">
        <v>2193</v>
      </c>
      <c r="F11" s="572">
        <v>20595</v>
      </c>
      <c r="G11" s="572">
        <v>11574</v>
      </c>
      <c r="H11" s="324">
        <v>3120</v>
      </c>
      <c r="I11" s="324">
        <v>25499</v>
      </c>
      <c r="J11" s="324">
        <v>14608</v>
      </c>
    </row>
    <row r="12" spans="1:10" s="20" customFormat="1" ht="27" thickTop="1" thickBot="1">
      <c r="A12" s="424" t="s">
        <v>337</v>
      </c>
      <c r="B12" s="572">
        <v>875</v>
      </c>
      <c r="C12" s="572">
        <v>5082</v>
      </c>
      <c r="D12" s="572">
        <v>2890</v>
      </c>
      <c r="E12" s="572">
        <v>2127</v>
      </c>
      <c r="F12" s="572">
        <v>19712</v>
      </c>
      <c r="G12" s="572">
        <v>10853</v>
      </c>
      <c r="H12" s="324">
        <v>3002</v>
      </c>
      <c r="I12" s="324">
        <v>24794</v>
      </c>
      <c r="J12" s="324">
        <v>13743</v>
      </c>
    </row>
    <row r="13" spans="1:10" ht="27" thickTop="1" thickBot="1">
      <c r="A13" s="424" t="s">
        <v>338</v>
      </c>
      <c r="B13" s="572">
        <v>797</v>
      </c>
      <c r="C13" s="572">
        <v>4313</v>
      </c>
      <c r="D13" s="572">
        <v>2325</v>
      </c>
      <c r="E13" s="572">
        <v>1955</v>
      </c>
      <c r="F13" s="572">
        <v>17384</v>
      </c>
      <c r="G13" s="572">
        <v>8697</v>
      </c>
      <c r="H13" s="324">
        <v>2752</v>
      </c>
      <c r="I13" s="324">
        <v>21697</v>
      </c>
      <c r="J13" s="324">
        <v>11022</v>
      </c>
    </row>
    <row r="14" spans="1:10" ht="27" thickTop="1" thickBot="1">
      <c r="A14" s="424" t="s">
        <v>339</v>
      </c>
      <c r="B14" s="572">
        <v>737</v>
      </c>
      <c r="C14" s="572">
        <v>3532</v>
      </c>
      <c r="D14" s="572">
        <v>2044</v>
      </c>
      <c r="E14" s="572">
        <v>1838</v>
      </c>
      <c r="F14" s="572">
        <v>13998</v>
      </c>
      <c r="G14" s="572">
        <v>8133</v>
      </c>
      <c r="H14" s="324">
        <v>2575</v>
      </c>
      <c r="I14" s="324">
        <v>17530</v>
      </c>
      <c r="J14" s="324">
        <v>10177</v>
      </c>
    </row>
    <row r="15" spans="1:10" ht="27" thickTop="1" thickBot="1">
      <c r="A15" s="424" t="s">
        <v>340</v>
      </c>
      <c r="B15" s="572">
        <v>657</v>
      </c>
      <c r="C15" s="572">
        <v>3531</v>
      </c>
      <c r="D15" s="572">
        <v>2029</v>
      </c>
      <c r="E15" s="572">
        <v>1632</v>
      </c>
      <c r="F15" s="572">
        <v>11651</v>
      </c>
      <c r="G15" s="572">
        <v>6974</v>
      </c>
      <c r="H15" s="324">
        <v>2289</v>
      </c>
      <c r="I15" s="324">
        <v>15182</v>
      </c>
      <c r="J15" s="324">
        <v>9003</v>
      </c>
    </row>
    <row r="16" spans="1:10" ht="27" thickTop="1" thickBot="1">
      <c r="A16" s="424" t="s">
        <v>341</v>
      </c>
      <c r="B16" s="572">
        <v>636</v>
      </c>
      <c r="C16" s="572">
        <v>3306</v>
      </c>
      <c r="D16" s="572">
        <v>1856</v>
      </c>
      <c r="E16" s="572">
        <v>1385</v>
      </c>
      <c r="F16" s="572">
        <v>8470</v>
      </c>
      <c r="G16" s="572">
        <v>4992</v>
      </c>
      <c r="H16" s="324">
        <v>2021</v>
      </c>
      <c r="I16" s="324">
        <v>11776</v>
      </c>
      <c r="J16" s="324">
        <f>G16+D16</f>
        <v>6848</v>
      </c>
    </row>
    <row r="17" spans="1:10" ht="27" thickTop="1" thickBot="1">
      <c r="A17" s="424" t="s">
        <v>353</v>
      </c>
      <c r="B17" s="572">
        <v>1008</v>
      </c>
      <c r="C17" s="572">
        <v>4551</v>
      </c>
      <c r="D17" s="572">
        <v>3125</v>
      </c>
      <c r="E17" s="572">
        <v>902</v>
      </c>
      <c r="F17" s="572">
        <v>5496</v>
      </c>
      <c r="G17" s="572">
        <v>2769</v>
      </c>
      <c r="H17" s="324">
        <v>1910</v>
      </c>
      <c r="I17" s="324">
        <v>10047</v>
      </c>
      <c r="J17" s="324">
        <v>5895</v>
      </c>
    </row>
    <row r="18" spans="1:10" ht="27" thickTop="1" thickBot="1">
      <c r="A18" s="424" t="s">
        <v>343</v>
      </c>
      <c r="B18" s="572">
        <v>1160</v>
      </c>
      <c r="C18" s="572">
        <v>5830</v>
      </c>
      <c r="D18" s="572">
        <v>3837</v>
      </c>
      <c r="E18" s="572">
        <v>643</v>
      </c>
      <c r="F18" s="572">
        <v>1729</v>
      </c>
      <c r="G18" s="572">
        <v>1043</v>
      </c>
      <c r="H18" s="324">
        <v>1803</v>
      </c>
      <c r="I18" s="324">
        <v>7559</v>
      </c>
      <c r="J18" s="324">
        <v>4880</v>
      </c>
    </row>
    <row r="19" spans="1:10" ht="27" thickTop="1" thickBot="1">
      <c r="A19" s="424" t="s">
        <v>344</v>
      </c>
      <c r="B19" s="572">
        <v>1078</v>
      </c>
      <c r="C19" s="572">
        <v>6519</v>
      </c>
      <c r="D19" s="572">
        <v>4304</v>
      </c>
      <c r="E19" s="572">
        <v>564</v>
      </c>
      <c r="F19" s="572">
        <v>726</v>
      </c>
      <c r="G19" s="572">
        <v>432</v>
      </c>
      <c r="H19" s="324">
        <v>1642</v>
      </c>
      <c r="I19" s="324">
        <v>7245</v>
      </c>
      <c r="J19" s="324">
        <v>4736</v>
      </c>
    </row>
    <row r="20" spans="1:10" ht="27" thickTop="1" thickBot="1">
      <c r="A20" s="424" t="s">
        <v>345</v>
      </c>
      <c r="B20" s="572">
        <v>1172</v>
      </c>
      <c r="C20" s="572">
        <v>7707</v>
      </c>
      <c r="D20" s="572">
        <v>5144</v>
      </c>
      <c r="E20" s="572">
        <v>494</v>
      </c>
      <c r="F20" s="572">
        <v>499</v>
      </c>
      <c r="G20" s="572">
        <v>371</v>
      </c>
      <c r="H20" s="324">
        <v>1666</v>
      </c>
      <c r="I20" s="324">
        <v>8206</v>
      </c>
      <c r="J20" s="324">
        <v>5516</v>
      </c>
    </row>
    <row r="21" spans="1:10" ht="27" thickTop="1" thickBot="1">
      <c r="A21" s="424" t="s">
        <v>361</v>
      </c>
      <c r="B21" s="572">
        <v>1260</v>
      </c>
      <c r="C21" s="572">
        <v>8389.8823087700002</v>
      </c>
      <c r="D21" s="572">
        <v>6065.9842532670091</v>
      </c>
      <c r="E21" s="572">
        <v>561</v>
      </c>
      <c r="F21" s="572">
        <v>580.02512999999999</v>
      </c>
      <c r="G21" s="572">
        <v>475.76459999999997</v>
      </c>
      <c r="H21" s="470">
        <f t="shared" ref="H21:I23" si="0">E21+B21</f>
        <v>1821</v>
      </c>
      <c r="I21" s="470">
        <f t="shared" si="0"/>
        <v>8969.9074387700002</v>
      </c>
      <c r="J21" s="470">
        <f t="shared" ref="J21:J31" si="1">G21+D21</f>
        <v>6541.7488532670086</v>
      </c>
    </row>
    <row r="22" spans="1:10" ht="27" thickTop="1" thickBot="1">
      <c r="A22" s="424" t="s">
        <v>362</v>
      </c>
      <c r="B22" s="572">
        <v>1347</v>
      </c>
      <c r="C22" s="572">
        <v>9122.4377583599999</v>
      </c>
      <c r="D22" s="572">
        <v>6522.9165648853959</v>
      </c>
      <c r="E22" s="572">
        <v>583</v>
      </c>
      <c r="F22" s="572">
        <v>620.83659999999998</v>
      </c>
      <c r="G22" s="572">
        <v>521.44483000000002</v>
      </c>
      <c r="H22" s="470">
        <f t="shared" si="0"/>
        <v>1930</v>
      </c>
      <c r="I22" s="470">
        <f t="shared" ref="I22:I28" si="2">F22+C22</f>
        <v>9743.2743583600004</v>
      </c>
      <c r="J22" s="470">
        <f t="shared" si="1"/>
        <v>7044.3613948853963</v>
      </c>
    </row>
    <row r="23" spans="1:10" ht="27" thickTop="1" thickBot="1">
      <c r="A23" s="424" t="s">
        <v>401</v>
      </c>
      <c r="B23" s="572">
        <v>1405</v>
      </c>
      <c r="C23" s="572">
        <v>8902.1191268999992</v>
      </c>
      <c r="D23" s="572">
        <v>6268.4661619900007</v>
      </c>
      <c r="E23" s="572">
        <v>619</v>
      </c>
      <c r="F23" s="572">
        <v>703.84955000000002</v>
      </c>
      <c r="G23" s="572">
        <v>582.51708999999994</v>
      </c>
      <c r="H23" s="470">
        <f t="shared" si="0"/>
        <v>2024</v>
      </c>
      <c r="I23" s="470">
        <f t="shared" si="2"/>
        <v>9605.9686769</v>
      </c>
      <c r="J23" s="470">
        <f t="shared" si="1"/>
        <v>6850.983251990001</v>
      </c>
    </row>
    <row r="24" spans="1:10" s="45" customFormat="1" ht="27" thickTop="1" thickBot="1">
      <c r="A24" s="424" t="s">
        <v>349</v>
      </c>
      <c r="B24" s="572">
        <v>1388</v>
      </c>
      <c r="C24" s="572">
        <v>8744</v>
      </c>
      <c r="D24" s="572">
        <v>6039</v>
      </c>
      <c r="E24" s="572">
        <v>765</v>
      </c>
      <c r="F24" s="572">
        <v>818</v>
      </c>
      <c r="G24" s="572">
        <v>661</v>
      </c>
      <c r="H24" s="470">
        <f t="shared" ref="H24:H31" si="3">E24+B24</f>
        <v>2153</v>
      </c>
      <c r="I24" s="470">
        <f t="shared" si="2"/>
        <v>9562</v>
      </c>
      <c r="J24" s="470">
        <f t="shared" si="1"/>
        <v>6700</v>
      </c>
    </row>
    <row r="25" spans="1:10" s="54" customFormat="1" ht="30" customHeight="1" thickTop="1" thickBot="1">
      <c r="A25" s="424" t="s">
        <v>350</v>
      </c>
      <c r="B25" s="572">
        <v>1429</v>
      </c>
      <c r="C25" s="572">
        <v>8499.0865536706187</v>
      </c>
      <c r="D25" s="572">
        <v>6003.4033771409886</v>
      </c>
      <c r="E25" s="572">
        <v>884</v>
      </c>
      <c r="F25" s="572">
        <v>864.85685999999998</v>
      </c>
      <c r="G25" s="572">
        <v>748.29601000000002</v>
      </c>
      <c r="H25" s="470">
        <f t="shared" si="3"/>
        <v>2313</v>
      </c>
      <c r="I25" s="470">
        <f t="shared" si="2"/>
        <v>9363.9434136706186</v>
      </c>
      <c r="J25" s="470">
        <f t="shared" si="1"/>
        <v>6751.6993871409886</v>
      </c>
    </row>
    <row r="26" spans="1:10" ht="27" thickTop="1" thickBot="1">
      <c r="A26" s="424" t="s">
        <v>351</v>
      </c>
      <c r="B26" s="572">
        <v>1343</v>
      </c>
      <c r="C26" s="572">
        <v>8457</v>
      </c>
      <c r="D26" s="572">
        <v>5539</v>
      </c>
      <c r="E26" s="572">
        <v>874</v>
      </c>
      <c r="F26" s="572">
        <v>912</v>
      </c>
      <c r="G26" s="572">
        <v>750</v>
      </c>
      <c r="H26" s="470">
        <f t="shared" si="3"/>
        <v>2217</v>
      </c>
      <c r="I26" s="470">
        <f t="shared" si="2"/>
        <v>9369</v>
      </c>
      <c r="J26" s="470">
        <f t="shared" si="1"/>
        <v>6289</v>
      </c>
    </row>
    <row r="27" spans="1:10" s="112" customFormat="1" ht="27" thickTop="1" thickBot="1">
      <c r="A27" s="424" t="s">
        <v>421</v>
      </c>
      <c r="B27" s="572">
        <v>1390</v>
      </c>
      <c r="C27" s="572">
        <v>8454.2583047199987</v>
      </c>
      <c r="D27" s="572">
        <v>5440.0613291610844</v>
      </c>
      <c r="E27" s="572">
        <v>844</v>
      </c>
      <c r="F27" s="572">
        <v>909.98135000000002</v>
      </c>
      <c r="G27" s="572">
        <v>749.91813000000002</v>
      </c>
      <c r="H27" s="470">
        <f t="shared" si="3"/>
        <v>2234</v>
      </c>
      <c r="I27" s="470">
        <f t="shared" si="2"/>
        <v>9364.2396547199987</v>
      </c>
      <c r="J27" s="470">
        <f t="shared" si="1"/>
        <v>6189.9794591610844</v>
      </c>
    </row>
    <row r="28" spans="1:10" s="117" customFormat="1" ht="27" thickTop="1" thickBot="1">
      <c r="A28" s="424" t="s">
        <v>459</v>
      </c>
      <c r="B28" s="572">
        <v>1635</v>
      </c>
      <c r="C28" s="572">
        <v>10067.28413889</v>
      </c>
      <c r="D28" s="572">
        <v>6660.7967519765798</v>
      </c>
      <c r="E28" s="572">
        <v>966</v>
      </c>
      <c r="F28" s="572">
        <v>1103.8673199999998</v>
      </c>
      <c r="G28" s="572">
        <v>899.53158999999994</v>
      </c>
      <c r="H28" s="470">
        <f t="shared" si="3"/>
        <v>2601</v>
      </c>
      <c r="I28" s="470">
        <f t="shared" si="2"/>
        <v>11171.151458889999</v>
      </c>
      <c r="J28" s="470">
        <f t="shared" si="1"/>
        <v>7560.3283419765794</v>
      </c>
    </row>
    <row r="29" spans="1:10" s="119" customFormat="1" ht="27" thickTop="1" thickBot="1">
      <c r="A29" s="424" t="s">
        <v>465</v>
      </c>
      <c r="B29" s="572">
        <v>1960</v>
      </c>
      <c r="C29" s="572">
        <v>10717</v>
      </c>
      <c r="D29" s="572">
        <v>6717</v>
      </c>
      <c r="E29" s="572">
        <v>1163</v>
      </c>
      <c r="F29" s="572">
        <v>1046</v>
      </c>
      <c r="G29" s="572">
        <v>782</v>
      </c>
      <c r="H29" s="470">
        <f t="shared" si="3"/>
        <v>3123</v>
      </c>
      <c r="I29" s="470">
        <f t="shared" ref="I29:I34" si="4">F29+C29</f>
        <v>11763</v>
      </c>
      <c r="J29" s="470">
        <f t="shared" si="1"/>
        <v>7499</v>
      </c>
    </row>
    <row r="30" spans="1:10" s="129" customFormat="1" ht="27" thickTop="1" thickBot="1">
      <c r="A30" s="424" t="s">
        <v>479</v>
      </c>
      <c r="B30" s="572">
        <v>2003</v>
      </c>
      <c r="C30" s="572">
        <v>9675.0062249300026</v>
      </c>
      <c r="D30" s="572">
        <v>5755.0057727853309</v>
      </c>
      <c r="E30" s="572">
        <v>1248</v>
      </c>
      <c r="F30" s="572">
        <v>992.66110950000007</v>
      </c>
      <c r="G30" s="572">
        <v>762.43081949999998</v>
      </c>
      <c r="H30" s="470">
        <f t="shared" si="3"/>
        <v>3251</v>
      </c>
      <c r="I30" s="470">
        <f t="shared" si="4"/>
        <v>10667.667334430003</v>
      </c>
      <c r="J30" s="470">
        <f t="shared" si="1"/>
        <v>6517.4365922853312</v>
      </c>
    </row>
    <row r="31" spans="1:10" s="131" customFormat="1" ht="27" thickTop="1" thickBot="1">
      <c r="A31" s="424" t="s">
        <v>484</v>
      </c>
      <c r="B31" s="572">
        <v>2398</v>
      </c>
      <c r="C31" s="572">
        <v>10666.340182106995</v>
      </c>
      <c r="D31" s="572">
        <v>7026.6825870967632</v>
      </c>
      <c r="E31" s="572">
        <v>1638</v>
      </c>
      <c r="F31" s="572">
        <v>1223.2792074300003</v>
      </c>
      <c r="G31" s="572">
        <v>991.07068743000002</v>
      </c>
      <c r="H31" s="470">
        <f t="shared" si="3"/>
        <v>4036</v>
      </c>
      <c r="I31" s="470">
        <f t="shared" si="4"/>
        <v>11889.619389536994</v>
      </c>
      <c r="J31" s="470">
        <f t="shared" si="1"/>
        <v>8017.7532745267636</v>
      </c>
    </row>
    <row r="32" spans="1:10" s="138" customFormat="1" ht="27" thickTop="1" thickBot="1">
      <c r="A32" s="424" t="s">
        <v>490</v>
      </c>
      <c r="B32" s="572">
        <v>2655</v>
      </c>
      <c r="C32" s="572">
        <v>11215.362208117082</v>
      </c>
      <c r="D32" s="572">
        <v>7583.1715467055337</v>
      </c>
      <c r="E32" s="572">
        <v>2053</v>
      </c>
      <c r="F32" s="572">
        <v>1444.199834</v>
      </c>
      <c r="G32" s="572">
        <v>1199.925434</v>
      </c>
      <c r="H32" s="470">
        <f t="shared" ref="H32:H37" si="5">E32+B32</f>
        <v>4708</v>
      </c>
      <c r="I32" s="470">
        <f t="shared" si="4"/>
        <v>12659.562042117082</v>
      </c>
      <c r="J32" s="470">
        <f t="shared" ref="J32:J37" si="6">G32+D32</f>
        <v>8783.0969807055335</v>
      </c>
    </row>
    <row r="33" spans="1:10" s="141" customFormat="1" ht="27" thickTop="1" thickBot="1">
      <c r="A33" s="424" t="s">
        <v>526</v>
      </c>
      <c r="B33" s="572">
        <v>3110</v>
      </c>
      <c r="C33" s="572">
        <v>12640.633016023114</v>
      </c>
      <c r="D33" s="572">
        <v>9235.5964429663381</v>
      </c>
      <c r="E33" s="572">
        <v>2331</v>
      </c>
      <c r="F33" s="572">
        <v>1611.45749849</v>
      </c>
      <c r="G33" s="572">
        <v>1346.5642696800001</v>
      </c>
      <c r="H33" s="470">
        <f t="shared" si="5"/>
        <v>5441</v>
      </c>
      <c r="I33" s="470">
        <f t="shared" si="4"/>
        <v>14252.090514513115</v>
      </c>
      <c r="J33" s="470">
        <f t="shared" si="6"/>
        <v>10582.160712646339</v>
      </c>
    </row>
    <row r="34" spans="1:10" s="211" customFormat="1" ht="27" thickTop="1" thickBot="1">
      <c r="A34" s="424" t="s">
        <v>1040</v>
      </c>
      <c r="B34" s="572">
        <v>3732</v>
      </c>
      <c r="C34" s="572">
        <v>14190.272969474086</v>
      </c>
      <c r="D34" s="572">
        <v>10750.87943311697</v>
      </c>
      <c r="E34" s="572">
        <v>2567</v>
      </c>
      <c r="F34" s="572">
        <v>1892.0882377799999</v>
      </c>
      <c r="G34" s="572">
        <v>1621.9653541599998</v>
      </c>
      <c r="H34" s="470">
        <f t="shared" si="5"/>
        <v>6299</v>
      </c>
      <c r="I34" s="470">
        <f t="shared" si="4"/>
        <v>16082.361207254085</v>
      </c>
      <c r="J34" s="470">
        <f t="shared" si="6"/>
        <v>12372.84478727697</v>
      </c>
    </row>
    <row r="35" spans="1:10" s="67" customFormat="1" ht="27" thickTop="1" thickBot="1">
      <c r="A35" s="424" t="s">
        <v>1102</v>
      </c>
      <c r="B35" s="572">
        <v>4261</v>
      </c>
      <c r="C35" s="572">
        <v>15380.499514681871</v>
      </c>
      <c r="D35" s="572">
        <v>11955.027301398093</v>
      </c>
      <c r="E35" s="572">
        <v>2852</v>
      </c>
      <c r="F35" s="572">
        <v>2062.0884870699997</v>
      </c>
      <c r="G35" s="572">
        <v>1808.4998810699999</v>
      </c>
      <c r="H35" s="470">
        <f t="shared" si="5"/>
        <v>7113</v>
      </c>
      <c r="I35" s="470">
        <f>F35+C35</f>
        <v>17442.588001751872</v>
      </c>
      <c r="J35" s="470">
        <f t="shared" si="6"/>
        <v>13763.527182468093</v>
      </c>
    </row>
    <row r="36" spans="1:10" s="231" customFormat="1" ht="27" thickTop="1" thickBot="1">
      <c r="A36" s="424" t="s">
        <v>1118</v>
      </c>
      <c r="B36" s="572">
        <v>4432</v>
      </c>
      <c r="C36" s="572">
        <v>16453.818227057509</v>
      </c>
      <c r="D36" s="572">
        <v>12770.301698425941</v>
      </c>
      <c r="E36" s="572">
        <v>2814</v>
      </c>
      <c r="F36" s="572">
        <v>1997.61253081</v>
      </c>
      <c r="G36" s="572">
        <v>1674.15728081</v>
      </c>
      <c r="H36" s="470">
        <f t="shared" si="5"/>
        <v>7246</v>
      </c>
      <c r="I36" s="470">
        <f>F36+C36</f>
        <v>18451.430757867507</v>
      </c>
      <c r="J36" s="470">
        <f t="shared" si="6"/>
        <v>14444.45897923594</v>
      </c>
    </row>
    <row r="37" spans="1:10" s="270" customFormat="1" ht="27" thickTop="1" thickBot="1">
      <c r="A37" s="424" t="s">
        <v>1309</v>
      </c>
      <c r="B37" s="572">
        <v>4687</v>
      </c>
      <c r="C37" s="572">
        <v>18165.663334362507</v>
      </c>
      <c r="D37" s="572">
        <v>14359.813443208704</v>
      </c>
      <c r="E37" s="572">
        <v>2754</v>
      </c>
      <c r="F37" s="572">
        <v>1958.35550646</v>
      </c>
      <c r="G37" s="572">
        <v>1728.40250646</v>
      </c>
      <c r="H37" s="470">
        <f t="shared" si="5"/>
        <v>7441</v>
      </c>
      <c r="I37" s="470">
        <f>F37+C37</f>
        <v>20124.018840822508</v>
      </c>
      <c r="J37" s="470">
        <f t="shared" si="6"/>
        <v>16088.215949668705</v>
      </c>
    </row>
    <row r="38" spans="1:10" s="282" customFormat="1" ht="27" thickTop="1" thickBot="1">
      <c r="A38" s="424" t="s">
        <v>1348</v>
      </c>
      <c r="B38" s="572">
        <v>4474</v>
      </c>
      <c r="C38" s="572">
        <v>18758.261246760398</v>
      </c>
      <c r="D38" s="572">
        <v>14727.19274899475</v>
      </c>
      <c r="E38" s="572">
        <v>2677</v>
      </c>
      <c r="F38" s="572">
        <v>1805.37200525</v>
      </c>
      <c r="G38" s="572">
        <v>1508.8090093799999</v>
      </c>
      <c r="H38" s="470">
        <v>7151</v>
      </c>
      <c r="I38" s="470">
        <v>20563.633252010397</v>
      </c>
      <c r="J38" s="470">
        <v>16236.00175837475</v>
      </c>
    </row>
    <row r="39" spans="1:10" s="282" customFormat="1">
      <c r="A39" s="458"/>
      <c r="B39" s="458"/>
      <c r="C39" s="458"/>
      <c r="D39" s="458"/>
      <c r="E39" s="458"/>
      <c r="F39" s="458"/>
      <c r="G39" s="458"/>
      <c r="H39" s="458"/>
      <c r="I39" s="458"/>
      <c r="J39" s="458"/>
    </row>
    <row r="40" spans="1:10">
      <c r="A40" s="462" t="s">
        <v>496</v>
      </c>
      <c r="B40" s="458"/>
      <c r="C40" s="458"/>
      <c r="D40" s="458"/>
      <c r="E40" s="458"/>
      <c r="F40" s="458"/>
      <c r="G40" s="458"/>
      <c r="H40" s="458"/>
      <c r="I40" s="458"/>
      <c r="J40" s="345" t="s">
        <v>498</v>
      </c>
    </row>
    <row r="41" spans="1:10" ht="15" thickBot="1">
      <c r="A41" s="463" t="s">
        <v>497</v>
      </c>
      <c r="B41" s="458"/>
      <c r="C41" s="458"/>
      <c r="D41" s="458"/>
      <c r="E41" s="458"/>
      <c r="F41" s="458"/>
      <c r="G41" s="458"/>
      <c r="H41" s="458"/>
      <c r="I41" s="458"/>
      <c r="J41" s="345" t="s">
        <v>499</v>
      </c>
    </row>
  </sheetData>
  <protectedRanges>
    <protectedRange sqref="B21:G21" name="Range3"/>
    <protectedRange sqref="B22:D23" name="table6"/>
    <protectedRange sqref="E22:G23" name="table6_1"/>
    <protectedRange sqref="B24:G34" name="table6_2"/>
    <protectedRange sqref="B35:G38" name="جدول 6"/>
  </protectedRanges>
  <mergeCells count="7">
    <mergeCell ref="B4:D4"/>
    <mergeCell ref="B7:D7"/>
    <mergeCell ref="E7:G7"/>
    <mergeCell ref="H7:J7"/>
    <mergeCell ref="A7:A9"/>
    <mergeCell ref="A5:G5"/>
    <mergeCell ref="H5:J5"/>
  </mergeCells>
  <hyperlinks>
    <hyperlink ref="B4:D4" location="Main!G8" display="العودة للصفحة الرئيسية" xr:uid="{00000000-0004-0000-30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J41"/>
  <sheetViews>
    <sheetView showGridLines="0" showRowColHeaders="0" rightToLeft="1" zoomScaleNormal="100" workbookViewId="0">
      <pane xSplit="1" ySplit="8" topLeftCell="B32" activePane="bottomRight" state="frozen"/>
      <selection activeCell="N13" sqref="N13"/>
      <selection pane="topRight" activeCell="N13" sqref="N13"/>
      <selection pane="bottomLeft" activeCell="N13" sqref="N13"/>
      <selection pane="bottomRight" activeCell="A39" sqref="A39:I39"/>
    </sheetView>
  </sheetViews>
  <sheetFormatPr defaultRowHeight="20.25" customHeight="1"/>
  <cols>
    <col min="1" max="1" width="24.08984375" customWidth="1"/>
    <col min="2" max="2" width="15" customWidth="1"/>
    <col min="3" max="8" width="13" customWidth="1"/>
    <col min="9" max="9" width="17.36328125" customWidth="1"/>
  </cols>
  <sheetData>
    <row r="1" spans="1:10" ht="20.25" customHeight="1">
      <c r="A1" s="17"/>
      <c r="B1" s="18"/>
      <c r="C1" s="18"/>
      <c r="D1" s="18"/>
      <c r="E1" s="17"/>
      <c r="F1" s="17"/>
      <c r="G1" s="17"/>
    </row>
    <row r="2" spans="1:10" ht="20.25" customHeight="1">
      <c r="A2" s="19"/>
      <c r="B2" s="19"/>
      <c r="C2" s="19"/>
      <c r="D2" s="19"/>
      <c r="E2" s="19"/>
      <c r="F2" s="19"/>
      <c r="G2" s="19"/>
      <c r="H2" s="19"/>
      <c r="I2" s="19"/>
    </row>
    <row r="3" spans="1:10" ht="20.25" customHeight="1">
      <c r="A3" s="19"/>
      <c r="B3" s="19"/>
      <c r="C3" s="19"/>
      <c r="D3" s="19"/>
      <c r="E3" s="19"/>
      <c r="F3" s="19"/>
      <c r="G3" s="19"/>
      <c r="H3" s="19"/>
      <c r="I3" s="19"/>
    </row>
    <row r="4" spans="1:10" ht="20.25" customHeight="1">
      <c r="A4" s="9"/>
      <c r="B4" s="1031" t="s">
        <v>1642</v>
      </c>
      <c r="C4" s="1031"/>
      <c r="D4" s="1031"/>
      <c r="E4" s="1031"/>
      <c r="F4" s="1031"/>
      <c r="G4" s="1031"/>
      <c r="H4" s="1031"/>
      <c r="I4" s="1031"/>
    </row>
    <row r="5" spans="1:10" ht="55.5" customHeight="1">
      <c r="B5" s="1031"/>
      <c r="C5" s="1031"/>
      <c r="D5" s="1031"/>
      <c r="E5" s="1031"/>
      <c r="F5" s="1031"/>
      <c r="G5" s="1031"/>
      <c r="H5" s="1031"/>
      <c r="I5" s="1031"/>
    </row>
    <row r="6" spans="1:10" ht="46.5" customHeight="1">
      <c r="A6" s="464"/>
      <c r="B6" s="464"/>
      <c r="C6" s="464"/>
      <c r="D6" s="464"/>
      <c r="E6" s="464"/>
      <c r="F6" s="464"/>
      <c r="G6" s="464"/>
      <c r="H6" s="464"/>
      <c r="I6" s="466" t="s">
        <v>365</v>
      </c>
    </row>
    <row r="7" spans="1:10" ht="33" customHeight="1">
      <c r="A7" s="543" t="s">
        <v>55</v>
      </c>
      <c r="B7" s="543" t="s">
        <v>36</v>
      </c>
      <c r="C7" s="543" t="s">
        <v>37</v>
      </c>
      <c r="D7" s="543" t="s">
        <v>38</v>
      </c>
      <c r="E7" s="543" t="s">
        <v>39</v>
      </c>
      <c r="F7" s="543" t="s">
        <v>40</v>
      </c>
      <c r="G7" s="543" t="s">
        <v>41</v>
      </c>
      <c r="H7" s="543" t="s">
        <v>31</v>
      </c>
      <c r="I7" s="543" t="s">
        <v>7</v>
      </c>
    </row>
    <row r="8" spans="1:10" ht="36" customHeight="1" thickBot="1">
      <c r="A8" s="544" t="s">
        <v>124</v>
      </c>
      <c r="B8" s="544" t="s">
        <v>166</v>
      </c>
      <c r="C8" s="544" t="s">
        <v>167</v>
      </c>
      <c r="D8" s="544" t="s">
        <v>168</v>
      </c>
      <c r="E8" s="544" t="s">
        <v>169</v>
      </c>
      <c r="F8" s="544" t="s">
        <v>170</v>
      </c>
      <c r="G8" s="544" t="s">
        <v>171</v>
      </c>
      <c r="H8" s="544" t="s">
        <v>172</v>
      </c>
      <c r="I8" s="544" t="s">
        <v>112</v>
      </c>
    </row>
    <row r="9" spans="1:10" ht="27" thickTop="1" thickBot="1">
      <c r="A9" s="424" t="s">
        <v>352</v>
      </c>
      <c r="B9" s="573">
        <v>2095485</v>
      </c>
      <c r="C9" s="327">
        <v>3576</v>
      </c>
      <c r="D9" s="573">
        <v>580</v>
      </c>
      <c r="E9" s="573">
        <v>7</v>
      </c>
      <c r="F9" s="573">
        <v>7613</v>
      </c>
      <c r="G9" s="573">
        <v>129</v>
      </c>
      <c r="H9" s="573">
        <v>439</v>
      </c>
      <c r="I9" s="574">
        <v>2107828</v>
      </c>
    </row>
    <row r="10" spans="1:10" ht="27" thickTop="1" thickBot="1">
      <c r="A10" s="424" t="s">
        <v>336</v>
      </c>
      <c r="B10" s="573">
        <v>560200</v>
      </c>
      <c r="C10" s="327">
        <v>1233</v>
      </c>
      <c r="D10" s="573">
        <v>135</v>
      </c>
      <c r="E10" s="573">
        <v>8</v>
      </c>
      <c r="F10" s="573">
        <v>5131</v>
      </c>
      <c r="G10" s="573">
        <v>103</v>
      </c>
      <c r="H10" s="573">
        <v>65</v>
      </c>
      <c r="I10" s="574">
        <v>566875</v>
      </c>
    </row>
    <row r="11" spans="1:10" s="24" customFormat="1" ht="27" thickTop="1" thickBot="1">
      <c r="A11" s="424" t="s">
        <v>337</v>
      </c>
      <c r="B11" s="573">
        <v>674011</v>
      </c>
      <c r="C11" s="327">
        <v>3968</v>
      </c>
      <c r="D11" s="573">
        <v>41</v>
      </c>
      <c r="E11" s="573">
        <v>7</v>
      </c>
      <c r="F11" s="573">
        <v>7538</v>
      </c>
      <c r="G11" s="573">
        <v>1096</v>
      </c>
      <c r="H11" s="573">
        <v>93</v>
      </c>
      <c r="I11" s="574">
        <v>686753</v>
      </c>
    </row>
    <row r="12" spans="1:10" ht="27" thickTop="1" thickBot="1">
      <c r="A12" s="424" t="s">
        <v>338</v>
      </c>
      <c r="B12" s="573">
        <v>736671</v>
      </c>
      <c r="C12" s="327">
        <v>1007</v>
      </c>
      <c r="D12" s="573">
        <v>13</v>
      </c>
      <c r="E12" s="573">
        <v>6</v>
      </c>
      <c r="F12" s="573">
        <v>6896</v>
      </c>
      <c r="G12" s="573">
        <v>212</v>
      </c>
      <c r="H12" s="573">
        <v>165</v>
      </c>
      <c r="I12" s="574">
        <v>744969</v>
      </c>
    </row>
    <row r="13" spans="1:10" ht="27" thickTop="1" thickBot="1">
      <c r="A13" s="424" t="s">
        <v>339</v>
      </c>
      <c r="B13" s="573">
        <v>639714</v>
      </c>
      <c r="C13" s="327">
        <v>602</v>
      </c>
      <c r="D13" s="573">
        <v>32</v>
      </c>
      <c r="E13" s="573">
        <v>2</v>
      </c>
      <c r="F13" s="573">
        <v>6087</v>
      </c>
      <c r="G13" s="573">
        <v>262</v>
      </c>
      <c r="H13" s="573">
        <v>93</v>
      </c>
      <c r="I13" s="574">
        <v>646791</v>
      </c>
      <c r="J13" s="23"/>
    </row>
    <row r="14" spans="1:10" ht="27" thickTop="1" thickBot="1">
      <c r="A14" s="424" t="s">
        <v>340</v>
      </c>
      <c r="B14" s="573">
        <v>338342</v>
      </c>
      <c r="C14" s="327">
        <v>605</v>
      </c>
      <c r="D14" s="573">
        <v>17</v>
      </c>
      <c r="E14" s="573">
        <v>3</v>
      </c>
      <c r="F14" s="573">
        <v>7138</v>
      </c>
      <c r="G14" s="573">
        <v>57</v>
      </c>
      <c r="H14" s="573">
        <v>110</v>
      </c>
      <c r="I14" s="574">
        <v>346272</v>
      </c>
      <c r="J14" s="22"/>
    </row>
    <row r="15" spans="1:10" ht="27" thickTop="1" thickBot="1">
      <c r="A15" s="424" t="s">
        <v>341</v>
      </c>
      <c r="B15" s="573">
        <v>599248</v>
      </c>
      <c r="C15" s="327">
        <v>2471</v>
      </c>
      <c r="D15" s="573">
        <v>39</v>
      </c>
      <c r="E15" s="573">
        <v>5</v>
      </c>
      <c r="F15" s="573">
        <v>4183</v>
      </c>
      <c r="G15" s="573">
        <v>179</v>
      </c>
      <c r="H15" s="573">
        <v>484</v>
      </c>
      <c r="I15" s="574">
        <f>SUM(B15:H15)</f>
        <v>606609</v>
      </c>
    </row>
    <row r="16" spans="1:10" ht="27" thickTop="1" thickBot="1">
      <c r="A16" s="424" t="s">
        <v>353</v>
      </c>
      <c r="B16" s="573">
        <v>505370</v>
      </c>
      <c r="C16" s="327">
        <v>1132</v>
      </c>
      <c r="D16" s="573">
        <v>80</v>
      </c>
      <c r="E16" s="573">
        <v>3</v>
      </c>
      <c r="F16" s="573">
        <v>7992</v>
      </c>
      <c r="G16" s="573">
        <v>567</v>
      </c>
      <c r="H16" s="573">
        <v>197</v>
      </c>
      <c r="I16" s="574">
        <v>515342</v>
      </c>
    </row>
    <row r="17" spans="1:10" ht="27" thickTop="1" thickBot="1">
      <c r="A17" s="424" t="s">
        <v>343</v>
      </c>
      <c r="B17" s="573">
        <v>369922</v>
      </c>
      <c r="C17" s="327">
        <v>789</v>
      </c>
      <c r="D17" s="573">
        <v>60</v>
      </c>
      <c r="E17" s="573">
        <v>1</v>
      </c>
      <c r="F17" s="573">
        <v>7715</v>
      </c>
      <c r="G17" s="573">
        <v>491</v>
      </c>
      <c r="H17" s="573">
        <v>233</v>
      </c>
      <c r="I17" s="574">
        <v>379211</v>
      </c>
    </row>
    <row r="18" spans="1:10" ht="27" thickTop="1" thickBot="1">
      <c r="A18" s="424" t="s">
        <v>344</v>
      </c>
      <c r="B18" s="572">
        <v>342138</v>
      </c>
      <c r="C18" s="323">
        <v>635</v>
      </c>
      <c r="D18" s="572">
        <v>39</v>
      </c>
      <c r="E18" s="572">
        <v>5</v>
      </c>
      <c r="F18" s="572">
        <v>8497</v>
      </c>
      <c r="G18" s="572">
        <v>51</v>
      </c>
      <c r="H18" s="572">
        <v>392</v>
      </c>
      <c r="I18" s="575">
        <v>351757</v>
      </c>
    </row>
    <row r="19" spans="1:10" ht="27" thickTop="1" thickBot="1">
      <c r="A19" s="424" t="s">
        <v>345</v>
      </c>
      <c r="B19" s="572">
        <v>458673</v>
      </c>
      <c r="C19" s="323">
        <v>437</v>
      </c>
      <c r="D19" s="572">
        <v>77</v>
      </c>
      <c r="E19" s="572">
        <v>6</v>
      </c>
      <c r="F19" s="572">
        <v>6816</v>
      </c>
      <c r="G19" s="572">
        <v>113</v>
      </c>
      <c r="H19" s="572">
        <v>282</v>
      </c>
      <c r="I19" s="575">
        <v>466404</v>
      </c>
    </row>
    <row r="20" spans="1:10" ht="26.25" customHeight="1" thickTop="1" thickBot="1">
      <c r="A20" s="424" t="s">
        <v>346</v>
      </c>
      <c r="B20" s="572">
        <v>474767.83218782005</v>
      </c>
      <c r="C20" s="572">
        <v>764.19760662999988</v>
      </c>
      <c r="D20" s="572">
        <v>79.679151009999998</v>
      </c>
      <c r="E20" s="572">
        <v>6.4698400000000005</v>
      </c>
      <c r="F20" s="572">
        <v>11785.424689859999</v>
      </c>
      <c r="G20" s="572">
        <v>91.257883173300002</v>
      </c>
      <c r="H20" s="572">
        <v>127.32452000000001</v>
      </c>
      <c r="I20" s="575">
        <f t="shared" ref="I20:I27" si="0">SUM(B20:H20)</f>
        <v>487622.18587849336</v>
      </c>
      <c r="J20" s="33"/>
    </row>
    <row r="21" spans="1:10" ht="29.25" customHeight="1" thickTop="1" thickBot="1">
      <c r="A21" s="424" t="s">
        <v>362</v>
      </c>
      <c r="B21" s="572">
        <v>476853.90981405985</v>
      </c>
      <c r="C21" s="572">
        <v>650.35311972999989</v>
      </c>
      <c r="D21" s="572">
        <v>46.02941191</v>
      </c>
      <c r="E21" s="572">
        <v>14.87759602</v>
      </c>
      <c r="F21" s="572">
        <v>11078.023854410001</v>
      </c>
      <c r="G21" s="572">
        <v>1378.38353338</v>
      </c>
      <c r="H21" s="572">
        <v>105.0796</v>
      </c>
      <c r="I21" s="575">
        <f t="shared" si="0"/>
        <v>490126.65692950983</v>
      </c>
    </row>
    <row r="22" spans="1:10" ht="30" customHeight="1" thickTop="1" thickBot="1">
      <c r="A22" s="424" t="s">
        <v>363</v>
      </c>
      <c r="B22" s="572">
        <v>354641.34091786004</v>
      </c>
      <c r="C22" s="572">
        <v>536.40068711999993</v>
      </c>
      <c r="D22" s="572">
        <v>74.612015584999995</v>
      </c>
      <c r="E22" s="572">
        <v>1.07984491</v>
      </c>
      <c r="F22" s="572">
        <v>7204.3640371299998</v>
      </c>
      <c r="G22" s="572">
        <v>24.402328710000003</v>
      </c>
      <c r="H22" s="572">
        <v>31.859736510000001</v>
      </c>
      <c r="I22" s="575">
        <f t="shared" si="0"/>
        <v>362514.05956782511</v>
      </c>
    </row>
    <row r="23" spans="1:10" ht="33.75" customHeight="1" thickTop="1" thickBot="1">
      <c r="A23" s="424" t="s">
        <v>349</v>
      </c>
      <c r="B23" s="572">
        <v>436301.24992130004</v>
      </c>
      <c r="C23" s="572">
        <v>606.68152223000004</v>
      </c>
      <c r="D23" s="572">
        <v>108.35168736</v>
      </c>
      <c r="E23" s="572">
        <v>57.246639999999999</v>
      </c>
      <c r="F23" s="572">
        <v>11557.93237083</v>
      </c>
      <c r="G23" s="572">
        <v>678.99614413999996</v>
      </c>
      <c r="H23" s="572">
        <v>57.940141090000004</v>
      </c>
      <c r="I23" s="576">
        <f t="shared" si="0"/>
        <v>449368.39842695004</v>
      </c>
      <c r="J23" s="33"/>
    </row>
    <row r="24" spans="1:10" s="55" customFormat="1" ht="30" customHeight="1" thickTop="1" thickBot="1">
      <c r="A24" s="424" t="s">
        <v>350</v>
      </c>
      <c r="B24" s="572">
        <v>354184.27302628005</v>
      </c>
      <c r="C24" s="572">
        <v>663.81866364999985</v>
      </c>
      <c r="D24" s="572">
        <v>55.068822240000003</v>
      </c>
      <c r="E24" s="572">
        <v>6.0133737099999989</v>
      </c>
      <c r="F24" s="572">
        <v>11084.569840759999</v>
      </c>
      <c r="G24" s="572">
        <v>502.75848632999998</v>
      </c>
      <c r="H24" s="572">
        <v>72.311439120000003</v>
      </c>
      <c r="I24" s="576">
        <f t="shared" si="0"/>
        <v>366568.81365208997</v>
      </c>
      <c r="J24" s="33"/>
    </row>
    <row r="25" spans="1:10" ht="27" thickTop="1" thickBot="1">
      <c r="A25" s="424" t="s">
        <v>351</v>
      </c>
      <c r="B25" s="572">
        <v>524216.9641774199</v>
      </c>
      <c r="C25" s="572">
        <v>1224.5390850599999</v>
      </c>
      <c r="D25" s="572">
        <v>74.147778639999984</v>
      </c>
      <c r="E25" s="572">
        <v>32.089753989999998</v>
      </c>
      <c r="F25" s="572">
        <v>6472.1501048600003</v>
      </c>
      <c r="G25" s="572">
        <v>161.82329475</v>
      </c>
      <c r="H25" s="572">
        <v>181.73071255000002</v>
      </c>
      <c r="I25" s="576">
        <f t="shared" si="0"/>
        <v>532363.44490726979</v>
      </c>
    </row>
    <row r="26" spans="1:10" s="112" customFormat="1" ht="27" thickTop="1" thickBot="1">
      <c r="A26" s="424" t="s">
        <v>421</v>
      </c>
      <c r="B26" s="572">
        <v>417551.72801796003</v>
      </c>
      <c r="C26" s="572">
        <v>750.35585582999988</v>
      </c>
      <c r="D26" s="572">
        <v>101.61933764</v>
      </c>
      <c r="E26" s="572">
        <v>2.7346028700000002</v>
      </c>
      <c r="F26" s="572">
        <v>14681.76427706</v>
      </c>
      <c r="G26" s="572">
        <v>111.26480241</v>
      </c>
      <c r="H26" s="572">
        <v>123.19221065000001</v>
      </c>
      <c r="I26" s="576">
        <f t="shared" si="0"/>
        <v>433322.65910442005</v>
      </c>
    </row>
    <row r="27" spans="1:10" s="117" customFormat="1" ht="27" thickTop="1" thickBot="1">
      <c r="A27" s="424" t="s">
        <v>459</v>
      </c>
      <c r="B27" s="572">
        <v>468838.22745830001</v>
      </c>
      <c r="C27" s="572">
        <v>540.53980115000002</v>
      </c>
      <c r="D27" s="572">
        <v>58.253056049999998</v>
      </c>
      <c r="E27" s="572">
        <v>37.340240080000001</v>
      </c>
      <c r="F27" s="572">
        <v>13561.25568391</v>
      </c>
      <c r="G27" s="572">
        <v>78.839198569999994</v>
      </c>
      <c r="H27" s="572">
        <v>389.82284399999998</v>
      </c>
      <c r="I27" s="576">
        <f t="shared" si="0"/>
        <v>483504.27828206</v>
      </c>
    </row>
    <row r="28" spans="1:10" s="119" customFormat="1" ht="27" thickTop="1" thickBot="1">
      <c r="A28" s="424" t="s">
        <v>465</v>
      </c>
      <c r="B28" s="572">
        <v>547583</v>
      </c>
      <c r="C28" s="572">
        <v>1258</v>
      </c>
      <c r="D28" s="572">
        <v>114</v>
      </c>
      <c r="E28" s="572">
        <v>15</v>
      </c>
      <c r="F28" s="572">
        <v>29552</v>
      </c>
      <c r="G28" s="572">
        <v>179</v>
      </c>
      <c r="H28" s="572">
        <v>95</v>
      </c>
      <c r="I28" s="576">
        <f t="shared" ref="I28:I33" si="1">SUM(B28:H28)</f>
        <v>578796</v>
      </c>
    </row>
    <row r="29" spans="1:10" ht="27" thickTop="1" thickBot="1">
      <c r="A29" s="424" t="s">
        <v>479</v>
      </c>
      <c r="B29" s="572">
        <v>1107636.9925378801</v>
      </c>
      <c r="C29" s="572">
        <v>953.13461066999992</v>
      </c>
      <c r="D29" s="572">
        <v>81.798555809999996</v>
      </c>
      <c r="E29" s="572">
        <v>21.87098958</v>
      </c>
      <c r="F29" s="572">
        <v>81337.955355520011</v>
      </c>
      <c r="G29" s="572">
        <v>159.96102538999997</v>
      </c>
      <c r="H29" s="572">
        <v>20.150941199999998</v>
      </c>
      <c r="I29" s="576">
        <f t="shared" si="1"/>
        <v>1190211.8640160502</v>
      </c>
    </row>
    <row r="30" spans="1:10" s="131" customFormat="1" ht="27" thickTop="1" thickBot="1">
      <c r="A30" s="424" t="s">
        <v>484</v>
      </c>
      <c r="B30" s="572">
        <v>1056377.76244159</v>
      </c>
      <c r="C30" s="572">
        <v>705.65780126416007</v>
      </c>
      <c r="D30" s="572">
        <v>87.180861160000006</v>
      </c>
      <c r="E30" s="572">
        <v>40.344014610000002</v>
      </c>
      <c r="F30" s="572">
        <v>114246.18364487799</v>
      </c>
      <c r="G30" s="572">
        <v>137.04961847850402</v>
      </c>
      <c r="H30" s="572">
        <v>22.093903179999998</v>
      </c>
      <c r="I30" s="576">
        <f t="shared" si="1"/>
        <v>1171616.2722851604</v>
      </c>
    </row>
    <row r="31" spans="1:10" s="138" customFormat="1" ht="27" thickTop="1" thickBot="1">
      <c r="A31" s="424" t="s">
        <v>490</v>
      </c>
      <c r="B31" s="572">
        <v>1472201.5675709203</v>
      </c>
      <c r="C31" s="572">
        <v>1014.2897252399999</v>
      </c>
      <c r="D31" s="572">
        <v>232.95058662</v>
      </c>
      <c r="E31" s="572">
        <v>22.849727899999998</v>
      </c>
      <c r="F31" s="572">
        <v>98228.754508750004</v>
      </c>
      <c r="G31" s="572">
        <v>245.81680917</v>
      </c>
      <c r="H31" s="572">
        <v>63.471813909999995</v>
      </c>
      <c r="I31" s="576">
        <f t="shared" si="1"/>
        <v>1572009.7007425104</v>
      </c>
    </row>
    <row r="32" spans="1:10" s="141" customFormat="1" ht="27" thickTop="1" thickBot="1">
      <c r="A32" s="424" t="s">
        <v>526</v>
      </c>
      <c r="B32" s="572">
        <v>1399943.2654438901</v>
      </c>
      <c r="C32" s="572">
        <v>904.4112974300001</v>
      </c>
      <c r="D32" s="572">
        <v>306.16538595999998</v>
      </c>
      <c r="E32" s="572">
        <v>48.436429459999999</v>
      </c>
      <c r="F32" s="572">
        <v>77410.283916300003</v>
      </c>
      <c r="G32" s="572">
        <v>198.20679459000002</v>
      </c>
      <c r="H32" s="572">
        <v>186.12697086</v>
      </c>
      <c r="I32" s="576">
        <f t="shared" si="1"/>
        <v>1478996.89623849</v>
      </c>
    </row>
    <row r="33" spans="1:9" s="211" customFormat="1" ht="27" thickTop="1" thickBot="1">
      <c r="A33" s="424" t="s">
        <v>1040</v>
      </c>
      <c r="B33" s="572">
        <v>1288260.6238859999</v>
      </c>
      <c r="C33" s="572">
        <v>1190.31823005</v>
      </c>
      <c r="D33" s="572">
        <v>250.14283821000001</v>
      </c>
      <c r="E33" s="572">
        <v>81.742096439999997</v>
      </c>
      <c r="F33" s="572">
        <v>60647.385565600009</v>
      </c>
      <c r="G33" s="572">
        <v>383.72869210000005</v>
      </c>
      <c r="H33" s="572">
        <v>46.004990699999993</v>
      </c>
      <c r="I33" s="576">
        <f t="shared" si="1"/>
        <v>1350859.9462990996</v>
      </c>
    </row>
    <row r="34" spans="1:9" ht="27" thickTop="1" thickBot="1">
      <c r="A34" s="424" t="s">
        <v>1102</v>
      </c>
      <c r="B34" s="572">
        <v>899004.86537500005</v>
      </c>
      <c r="C34" s="572">
        <v>613.20505595000009</v>
      </c>
      <c r="D34" s="572">
        <v>198.08980805000002</v>
      </c>
      <c r="E34" s="572">
        <v>66.394561479999993</v>
      </c>
      <c r="F34" s="572">
        <v>50643.713635870001</v>
      </c>
      <c r="G34" s="572">
        <v>216.92815625</v>
      </c>
      <c r="H34" s="572">
        <v>50.599080310000005</v>
      </c>
      <c r="I34" s="576">
        <f>SUM(B34:H34)</f>
        <v>950793.79567291006</v>
      </c>
    </row>
    <row r="35" spans="1:9" s="231" customFormat="1" ht="27" thickTop="1" thickBot="1">
      <c r="A35" s="424" t="s">
        <v>1118</v>
      </c>
      <c r="B35" s="572">
        <v>907322.82312500023</v>
      </c>
      <c r="C35" s="572">
        <v>1186.0190848094735</v>
      </c>
      <c r="D35" s="572">
        <v>470.79897376224756</v>
      </c>
      <c r="E35" s="572">
        <v>45.129641517875704</v>
      </c>
      <c r="F35" s="572">
        <v>46205.555584367023</v>
      </c>
      <c r="G35" s="572">
        <v>278.29172358561516</v>
      </c>
      <c r="H35" s="572">
        <v>33.064917527999995</v>
      </c>
      <c r="I35" s="576">
        <f>SUM(B35:H35)</f>
        <v>955541.68305057031</v>
      </c>
    </row>
    <row r="36" spans="1:9" ht="27" thickTop="1" thickBot="1">
      <c r="A36" s="424" t="s">
        <v>1309</v>
      </c>
      <c r="B36" s="572">
        <v>1099852.1055680001</v>
      </c>
      <c r="C36" s="572">
        <v>1822.2393483599999</v>
      </c>
      <c r="D36" s="572">
        <v>158.55139840000001</v>
      </c>
      <c r="E36" s="572">
        <v>15.069466709999999</v>
      </c>
      <c r="F36" s="572">
        <v>39945.161227309996</v>
      </c>
      <c r="G36" s="572">
        <v>311.39273194999998</v>
      </c>
      <c r="H36" s="572">
        <v>1393.9406410899999</v>
      </c>
      <c r="I36" s="576">
        <f>SUM(B36:H36)</f>
        <v>1143498.4603818203</v>
      </c>
    </row>
    <row r="37" spans="1:9" s="282" customFormat="1" ht="27" thickTop="1" thickBot="1">
      <c r="A37" s="424" t="s">
        <v>1348</v>
      </c>
      <c r="B37" s="572">
        <v>994015.88408900006</v>
      </c>
      <c r="C37" s="572">
        <v>1336.93382772</v>
      </c>
      <c r="D37" s="572">
        <v>72.547079419999989</v>
      </c>
      <c r="E37" s="572">
        <v>203.34966921</v>
      </c>
      <c r="F37" s="572">
        <v>71040.402939979991</v>
      </c>
      <c r="G37" s="572">
        <v>929.45029856999997</v>
      </c>
      <c r="H37" s="572">
        <v>70.298706409999994</v>
      </c>
      <c r="I37" s="576">
        <f>SUM(B37:H37)</f>
        <v>1067668.86661031</v>
      </c>
    </row>
    <row r="38" spans="1:9" ht="20.25" customHeight="1">
      <c r="B38" s="50"/>
      <c r="C38" s="50"/>
      <c r="E38" s="50"/>
      <c r="F38" s="50"/>
      <c r="G38" s="50"/>
    </row>
    <row r="39" spans="1:9" ht="20.25" customHeight="1">
      <c r="A39" s="276"/>
      <c r="B39" s="50"/>
      <c r="C39" s="50"/>
      <c r="E39" s="50"/>
      <c r="F39" s="50"/>
      <c r="G39" s="50"/>
      <c r="I39" s="221"/>
    </row>
    <row r="40" spans="1:9" ht="20.25" customHeight="1">
      <c r="B40" s="50"/>
      <c r="C40" s="50"/>
      <c r="E40" s="50"/>
      <c r="F40" s="50"/>
      <c r="G40" s="50"/>
    </row>
    <row r="41" spans="1:9" ht="20.25" customHeight="1">
      <c r="B41" s="50"/>
      <c r="C41" s="50"/>
      <c r="E41" s="50"/>
      <c r="F41" s="50"/>
      <c r="G41" s="50"/>
      <c r="H41" s="50"/>
    </row>
  </sheetData>
  <protectedRanges>
    <protectedRange sqref="E20 G20:H20" name="Range4_1"/>
    <protectedRange sqref="B20" name="Range4_2"/>
    <protectedRange sqref="C20" name="Range4_3"/>
    <protectedRange sqref="D20" name="Range4_4"/>
    <protectedRange sqref="F20" name="Range4_5"/>
    <protectedRange sqref="B21:C22" name="table7"/>
    <protectedRange sqref="D21:E22" name="table7_1"/>
    <protectedRange sqref="F21:H22" name="table7_2"/>
    <protectedRange sqref="B23:H33 B36:H37" name="table7_3"/>
    <protectedRange sqref="B34:H35" name="جدول 7"/>
  </protectedRanges>
  <mergeCells count="1">
    <mergeCell ref="B4:I5"/>
  </mergeCell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M34"/>
  <sheetViews>
    <sheetView showGridLines="0" showRowColHeaders="0" rightToLeft="1" zoomScale="90" zoomScaleNormal="90" workbookViewId="0">
      <pane xSplit="1" ySplit="8" topLeftCell="B27" activePane="bottomRight" state="frozen"/>
      <selection activeCell="N13" sqref="N13"/>
      <selection pane="topRight" activeCell="N13" sqref="N13"/>
      <selection pane="bottomLeft" activeCell="N13" sqref="N13"/>
      <selection pane="bottomRight" activeCell="I34" sqref="I34"/>
    </sheetView>
  </sheetViews>
  <sheetFormatPr defaultColWidth="9" defaultRowHeight="14.5"/>
  <cols>
    <col min="1" max="1" width="23.453125" style="34" customWidth="1"/>
    <col min="2" max="9" width="12.6328125" style="34" customWidth="1"/>
    <col min="10" max="16384" width="9" style="34"/>
  </cols>
  <sheetData>
    <row r="1" spans="1:13" ht="16">
      <c r="A1" s="17"/>
      <c r="B1" s="18"/>
      <c r="C1" s="18"/>
      <c r="D1" s="18"/>
      <c r="E1" s="17"/>
      <c r="F1" s="17"/>
      <c r="G1" s="17"/>
    </row>
    <row r="2" spans="1:13" ht="17.5">
      <c r="A2" s="19"/>
      <c r="B2" s="19"/>
      <c r="C2" s="19"/>
      <c r="D2" s="19"/>
      <c r="E2" s="19"/>
      <c r="F2" s="19"/>
      <c r="G2" s="19"/>
      <c r="H2" s="19"/>
      <c r="I2" s="19"/>
    </row>
    <row r="3" spans="1:13" ht="17.5">
      <c r="A3" s="19"/>
      <c r="B3" s="19"/>
      <c r="C3" s="19"/>
      <c r="D3" s="19"/>
      <c r="E3" s="19"/>
      <c r="F3" s="19"/>
      <c r="G3" s="19"/>
      <c r="H3" s="19"/>
      <c r="I3" s="19"/>
    </row>
    <row r="4" spans="1:13" ht="17.5">
      <c r="B4" s="964"/>
      <c r="C4" s="964"/>
      <c r="D4" s="964"/>
    </row>
    <row r="5" spans="1:13" ht="42.75" customHeight="1">
      <c r="A5" s="1031" t="s">
        <v>1643</v>
      </c>
      <c r="B5" s="1031"/>
      <c r="C5" s="1031"/>
      <c r="D5" s="1031"/>
      <c r="E5" s="1031"/>
      <c r="F5" s="1031"/>
      <c r="G5" s="1031"/>
      <c r="H5" s="1031"/>
      <c r="I5" s="1031"/>
    </row>
    <row r="6" spans="1:13" ht="49.5" customHeight="1">
      <c r="A6" s="467"/>
      <c r="B6" s="467"/>
      <c r="C6" s="467"/>
      <c r="D6" s="458"/>
      <c r="E6" s="458"/>
      <c r="F6" s="458"/>
      <c r="G6" s="458"/>
      <c r="H6" s="458"/>
      <c r="I6" s="468" t="s">
        <v>365</v>
      </c>
      <c r="M6" s="37"/>
    </row>
    <row r="7" spans="1:13" ht="31.5" customHeight="1">
      <c r="A7" s="995" t="s">
        <v>108</v>
      </c>
      <c r="B7" s="543" t="s">
        <v>261</v>
      </c>
      <c r="C7" s="543" t="s">
        <v>262</v>
      </c>
      <c r="D7" s="543" t="s">
        <v>263</v>
      </c>
      <c r="E7" s="543" t="s">
        <v>264</v>
      </c>
      <c r="F7" s="543" t="s">
        <v>265</v>
      </c>
      <c r="G7" s="543" t="s">
        <v>266</v>
      </c>
      <c r="H7" s="543" t="s">
        <v>267</v>
      </c>
      <c r="I7" s="543" t="s">
        <v>7</v>
      </c>
      <c r="M7" s="37"/>
    </row>
    <row r="8" spans="1:13" s="37" customFormat="1" ht="29.25" customHeight="1" thickBot="1">
      <c r="A8" s="1019"/>
      <c r="B8" s="544" t="s">
        <v>301</v>
      </c>
      <c r="C8" s="544" t="s">
        <v>306</v>
      </c>
      <c r="D8" s="544" t="s">
        <v>305</v>
      </c>
      <c r="E8" s="544" t="s">
        <v>304</v>
      </c>
      <c r="F8" s="544" t="s">
        <v>302</v>
      </c>
      <c r="G8" s="544" t="s">
        <v>303</v>
      </c>
      <c r="H8" s="544" t="s">
        <v>402</v>
      </c>
      <c r="I8" s="544" t="s">
        <v>112</v>
      </c>
    </row>
    <row r="9" spans="1:13" ht="26.25" customHeight="1" thickTop="1" thickBot="1">
      <c r="A9" s="424" t="s">
        <v>338</v>
      </c>
      <c r="B9" s="469">
        <v>424.31</v>
      </c>
      <c r="C9" s="469">
        <v>531.87</v>
      </c>
      <c r="D9" s="469">
        <v>211.34</v>
      </c>
      <c r="E9" s="469">
        <v>0.65</v>
      </c>
      <c r="F9" s="469">
        <v>24.91</v>
      </c>
      <c r="G9" s="469">
        <v>-6.01</v>
      </c>
      <c r="H9" s="469">
        <v>161.53</v>
      </c>
      <c r="I9" s="470">
        <v>1348.6</v>
      </c>
    </row>
    <row r="10" spans="1:13" ht="27" thickTop="1" thickBot="1">
      <c r="A10" s="424" t="s">
        <v>339</v>
      </c>
      <c r="B10" s="469">
        <v>380.82</v>
      </c>
      <c r="C10" s="469">
        <v>508.41</v>
      </c>
      <c r="D10" s="469">
        <v>251.49</v>
      </c>
      <c r="E10" s="469">
        <v>-0.28000000000000003</v>
      </c>
      <c r="F10" s="469">
        <v>25.62</v>
      </c>
      <c r="G10" s="469">
        <v>160.59</v>
      </c>
      <c r="H10" s="469">
        <v>146.44</v>
      </c>
      <c r="I10" s="470">
        <v>1473.08</v>
      </c>
    </row>
    <row r="11" spans="1:13" ht="27" thickTop="1" thickBot="1">
      <c r="A11" s="424" t="s">
        <v>340</v>
      </c>
      <c r="B11" s="469">
        <v>219.87</v>
      </c>
      <c r="C11" s="469">
        <v>478.44</v>
      </c>
      <c r="D11" s="469">
        <v>143.34</v>
      </c>
      <c r="E11" s="469">
        <v>0.15</v>
      </c>
      <c r="F11" s="469">
        <v>26.22</v>
      </c>
      <c r="G11" s="469">
        <v>29.78</v>
      </c>
      <c r="H11" s="469">
        <v>140.19999999999999</v>
      </c>
      <c r="I11" s="470">
        <v>1038</v>
      </c>
    </row>
    <row r="12" spans="1:13" ht="27" thickTop="1" thickBot="1">
      <c r="A12" s="424" t="s">
        <v>341</v>
      </c>
      <c r="B12" s="469">
        <v>356.27</v>
      </c>
      <c r="C12" s="469">
        <v>530.11</v>
      </c>
      <c r="D12" s="469">
        <v>221.3</v>
      </c>
      <c r="E12" s="469">
        <v>0.5</v>
      </c>
      <c r="F12" s="469">
        <v>34.03</v>
      </c>
      <c r="G12" s="469">
        <v>397.02</v>
      </c>
      <c r="H12" s="469">
        <v>185.01</v>
      </c>
      <c r="I12" s="470">
        <v>1724.22</v>
      </c>
    </row>
    <row r="13" spans="1:13" ht="27" thickTop="1" thickBot="1">
      <c r="A13" s="424" t="s">
        <v>353</v>
      </c>
      <c r="B13" s="469">
        <v>322.42</v>
      </c>
      <c r="C13" s="469">
        <v>509.68</v>
      </c>
      <c r="D13" s="469">
        <v>163.30000000000001</v>
      </c>
      <c r="E13" s="469">
        <v>1.23</v>
      </c>
      <c r="F13" s="469">
        <v>30.46</v>
      </c>
      <c r="G13" s="469">
        <v>112.48</v>
      </c>
      <c r="H13" s="469">
        <v>150.18</v>
      </c>
      <c r="I13" s="470">
        <v>1289.76</v>
      </c>
    </row>
    <row r="14" spans="1:13" ht="27" thickTop="1" thickBot="1">
      <c r="A14" s="424" t="s">
        <v>343</v>
      </c>
      <c r="B14" s="469">
        <v>229.03</v>
      </c>
      <c r="C14" s="469">
        <v>530.41999999999996</v>
      </c>
      <c r="D14" s="469">
        <v>146.81</v>
      </c>
      <c r="E14" s="469">
        <v>0.83</v>
      </c>
      <c r="F14" s="469">
        <v>36.630000000000003</v>
      </c>
      <c r="G14" s="469">
        <v>83.18</v>
      </c>
      <c r="H14" s="469">
        <v>75.62</v>
      </c>
      <c r="I14" s="470">
        <v>1015.94</v>
      </c>
    </row>
    <row r="15" spans="1:13" ht="27" thickTop="1" thickBot="1">
      <c r="A15" s="424" t="s">
        <v>344</v>
      </c>
      <c r="B15" s="469">
        <v>238.1</v>
      </c>
      <c r="C15" s="469">
        <v>574.32000000000005</v>
      </c>
      <c r="D15" s="469">
        <v>123.01</v>
      </c>
      <c r="E15" s="469">
        <v>1.1399999999999999</v>
      </c>
      <c r="F15" s="469">
        <v>33.61</v>
      </c>
      <c r="G15" s="469">
        <v>117.79</v>
      </c>
      <c r="H15" s="469">
        <v>83.2</v>
      </c>
      <c r="I15" s="470">
        <v>1171.44</v>
      </c>
    </row>
    <row r="16" spans="1:13" ht="27" thickTop="1" thickBot="1">
      <c r="A16" s="424" t="s">
        <v>345</v>
      </c>
      <c r="B16" s="469">
        <v>293.65998678167671</v>
      </c>
      <c r="C16" s="469">
        <v>668.89048839282225</v>
      </c>
      <c r="D16" s="469">
        <v>237.82576299999997</v>
      </c>
      <c r="E16" s="469">
        <v>0.15</v>
      </c>
      <c r="F16" s="469">
        <v>44.32881437416254</v>
      </c>
      <c r="G16" s="469">
        <v>314.88582752849925</v>
      </c>
      <c r="H16" s="469">
        <v>89.416183991131547</v>
      </c>
      <c r="I16" s="470">
        <f t="shared" ref="I16:I24" si="0">SUM(B16:H16)</f>
        <v>1649.1570640682921</v>
      </c>
    </row>
    <row r="17" spans="1:11" ht="27" thickTop="1" thickBot="1">
      <c r="A17" s="424" t="s">
        <v>346</v>
      </c>
      <c r="B17" s="469">
        <v>311.89271527758768</v>
      </c>
      <c r="C17" s="471">
        <v>636.34527752006079</v>
      </c>
      <c r="D17" s="469">
        <v>190.24759216448982</v>
      </c>
      <c r="E17" s="456">
        <v>0.35701732000000003</v>
      </c>
      <c r="F17" s="469">
        <v>39.593860599999999</v>
      </c>
      <c r="G17" s="469">
        <v>136.42486314879841</v>
      </c>
      <c r="H17" s="469">
        <v>58.179824627460263</v>
      </c>
      <c r="I17" s="470">
        <f t="shared" si="0"/>
        <v>1373.0411506583969</v>
      </c>
    </row>
    <row r="18" spans="1:11" ht="27" thickTop="1" thickBot="1">
      <c r="A18" s="424" t="s">
        <v>347</v>
      </c>
      <c r="B18" s="469">
        <v>320.13327502450227</v>
      </c>
      <c r="C18" s="471">
        <v>592.30700068233227</v>
      </c>
      <c r="D18" s="469">
        <v>175.14239403918074</v>
      </c>
      <c r="E18" s="456">
        <v>0.75998268000000002</v>
      </c>
      <c r="F18" s="469">
        <v>50.181957346907531</v>
      </c>
      <c r="G18" s="469">
        <v>138.36136238846009</v>
      </c>
      <c r="H18" s="469">
        <v>112.03615875437707</v>
      </c>
      <c r="I18" s="470">
        <f t="shared" si="0"/>
        <v>1388.9221309157597</v>
      </c>
    </row>
    <row r="19" spans="1:11" ht="27" thickTop="1" thickBot="1">
      <c r="A19" s="424" t="s">
        <v>348</v>
      </c>
      <c r="B19" s="469">
        <v>250.32521431236626</v>
      </c>
      <c r="C19" s="471">
        <v>642.31150154784109</v>
      </c>
      <c r="D19" s="469">
        <v>136.63371950122951</v>
      </c>
      <c r="E19" s="456">
        <v>0.67190824999999998</v>
      </c>
      <c r="F19" s="469">
        <v>53.835251450406034</v>
      </c>
      <c r="G19" s="469">
        <v>113.44377146179951</v>
      </c>
      <c r="H19" s="469">
        <v>35.307593461666954</v>
      </c>
      <c r="I19" s="470">
        <f t="shared" si="0"/>
        <v>1232.5289599853093</v>
      </c>
    </row>
    <row r="20" spans="1:11" ht="27" thickTop="1" thickBot="1">
      <c r="A20" s="424" t="s">
        <v>349</v>
      </c>
      <c r="B20" s="469">
        <v>310.59663707950915</v>
      </c>
      <c r="C20" s="469">
        <v>631.80456233776545</v>
      </c>
      <c r="D20" s="469">
        <v>191.71593054809983</v>
      </c>
      <c r="E20" s="469">
        <v>0.13383048000000003</v>
      </c>
      <c r="F20" s="469">
        <v>53.770726932389074</v>
      </c>
      <c r="G20" s="469">
        <v>350.84972741760095</v>
      </c>
      <c r="H20" s="469">
        <v>129.7146799623697</v>
      </c>
      <c r="I20" s="470">
        <f t="shared" si="0"/>
        <v>1668.5860947577341</v>
      </c>
    </row>
    <row r="21" spans="1:11" s="56" customFormat="1" ht="30" customHeight="1" thickTop="1" thickBot="1">
      <c r="A21" s="424" t="s">
        <v>350</v>
      </c>
      <c r="B21" s="469">
        <v>253.29885109850153</v>
      </c>
      <c r="C21" s="469">
        <v>596.46083372162059</v>
      </c>
      <c r="D21" s="469">
        <v>134.01507057904999</v>
      </c>
      <c r="E21" s="469">
        <v>0.42262499999999997</v>
      </c>
      <c r="F21" s="469">
        <v>66.427875706800535</v>
      </c>
      <c r="G21" s="469">
        <v>238.50861598589177</v>
      </c>
      <c r="H21" s="469">
        <v>70.228902312518983</v>
      </c>
      <c r="I21" s="470">
        <f t="shared" si="0"/>
        <v>1359.3627744043836</v>
      </c>
      <c r="J21" s="33"/>
    </row>
    <row r="22" spans="1:11" ht="27" thickTop="1" thickBot="1">
      <c r="A22" s="424" t="s">
        <v>351</v>
      </c>
      <c r="B22" s="469">
        <v>330.27985213798326</v>
      </c>
      <c r="C22" s="469">
        <v>647.00079247353915</v>
      </c>
      <c r="D22" s="469">
        <v>253.1092474945911</v>
      </c>
      <c r="E22" s="469">
        <v>0.11771900000000005</v>
      </c>
      <c r="F22" s="469">
        <v>88.523121798043647</v>
      </c>
      <c r="G22" s="469">
        <v>193.809587585271</v>
      </c>
      <c r="H22" s="469">
        <v>71.347594189153185</v>
      </c>
      <c r="I22" s="470">
        <f t="shared" si="0"/>
        <v>1584.1879146785811</v>
      </c>
    </row>
    <row r="23" spans="1:11" s="112" customFormat="1" ht="27" thickTop="1" thickBot="1">
      <c r="A23" s="424" t="s">
        <v>421</v>
      </c>
      <c r="B23" s="469">
        <v>268.02199629550108</v>
      </c>
      <c r="C23" s="469">
        <v>661.68684685323399</v>
      </c>
      <c r="D23" s="469">
        <v>91.85694377450173</v>
      </c>
      <c r="E23" s="469">
        <v>-0.16904299999999989</v>
      </c>
      <c r="F23" s="469">
        <v>114.69945497604886</v>
      </c>
      <c r="G23" s="469">
        <v>171.88804534000121</v>
      </c>
      <c r="H23" s="469">
        <v>40.21911917209934</v>
      </c>
      <c r="I23" s="470">
        <f t="shared" si="0"/>
        <v>1348.2033634113864</v>
      </c>
    </row>
    <row r="24" spans="1:11" s="117" customFormat="1" ht="27" thickTop="1" thickBot="1">
      <c r="A24" s="424" t="s">
        <v>459</v>
      </c>
      <c r="B24" s="469">
        <v>319.78509537164689</v>
      </c>
      <c r="C24" s="469">
        <v>798.60163578168942</v>
      </c>
      <c r="D24" s="469">
        <v>327.51003564500019</v>
      </c>
      <c r="E24" s="469">
        <v>0.47518699999999992</v>
      </c>
      <c r="F24" s="469">
        <v>97.595162673180411</v>
      </c>
      <c r="G24" s="469">
        <v>348.25185032304677</v>
      </c>
      <c r="H24" s="469">
        <v>79.372771302410939</v>
      </c>
      <c r="I24" s="470">
        <f t="shared" si="0"/>
        <v>1971.5917380969745</v>
      </c>
    </row>
    <row r="25" spans="1:11" ht="27" thickTop="1" thickBot="1">
      <c r="A25" s="424" t="s">
        <v>465</v>
      </c>
      <c r="B25" s="469">
        <v>404.91109999999998</v>
      </c>
      <c r="C25" s="469">
        <v>666.33420000000001</v>
      </c>
      <c r="D25" s="469">
        <v>313.69990000000001</v>
      </c>
      <c r="E25" s="469">
        <v>1.6773130000000001</v>
      </c>
      <c r="F25" s="469">
        <v>95.222660000000005</v>
      </c>
      <c r="G25" s="469">
        <v>28.79006</v>
      </c>
      <c r="H25" s="469">
        <v>73.927310000000006</v>
      </c>
      <c r="I25" s="470">
        <f t="shared" ref="I25:I30" si="1">SUM(B25:H25)</f>
        <v>1584.562543</v>
      </c>
    </row>
    <row r="26" spans="1:11" ht="27" thickTop="1" thickBot="1">
      <c r="A26" s="424" t="s">
        <v>479</v>
      </c>
      <c r="B26" s="469">
        <v>460.12883474698049</v>
      </c>
      <c r="C26" s="469">
        <v>727.59130608408566</v>
      </c>
      <c r="D26" s="469">
        <v>183.87205821909996</v>
      </c>
      <c r="E26" s="469">
        <v>0.20963713999999986</v>
      </c>
      <c r="F26" s="469">
        <v>78.145272327568662</v>
      </c>
      <c r="G26" s="469">
        <v>132.50054419065631</v>
      </c>
      <c r="H26" s="469">
        <v>122.05806625728707</v>
      </c>
      <c r="I26" s="470">
        <f t="shared" si="1"/>
        <v>1704.5057189656779</v>
      </c>
    </row>
    <row r="27" spans="1:11" s="131" customFormat="1" ht="27" thickTop="1" thickBot="1">
      <c r="A27" s="424" t="s">
        <v>484</v>
      </c>
      <c r="B27" s="469">
        <v>792.35692997839419</v>
      </c>
      <c r="C27" s="469">
        <v>628.31146626523707</v>
      </c>
      <c r="D27" s="469">
        <v>149.00437884809986</v>
      </c>
      <c r="E27" s="469">
        <v>0.24393000000000006</v>
      </c>
      <c r="F27" s="469">
        <v>84.802648220000052</v>
      </c>
      <c r="G27" s="469">
        <v>149.4238944218269</v>
      </c>
      <c r="H27" s="469">
        <v>81.273693341302206</v>
      </c>
      <c r="I27" s="470">
        <f t="shared" si="1"/>
        <v>1885.4169410748605</v>
      </c>
    </row>
    <row r="28" spans="1:11" s="138" customFormat="1" ht="27" thickTop="1" thickBot="1">
      <c r="A28" s="424" t="s">
        <v>490</v>
      </c>
      <c r="B28" s="469">
        <v>980.86571978408335</v>
      </c>
      <c r="C28" s="469">
        <v>726.76575297843328</v>
      </c>
      <c r="D28" s="469">
        <v>270.44789140939764</v>
      </c>
      <c r="E28" s="469">
        <v>0</v>
      </c>
      <c r="F28" s="469">
        <v>88.673570999999896</v>
      </c>
      <c r="G28" s="469">
        <v>313.21300752088365</v>
      </c>
      <c r="H28" s="469">
        <v>245.08739553373442</v>
      </c>
      <c r="I28" s="470">
        <f t="shared" si="1"/>
        <v>2625.0533382265326</v>
      </c>
    </row>
    <row r="29" spans="1:11" s="141" customFormat="1" ht="27" thickTop="1" thickBot="1">
      <c r="A29" s="424" t="s">
        <v>526</v>
      </c>
      <c r="B29" s="469">
        <v>1036.6459580073563</v>
      </c>
      <c r="C29" s="469">
        <v>704.47456818049591</v>
      </c>
      <c r="D29" s="469">
        <v>286.61383890172988</v>
      </c>
      <c r="E29" s="469">
        <v>1.5660480000000001</v>
      </c>
      <c r="F29" s="469">
        <v>98.728261340000003</v>
      </c>
      <c r="G29" s="469">
        <v>122.97358114653319</v>
      </c>
      <c r="H29" s="469">
        <v>222.3853445779686</v>
      </c>
      <c r="I29" s="470">
        <f t="shared" si="1"/>
        <v>2473.3876001540834</v>
      </c>
    </row>
    <row r="30" spans="1:11" s="211" customFormat="1" ht="27" thickTop="1" thickBot="1">
      <c r="A30" s="424" t="s">
        <v>1040</v>
      </c>
      <c r="B30" s="469">
        <v>837.51662178010815</v>
      </c>
      <c r="C30" s="469">
        <v>792.53816063276417</v>
      </c>
      <c r="D30" s="469">
        <v>213.33953305750759</v>
      </c>
      <c r="E30" s="469">
        <v>2.3831220000000002</v>
      </c>
      <c r="F30" s="469">
        <v>112.89189724903201</v>
      </c>
      <c r="G30" s="469">
        <v>263.20543420811424</v>
      </c>
      <c r="H30" s="469">
        <v>149.38637910082576</v>
      </c>
      <c r="I30" s="470">
        <f t="shared" si="1"/>
        <v>2371.2611480283517</v>
      </c>
      <c r="J30" s="218"/>
      <c r="K30" s="218"/>
    </row>
    <row r="31" spans="1:11" ht="27" thickTop="1" thickBot="1">
      <c r="A31" s="424" t="s">
        <v>1102</v>
      </c>
      <c r="B31" s="469">
        <v>515.39304794221766</v>
      </c>
      <c r="C31" s="469">
        <v>774.4034006667149</v>
      </c>
      <c r="D31" s="469">
        <v>206.22283793326247</v>
      </c>
      <c r="E31" s="469">
        <v>2.6129180000000001</v>
      </c>
      <c r="F31" s="469">
        <v>106.47775360152504</v>
      </c>
      <c r="G31" s="469">
        <v>102.96336749092093</v>
      </c>
      <c r="H31" s="469">
        <v>136.3272392795775</v>
      </c>
      <c r="I31" s="470">
        <f>SUM(B31:H31)</f>
        <v>1844.4005649142189</v>
      </c>
    </row>
    <row r="32" spans="1:11" s="231" customFormat="1" ht="27" thickTop="1" thickBot="1">
      <c r="A32" s="424" t="s">
        <v>1118</v>
      </c>
      <c r="B32" s="469">
        <v>690.31694959646552</v>
      </c>
      <c r="C32" s="469">
        <v>1096.3625166028939</v>
      </c>
      <c r="D32" s="469">
        <v>491.44552413249994</v>
      </c>
      <c r="E32" s="469">
        <v>23.230981546038102</v>
      </c>
      <c r="F32" s="469">
        <v>119.71171715822435</v>
      </c>
      <c r="G32" s="469">
        <v>350.43982239963367</v>
      </c>
      <c r="H32" s="469">
        <v>155.11972317368259</v>
      </c>
      <c r="I32" s="470">
        <f>SUM(B32:H32)</f>
        <v>2926.6272346094383</v>
      </c>
    </row>
    <row r="33" spans="1:9" s="271" customFormat="1" ht="27" thickTop="1" thickBot="1">
      <c r="A33" s="424" t="s">
        <v>1309</v>
      </c>
      <c r="B33" s="469">
        <v>735.51042695873537</v>
      </c>
      <c r="C33" s="469">
        <v>937.06518488596487</v>
      </c>
      <c r="D33" s="469">
        <v>415.509926928499</v>
      </c>
      <c r="E33" s="469">
        <v>0</v>
      </c>
      <c r="F33" s="469">
        <v>118.3853212411769</v>
      </c>
      <c r="G33" s="469">
        <v>398.91247270142355</v>
      </c>
      <c r="H33" s="469">
        <v>173.09633131790753</v>
      </c>
      <c r="I33" s="470">
        <f>SUM(B33:H33)</f>
        <v>2778.4796640337072</v>
      </c>
    </row>
    <row r="34" spans="1:9" s="282" customFormat="1" ht="26.5" thickTop="1">
      <c r="A34" s="424" t="s">
        <v>1348</v>
      </c>
      <c r="B34" s="469">
        <v>663.92600997310228</v>
      </c>
      <c r="C34" s="469">
        <v>1064.969077392826</v>
      </c>
      <c r="D34" s="469">
        <v>308.46207025595169</v>
      </c>
      <c r="E34" s="469">
        <v>0</v>
      </c>
      <c r="F34" s="469">
        <v>138.62815062743036</v>
      </c>
      <c r="G34" s="469">
        <v>304.84068489238643</v>
      </c>
      <c r="H34" s="469">
        <v>255.79773503765705</v>
      </c>
      <c r="I34" s="470">
        <f>SUM(B34:H34)</f>
        <v>2736.6237281793537</v>
      </c>
    </row>
  </sheetData>
  <protectedRanges>
    <protectedRange sqref="B17:H17" name="Range8"/>
    <protectedRange sqref="B18:C18" name="table11"/>
    <protectedRange sqref="D18:E18" name="table11_1"/>
    <protectedRange sqref="F18:G18" name="table11_2"/>
    <protectedRange sqref="H18" name="table11_3"/>
    <protectedRange sqref="B19:H19" name="table11_4"/>
    <protectedRange sqref="B20:H30" name="table11_6"/>
    <protectedRange sqref="B31:H34" name="جدول 11"/>
  </protectedRanges>
  <mergeCells count="4">
    <mergeCell ref="B4:D4"/>
    <mergeCell ref="A7:A8"/>
    <mergeCell ref="A5:G5"/>
    <mergeCell ref="H5:I5"/>
  </mergeCells>
  <hyperlinks>
    <hyperlink ref="B4:D4" location="Main!G8" display="العودة للصفحة الرئيسية" xr:uid="{00000000-0004-0000-32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I39"/>
  <sheetViews>
    <sheetView showGridLines="0" rightToLeft="1" zoomScaleNormal="100" workbookViewId="0">
      <pane xSplit="1" ySplit="9" topLeftCell="B32" activePane="bottomRight" state="frozen"/>
      <selection activeCell="N13" sqref="N13"/>
      <selection pane="topRight" activeCell="N13" sqref="N13"/>
      <selection pane="bottomLeft" activeCell="N13" sqref="N13"/>
      <selection pane="bottomRight" activeCell="H38" sqref="H38"/>
    </sheetView>
  </sheetViews>
  <sheetFormatPr defaultRowHeight="14.5"/>
  <cols>
    <col min="1" max="1" width="19.453125" customWidth="1"/>
    <col min="2" max="2" width="13" customWidth="1"/>
    <col min="3" max="3" width="13.453125" customWidth="1"/>
    <col min="4" max="6" width="12" customWidth="1"/>
    <col min="7" max="7" width="14.453125" customWidth="1"/>
    <col min="8" max="8" width="15.54296875" customWidth="1"/>
  </cols>
  <sheetData>
    <row r="1" spans="1:9" ht="16">
      <c r="A1" s="17"/>
      <c r="B1" s="18"/>
      <c r="C1" s="18"/>
      <c r="D1" s="18"/>
      <c r="E1" s="17"/>
      <c r="F1" s="17"/>
      <c r="G1" s="17"/>
    </row>
    <row r="2" spans="1:9" ht="17.5">
      <c r="A2" s="963"/>
      <c r="B2" s="963"/>
      <c r="C2" s="963"/>
      <c r="D2" s="19"/>
      <c r="E2" s="19"/>
      <c r="F2" s="19"/>
      <c r="G2" s="19"/>
      <c r="H2" s="19"/>
      <c r="I2" s="19"/>
    </row>
    <row r="3" spans="1:9" ht="17.5">
      <c r="A3" s="963"/>
      <c r="B3" s="963"/>
      <c r="C3" s="963"/>
      <c r="D3" s="19"/>
      <c r="E3" s="19"/>
      <c r="F3" s="19"/>
      <c r="G3" s="19"/>
      <c r="H3" s="19"/>
      <c r="I3" s="19"/>
    </row>
    <row r="4" spans="1:9" ht="17.5">
      <c r="A4" s="9"/>
      <c r="B4" s="964"/>
      <c r="C4" s="964"/>
      <c r="D4" s="964"/>
      <c r="E4" s="9"/>
      <c r="F4" s="9"/>
      <c r="G4" s="9"/>
      <c r="H4" s="9"/>
    </row>
    <row r="5" spans="1:9" ht="60.75" customHeight="1">
      <c r="B5" s="1031" t="s">
        <v>1644</v>
      </c>
      <c r="C5" s="1031"/>
      <c r="D5" s="1031"/>
      <c r="E5" s="1031"/>
      <c r="F5" s="1031"/>
      <c r="G5" s="1031"/>
      <c r="H5" s="1031"/>
    </row>
    <row r="6" spans="1:9" ht="41.25" customHeight="1" thickBot="1">
      <c r="A6" s="464"/>
      <c r="B6" s="464"/>
      <c r="C6" s="464"/>
      <c r="D6" s="464"/>
      <c r="E6" s="464"/>
      <c r="F6" s="464"/>
      <c r="H6" s="475" t="s">
        <v>365</v>
      </c>
    </row>
    <row r="7" spans="1:9" ht="30.75" customHeight="1" thickBot="1">
      <c r="A7" s="995" t="s">
        <v>108</v>
      </c>
      <c r="B7" s="995" t="s">
        <v>56</v>
      </c>
      <c r="C7" s="960" t="s">
        <v>177</v>
      </c>
      <c r="D7" s="961"/>
      <c r="E7" s="961"/>
      <c r="F7" s="961"/>
      <c r="G7" s="961"/>
      <c r="H7" s="962"/>
    </row>
    <row r="8" spans="1:9" ht="29">
      <c r="A8" s="995"/>
      <c r="B8" s="995"/>
      <c r="C8" s="543" t="s">
        <v>57</v>
      </c>
      <c r="D8" s="543" t="s">
        <v>58</v>
      </c>
      <c r="E8" s="543" t="s">
        <v>2</v>
      </c>
      <c r="F8" s="543" t="s">
        <v>30</v>
      </c>
      <c r="G8" s="543" t="s">
        <v>31</v>
      </c>
      <c r="H8" s="543" t="s">
        <v>7</v>
      </c>
    </row>
    <row r="9" spans="1:9" ht="29.5" thickBot="1">
      <c r="A9" s="1019"/>
      <c r="B9" s="544" t="s">
        <v>173</v>
      </c>
      <c r="C9" s="544" t="s">
        <v>174</v>
      </c>
      <c r="D9" s="544" t="s">
        <v>175</v>
      </c>
      <c r="E9" s="544" t="s">
        <v>176</v>
      </c>
      <c r="F9" s="544" t="s">
        <v>135</v>
      </c>
      <c r="G9" s="544" t="s">
        <v>136</v>
      </c>
      <c r="H9" s="544" t="s">
        <v>112</v>
      </c>
    </row>
    <row r="10" spans="1:9" ht="27" thickTop="1" thickBot="1">
      <c r="A10" s="424" t="s">
        <v>352</v>
      </c>
      <c r="B10" s="472">
        <v>889</v>
      </c>
      <c r="C10" s="577">
        <v>85824</v>
      </c>
      <c r="D10" s="577">
        <v>2061</v>
      </c>
      <c r="E10" s="577">
        <v>15002</v>
      </c>
      <c r="F10" s="577">
        <v>8050</v>
      </c>
      <c r="G10" s="577">
        <v>42300</v>
      </c>
      <c r="H10" s="575">
        <f>SUM(C10:G10)</f>
        <v>153237</v>
      </c>
    </row>
    <row r="11" spans="1:9" ht="27" thickTop="1" thickBot="1">
      <c r="A11" s="424" t="s">
        <v>336</v>
      </c>
      <c r="B11" s="472">
        <v>953</v>
      </c>
      <c r="C11" s="577">
        <v>61479</v>
      </c>
      <c r="D11" s="577">
        <v>1988</v>
      </c>
      <c r="E11" s="577">
        <v>10742</v>
      </c>
      <c r="F11" s="577">
        <v>24223</v>
      </c>
      <c r="G11" s="577">
        <v>45256</v>
      </c>
      <c r="H11" s="575">
        <f t="shared" ref="H11:H19" si="0">SUM(C11:G11)</f>
        <v>143688</v>
      </c>
    </row>
    <row r="12" spans="1:9" ht="27" thickTop="1" thickBot="1">
      <c r="A12" s="424" t="s">
        <v>337</v>
      </c>
      <c r="B12" s="472">
        <v>993</v>
      </c>
      <c r="C12" s="577">
        <v>57066</v>
      </c>
      <c r="D12" s="577">
        <v>1880</v>
      </c>
      <c r="E12" s="577">
        <v>11442</v>
      </c>
      <c r="F12" s="577">
        <v>44840</v>
      </c>
      <c r="G12" s="577">
        <v>32938</v>
      </c>
      <c r="H12" s="575">
        <f t="shared" si="0"/>
        <v>148166</v>
      </c>
    </row>
    <row r="13" spans="1:9" ht="27" thickTop="1" thickBot="1">
      <c r="A13" s="424" t="s">
        <v>338</v>
      </c>
      <c r="B13" s="472">
        <v>1013</v>
      </c>
      <c r="C13" s="577">
        <v>47240</v>
      </c>
      <c r="D13" s="577">
        <v>1869</v>
      </c>
      <c r="E13" s="577">
        <v>8768</v>
      </c>
      <c r="F13" s="577">
        <v>42173</v>
      </c>
      <c r="G13" s="577">
        <v>36143</v>
      </c>
      <c r="H13" s="575">
        <f t="shared" si="0"/>
        <v>136193</v>
      </c>
    </row>
    <row r="14" spans="1:9" ht="27" thickTop="1" thickBot="1">
      <c r="A14" s="424" t="s">
        <v>339</v>
      </c>
      <c r="B14" s="472">
        <v>989</v>
      </c>
      <c r="C14" s="577">
        <v>50734</v>
      </c>
      <c r="D14" s="577">
        <v>1908</v>
      </c>
      <c r="E14" s="577">
        <v>6779</v>
      </c>
      <c r="F14" s="577">
        <v>42454</v>
      </c>
      <c r="G14" s="577">
        <v>31658</v>
      </c>
      <c r="H14" s="575">
        <f t="shared" si="0"/>
        <v>133533</v>
      </c>
    </row>
    <row r="15" spans="1:9" ht="27" thickTop="1" thickBot="1">
      <c r="A15" s="424" t="s">
        <v>340</v>
      </c>
      <c r="B15" s="472">
        <v>1001</v>
      </c>
      <c r="C15" s="577">
        <v>45491</v>
      </c>
      <c r="D15" s="577">
        <v>2222</v>
      </c>
      <c r="E15" s="577">
        <v>5810</v>
      </c>
      <c r="F15" s="577">
        <v>44075</v>
      </c>
      <c r="G15" s="577">
        <v>28336</v>
      </c>
      <c r="H15" s="575">
        <f t="shared" si="0"/>
        <v>125934</v>
      </c>
    </row>
    <row r="16" spans="1:9" ht="27" thickTop="1" thickBot="1">
      <c r="A16" s="424" t="s">
        <v>341</v>
      </c>
      <c r="B16" s="472">
        <v>988</v>
      </c>
      <c r="C16" s="577">
        <v>58494</v>
      </c>
      <c r="D16" s="577">
        <v>2155</v>
      </c>
      <c r="E16" s="577">
        <v>5401</v>
      </c>
      <c r="F16" s="577">
        <v>44536</v>
      </c>
      <c r="G16" s="577">
        <v>37841</v>
      </c>
      <c r="H16" s="575">
        <f t="shared" si="0"/>
        <v>148427</v>
      </c>
    </row>
    <row r="17" spans="1:9" ht="27" thickTop="1" thickBot="1">
      <c r="A17" s="424" t="s">
        <v>353</v>
      </c>
      <c r="B17" s="472">
        <v>1032</v>
      </c>
      <c r="C17" s="577">
        <v>57986</v>
      </c>
      <c r="D17" s="577">
        <v>2472</v>
      </c>
      <c r="E17" s="577">
        <v>5227</v>
      </c>
      <c r="F17" s="577">
        <v>48643</v>
      </c>
      <c r="G17" s="577">
        <v>39380</v>
      </c>
      <c r="H17" s="575">
        <f t="shared" si="0"/>
        <v>153708</v>
      </c>
    </row>
    <row r="18" spans="1:9" ht="27" thickTop="1" thickBot="1">
      <c r="A18" s="424" t="s">
        <v>343</v>
      </c>
      <c r="B18" s="472">
        <v>1074</v>
      </c>
      <c r="C18" s="577">
        <v>62870</v>
      </c>
      <c r="D18" s="577">
        <v>2703</v>
      </c>
      <c r="E18" s="577">
        <v>3269</v>
      </c>
      <c r="F18" s="577">
        <v>51524</v>
      </c>
      <c r="G18" s="577">
        <v>33332</v>
      </c>
      <c r="H18" s="575">
        <f>SUM(C18:G18)</f>
        <v>153698</v>
      </c>
    </row>
    <row r="19" spans="1:9" ht="27" thickTop="1" thickBot="1">
      <c r="A19" s="424" t="s">
        <v>344</v>
      </c>
      <c r="B19" s="348">
        <v>1072</v>
      </c>
      <c r="C19" s="323">
        <v>61413</v>
      </c>
      <c r="D19" s="323">
        <v>2532</v>
      </c>
      <c r="E19" s="323">
        <v>3587</v>
      </c>
      <c r="F19" s="323">
        <v>52285</v>
      </c>
      <c r="G19" s="323">
        <v>31227</v>
      </c>
      <c r="H19" s="575">
        <f t="shared" si="0"/>
        <v>151044</v>
      </c>
    </row>
    <row r="20" spans="1:9" ht="27" thickTop="1" thickBot="1">
      <c r="A20" s="424" t="s">
        <v>345</v>
      </c>
      <c r="B20" s="348">
        <v>1035</v>
      </c>
      <c r="C20" s="323">
        <v>60174</v>
      </c>
      <c r="D20" s="323">
        <v>2616</v>
      </c>
      <c r="E20" s="323">
        <v>3288</v>
      </c>
      <c r="F20" s="323">
        <v>49469</v>
      </c>
      <c r="G20" s="323">
        <v>23471</v>
      </c>
      <c r="H20" s="575">
        <f t="shared" ref="H20:H27" si="1">SUM(C20:G20)</f>
        <v>139018</v>
      </c>
    </row>
    <row r="21" spans="1:9" ht="27" thickTop="1" thickBot="1">
      <c r="A21" s="424" t="s">
        <v>361</v>
      </c>
      <c r="B21" s="473">
        <v>1047</v>
      </c>
      <c r="C21" s="323">
        <v>65738.795179924215</v>
      </c>
      <c r="D21" s="323">
        <v>2559.493453242781</v>
      </c>
      <c r="E21" s="323">
        <v>2815.6897127930083</v>
      </c>
      <c r="F21" s="323">
        <v>36587.54958657438</v>
      </c>
      <c r="G21" s="323">
        <v>21199.766687339645</v>
      </c>
      <c r="H21" s="575">
        <f t="shared" si="1"/>
        <v>128901.29461987404</v>
      </c>
    </row>
    <row r="22" spans="1:9" ht="27" thickTop="1" thickBot="1">
      <c r="A22" s="424" t="s">
        <v>362</v>
      </c>
      <c r="B22" s="452">
        <v>1103</v>
      </c>
      <c r="C22" s="572">
        <v>79650.91715318388</v>
      </c>
      <c r="D22" s="572">
        <v>2397.7580580837243</v>
      </c>
      <c r="E22" s="572">
        <v>2985.3816495326628</v>
      </c>
      <c r="F22" s="572">
        <v>33886.826419415607</v>
      </c>
      <c r="G22" s="572">
        <v>31820.245130127831</v>
      </c>
      <c r="H22" s="575">
        <f t="shared" si="1"/>
        <v>150741.12841034369</v>
      </c>
    </row>
    <row r="23" spans="1:9" ht="27" thickTop="1" thickBot="1">
      <c r="A23" s="424" t="s">
        <v>363</v>
      </c>
      <c r="B23" s="452">
        <v>1175</v>
      </c>
      <c r="C23" s="572">
        <v>73350.925415043996</v>
      </c>
      <c r="D23" s="572">
        <v>2074.4518569948614</v>
      </c>
      <c r="E23" s="572">
        <v>2533.1045242325672</v>
      </c>
      <c r="F23" s="572">
        <v>36269.619261329921</v>
      </c>
      <c r="G23" s="572">
        <v>33884.595205753227</v>
      </c>
      <c r="H23" s="575">
        <f t="shared" si="1"/>
        <v>148112.69626335456</v>
      </c>
    </row>
    <row r="24" spans="1:9" ht="27" thickTop="1" thickBot="1">
      <c r="A24" s="424" t="s">
        <v>349</v>
      </c>
      <c r="B24" s="452">
        <v>1287</v>
      </c>
      <c r="C24" s="572">
        <v>63921.911180654264</v>
      </c>
      <c r="D24" s="572">
        <v>2191.7676878007887</v>
      </c>
      <c r="E24" s="572">
        <v>3870.4414082852295</v>
      </c>
      <c r="F24" s="572">
        <v>46322.951442132689</v>
      </c>
      <c r="G24" s="572">
        <v>47855.927131473742</v>
      </c>
      <c r="H24" s="575">
        <f t="shared" si="1"/>
        <v>164162.99885034672</v>
      </c>
    </row>
    <row r="25" spans="1:9" ht="27" thickTop="1" thickBot="1">
      <c r="A25" s="424" t="s">
        <v>350</v>
      </c>
      <c r="B25" s="452">
        <v>1345</v>
      </c>
      <c r="C25" s="572">
        <v>60945.145277718446</v>
      </c>
      <c r="D25" s="572">
        <v>2587.7078875371526</v>
      </c>
      <c r="E25" s="572">
        <v>3929.5798673529544</v>
      </c>
      <c r="F25" s="572">
        <v>47381.125352901618</v>
      </c>
      <c r="G25" s="572">
        <v>41315.123177999812</v>
      </c>
      <c r="H25" s="575">
        <f t="shared" si="1"/>
        <v>156158.68156350998</v>
      </c>
      <c r="I25" s="57"/>
    </row>
    <row r="26" spans="1:9" ht="27" thickTop="1" thickBot="1">
      <c r="A26" s="424" t="s">
        <v>351</v>
      </c>
      <c r="B26" s="452">
        <v>1443</v>
      </c>
      <c r="C26" s="572">
        <v>60738.00067136842</v>
      </c>
      <c r="D26" s="572">
        <v>2510.38064201625</v>
      </c>
      <c r="E26" s="572">
        <v>3604.4331459304603</v>
      </c>
      <c r="F26" s="572">
        <v>46985.191671395551</v>
      </c>
      <c r="G26" s="572">
        <v>47379.011495649371</v>
      </c>
      <c r="H26" s="575">
        <f t="shared" si="1"/>
        <v>161217.01762636006</v>
      </c>
    </row>
    <row r="27" spans="1:9" s="112" customFormat="1" ht="27" thickTop="1" thickBot="1">
      <c r="A27" s="424" t="s">
        <v>421</v>
      </c>
      <c r="B27" s="452">
        <v>1478</v>
      </c>
      <c r="C27" s="572">
        <v>51082.921681243075</v>
      </c>
      <c r="D27" s="572">
        <v>2089.0481030040232</v>
      </c>
      <c r="E27" s="572">
        <v>3921.8399826263931</v>
      </c>
      <c r="F27" s="572">
        <v>47800.014205438361</v>
      </c>
      <c r="G27" s="572">
        <v>54792.242050067427</v>
      </c>
      <c r="H27" s="575">
        <f t="shared" si="1"/>
        <v>159686.06602237929</v>
      </c>
    </row>
    <row r="28" spans="1:9" s="117" customFormat="1" ht="27" thickTop="1" thickBot="1">
      <c r="A28" s="424" t="s">
        <v>459</v>
      </c>
      <c r="B28" s="452">
        <v>1662</v>
      </c>
      <c r="C28" s="572">
        <v>54620.712579493353</v>
      </c>
      <c r="D28" s="572">
        <v>2188.3375919334471</v>
      </c>
      <c r="E28" s="572">
        <v>4111.5289373748974</v>
      </c>
      <c r="F28" s="572">
        <v>48246.904752953989</v>
      </c>
      <c r="G28" s="572">
        <v>41179.256152641516</v>
      </c>
      <c r="H28" s="575">
        <f t="shared" ref="H28:H35" si="2">SUM(C28:G28)</f>
        <v>150346.74001439722</v>
      </c>
    </row>
    <row r="29" spans="1:9" ht="27" thickTop="1" thickBot="1">
      <c r="A29" s="424" t="s">
        <v>465</v>
      </c>
      <c r="B29" s="452">
        <v>1963</v>
      </c>
      <c r="C29" s="572">
        <v>39197.13059668371</v>
      </c>
      <c r="D29" s="572">
        <v>1831.7953949897492</v>
      </c>
      <c r="E29" s="572">
        <v>4309.4148114907766</v>
      </c>
      <c r="F29" s="572">
        <v>44487.022056774542</v>
      </c>
      <c r="G29" s="572">
        <v>42661.415763082739</v>
      </c>
      <c r="H29" s="575">
        <f t="shared" si="2"/>
        <v>132486.7786230215</v>
      </c>
    </row>
    <row r="30" spans="1:9" ht="27" thickTop="1" thickBot="1">
      <c r="A30" s="424" t="s">
        <v>479</v>
      </c>
      <c r="B30" s="452">
        <v>1968</v>
      </c>
      <c r="C30" s="572">
        <v>44104.451711325913</v>
      </c>
      <c r="D30" s="572">
        <v>1881.474928921072</v>
      </c>
      <c r="E30" s="572">
        <v>5185.1768255729958</v>
      </c>
      <c r="F30" s="572">
        <v>44544.939819337967</v>
      </c>
      <c r="G30" s="572">
        <v>39588.979217574291</v>
      </c>
      <c r="H30" s="575">
        <f t="shared" si="2"/>
        <v>135305.02250273223</v>
      </c>
    </row>
    <row r="31" spans="1:9" s="131" customFormat="1" ht="27" thickTop="1" thickBot="1">
      <c r="A31" s="424" t="s">
        <v>484</v>
      </c>
      <c r="B31" s="452">
        <v>2113</v>
      </c>
      <c r="C31" s="572">
        <v>57946.924980371397</v>
      </c>
      <c r="D31" s="572">
        <v>2146.8218521447643</v>
      </c>
      <c r="E31" s="572">
        <v>3428.6056896426935</v>
      </c>
      <c r="F31" s="572">
        <v>44992.440097745995</v>
      </c>
      <c r="G31" s="572">
        <v>42132.074311276185</v>
      </c>
      <c r="H31" s="575">
        <f t="shared" si="2"/>
        <v>150646.86693118105</v>
      </c>
    </row>
    <row r="32" spans="1:9" s="138" customFormat="1" ht="27" thickTop="1" thickBot="1">
      <c r="A32" s="424" t="s">
        <v>490</v>
      </c>
      <c r="B32" s="452">
        <v>2092</v>
      </c>
      <c r="C32" s="572">
        <v>68659.768064556061</v>
      </c>
      <c r="D32" s="572">
        <v>3276.0780488439227</v>
      </c>
      <c r="E32" s="572">
        <v>6507.3298055132364</v>
      </c>
      <c r="F32" s="572">
        <v>45275.323572062487</v>
      </c>
      <c r="G32" s="572">
        <v>46029.641064798983</v>
      </c>
      <c r="H32" s="575">
        <f t="shared" si="2"/>
        <v>169748.14055577468</v>
      </c>
    </row>
    <row r="33" spans="1:8" s="141" customFormat="1" ht="27" thickTop="1" thickBot="1">
      <c r="A33" s="424" t="s">
        <v>526</v>
      </c>
      <c r="B33" s="452">
        <v>2232</v>
      </c>
      <c r="C33" s="572">
        <v>75796.04010814373</v>
      </c>
      <c r="D33" s="572">
        <v>2987.1336967032798</v>
      </c>
      <c r="E33" s="572">
        <v>6956.8701511103291</v>
      </c>
      <c r="F33" s="572">
        <v>54194.996718487906</v>
      </c>
      <c r="G33" s="572">
        <v>46119.446523406914</v>
      </c>
      <c r="H33" s="575">
        <f t="shared" si="2"/>
        <v>186054.48719785217</v>
      </c>
    </row>
    <row r="34" spans="1:8" s="211" customFormat="1" ht="30.75" customHeight="1" thickTop="1" thickBot="1">
      <c r="A34" s="424" t="s">
        <v>1040</v>
      </c>
      <c r="B34" s="452">
        <v>2360</v>
      </c>
      <c r="C34" s="572">
        <v>94137.36522718519</v>
      </c>
      <c r="D34" s="572">
        <v>3592.8894527577481</v>
      </c>
      <c r="E34" s="572">
        <v>7114.5747835440379</v>
      </c>
      <c r="F34" s="572">
        <v>44245.339986401683</v>
      </c>
      <c r="G34" s="572">
        <v>38102.420935805472</v>
      </c>
      <c r="H34" s="575">
        <f t="shared" si="2"/>
        <v>187192.59038569414</v>
      </c>
    </row>
    <row r="35" spans="1:8" ht="27" thickTop="1" thickBot="1">
      <c r="A35" s="424" t="s">
        <v>1102</v>
      </c>
      <c r="B35" s="452">
        <v>2644</v>
      </c>
      <c r="C35" s="572">
        <v>114310.8526754918</v>
      </c>
      <c r="D35" s="572">
        <v>3188.1430535056152</v>
      </c>
      <c r="E35" s="572">
        <v>8091.4497343655412</v>
      </c>
      <c r="F35" s="572">
        <v>45445.1421710305</v>
      </c>
      <c r="G35" s="572">
        <v>42877.392961093858</v>
      </c>
      <c r="H35" s="575">
        <f t="shared" si="2"/>
        <v>213912.98059548732</v>
      </c>
    </row>
    <row r="36" spans="1:8" s="231" customFormat="1" ht="27" thickTop="1" thickBot="1">
      <c r="A36" s="424" t="s">
        <v>1118</v>
      </c>
      <c r="B36" s="452">
        <v>2839</v>
      </c>
      <c r="C36" s="572">
        <v>135029.82651441934</v>
      </c>
      <c r="D36" s="572">
        <v>3080.5357310452355</v>
      </c>
      <c r="E36" s="572">
        <v>9321.3046051474885</v>
      </c>
      <c r="F36" s="572">
        <v>40539.925660909292</v>
      </c>
      <c r="G36" s="572">
        <v>46803.481000643667</v>
      </c>
      <c r="H36" s="575">
        <f>SUM(C36:G36)</f>
        <v>234775.07351216502</v>
      </c>
    </row>
    <row r="37" spans="1:8" ht="27" thickTop="1" thickBot="1">
      <c r="A37" s="424" t="s">
        <v>1309</v>
      </c>
      <c r="B37" s="452">
        <v>3071</v>
      </c>
      <c r="C37" s="572">
        <v>162088.20409165492</v>
      </c>
      <c r="D37" s="572">
        <v>3323.8323402252727</v>
      </c>
      <c r="E37" s="572">
        <v>7759.3047205179419</v>
      </c>
      <c r="F37" s="572">
        <v>45882.668464785187</v>
      </c>
      <c r="G37" s="572">
        <v>46540.131108224865</v>
      </c>
      <c r="H37" s="575">
        <f>SUM(C37:G37)</f>
        <v>265594.14072540822</v>
      </c>
    </row>
    <row r="38" spans="1:8" ht="28.5" customHeight="1" thickTop="1" thickBot="1">
      <c r="A38" s="424" t="s">
        <v>1348</v>
      </c>
      <c r="B38" s="452">
        <v>3689</v>
      </c>
      <c r="C38" s="572">
        <v>128360.41916596558</v>
      </c>
      <c r="D38" s="572">
        <v>3359.1495965969948</v>
      </c>
      <c r="E38" s="572">
        <v>7957.7967890922228</v>
      </c>
      <c r="F38" s="572">
        <v>45955.654299811496</v>
      </c>
      <c r="G38" s="572">
        <v>45191.987551957995</v>
      </c>
      <c r="H38" s="575">
        <f>SUM(C38:G38)</f>
        <v>230825.00740342424</v>
      </c>
    </row>
    <row r="39" spans="1:8">
      <c r="A39" s="277"/>
      <c r="H39" s="221"/>
    </row>
  </sheetData>
  <protectedRanges>
    <protectedRange sqref="B21:G21" name="Range5"/>
    <protectedRange sqref="B22" name="table8"/>
    <protectedRange sqref="C22:G22" name="table8_2"/>
    <protectedRange sqref="B23:G23" name="table8_1"/>
    <protectedRange sqref="B24:G34 B37:G38" name="table8_3"/>
    <protectedRange sqref="B35:G36" name="جدول 8"/>
  </protectedRanges>
  <mergeCells count="6">
    <mergeCell ref="A2:C3"/>
    <mergeCell ref="B7:B8"/>
    <mergeCell ref="C7:H7"/>
    <mergeCell ref="B4:D4"/>
    <mergeCell ref="A7:A9"/>
    <mergeCell ref="B5:H5"/>
  </mergeCells>
  <hyperlinks>
    <hyperlink ref="B4:D4" location="Main!G8" display="العودة للصفحة الرئيسية" xr:uid="{00000000-0004-0000-33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ignoredErrors>
    <ignoredError sqref="H11:H17 H19 H18 H20:H25 H26:H28 H29:H33 H34:H38" formulaRange="1"/>
  </ignoredError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I15"/>
  <sheetViews>
    <sheetView showGridLines="0" showRowColHeaders="0" rightToLeft="1" zoomScaleNormal="100" workbookViewId="0">
      <pane xSplit="1" ySplit="8" topLeftCell="B9" activePane="bottomRight" state="frozen"/>
      <selection activeCell="N13" sqref="N13"/>
      <selection pane="topRight" activeCell="N13" sqref="N13"/>
      <selection pane="bottomLeft" activeCell="N13" sqref="N13"/>
      <selection pane="bottomRight" activeCell="C14" sqref="C14"/>
    </sheetView>
  </sheetViews>
  <sheetFormatPr defaultColWidth="9.08984375" defaultRowHeight="14.5"/>
  <cols>
    <col min="1" max="1" width="25.453125" style="282" customWidth="1"/>
    <col min="2" max="2" width="26.90625" style="282" customWidth="1"/>
    <col min="3" max="3" width="22.54296875" style="282" customWidth="1"/>
    <col min="4" max="4" width="9.6328125" style="282" customWidth="1"/>
    <col min="5" max="5" width="9.36328125" style="282" customWidth="1"/>
    <col min="6" max="7" width="9.36328125" style="282" bestFit="1" customWidth="1"/>
    <col min="8" max="8" width="10.453125" style="282" bestFit="1" customWidth="1"/>
    <col min="9" max="16384" width="9.08984375" style="282"/>
  </cols>
  <sheetData>
    <row r="1" spans="1:9" ht="16">
      <c r="A1" s="61"/>
      <c r="B1" s="18"/>
      <c r="C1" s="18"/>
      <c r="D1" s="18"/>
      <c r="E1" s="61"/>
      <c r="F1" s="61"/>
      <c r="G1" s="61"/>
    </row>
    <row r="2" spans="1:9" ht="17.5">
      <c r="A2" s="963"/>
      <c r="B2" s="963"/>
      <c r="C2" s="963"/>
      <c r="D2" s="19"/>
      <c r="E2" s="19"/>
      <c r="F2" s="19"/>
      <c r="G2" s="19"/>
      <c r="H2" s="19"/>
      <c r="I2" s="19"/>
    </row>
    <row r="3" spans="1:9" ht="17.5">
      <c r="A3" s="963"/>
      <c r="B3" s="963"/>
      <c r="C3" s="963"/>
      <c r="D3" s="19"/>
      <c r="E3" s="19"/>
      <c r="F3" s="19"/>
      <c r="G3" s="19"/>
      <c r="H3" s="19"/>
      <c r="I3" s="19"/>
    </row>
    <row r="4" spans="1:9" ht="17.5">
      <c r="A4" s="9"/>
      <c r="B4" s="964"/>
      <c r="C4" s="964"/>
      <c r="D4" s="964"/>
      <c r="E4" s="9"/>
      <c r="F4" s="9"/>
      <c r="G4" s="9"/>
      <c r="H4" s="9"/>
    </row>
    <row r="5" spans="1:9" ht="60.75" customHeight="1">
      <c r="B5" s="1031" t="s">
        <v>1645</v>
      </c>
      <c r="C5" s="1031"/>
      <c r="D5" s="537"/>
      <c r="E5" s="285"/>
      <c r="F5" s="285"/>
      <c r="G5" s="285"/>
      <c r="H5" s="285"/>
    </row>
    <row r="6" spans="1:9" ht="41.25" customHeight="1">
      <c r="A6" s="464"/>
      <c r="B6" s="1031"/>
      <c r="C6" s="1031"/>
      <c r="D6" s="474"/>
      <c r="E6" s="102"/>
      <c r="F6" s="102"/>
    </row>
    <row r="7" spans="1:9" ht="29">
      <c r="A7" s="995" t="s">
        <v>108</v>
      </c>
      <c r="B7" s="543" t="s">
        <v>1378</v>
      </c>
      <c r="C7" s="543" t="s">
        <v>1507</v>
      </c>
      <c r="D7" s="458"/>
    </row>
    <row r="8" spans="1:9" ht="29.5" thickBot="1">
      <c r="A8" s="1019"/>
      <c r="B8" s="544" t="s">
        <v>1379</v>
      </c>
      <c r="C8" s="544" t="s">
        <v>1508</v>
      </c>
      <c r="D8" s="458"/>
    </row>
    <row r="9" spans="1:9" ht="27" thickTop="1" thickBot="1">
      <c r="A9" s="424" t="s">
        <v>526</v>
      </c>
      <c r="B9" s="452">
        <v>62</v>
      </c>
      <c r="C9" s="572">
        <v>1278868.6712336598</v>
      </c>
      <c r="D9" s="458"/>
    </row>
    <row r="10" spans="1:9" ht="30.75" customHeight="1" thickTop="1" thickBot="1">
      <c r="A10" s="424" t="s">
        <v>1040</v>
      </c>
      <c r="B10" s="452">
        <v>62</v>
      </c>
      <c r="C10" s="572">
        <v>1446005.9472272301</v>
      </c>
      <c r="D10" s="458"/>
    </row>
    <row r="11" spans="1:9" ht="27" thickTop="1" thickBot="1">
      <c r="A11" s="424" t="s">
        <v>1102</v>
      </c>
      <c r="B11" s="452">
        <v>62</v>
      </c>
      <c r="C11" s="572">
        <v>1518774.0429019646</v>
      </c>
      <c r="D11" s="458"/>
    </row>
    <row r="12" spans="1:9" ht="27" thickTop="1" thickBot="1">
      <c r="A12" s="424" t="s">
        <v>1118</v>
      </c>
      <c r="B12" s="452">
        <v>62</v>
      </c>
      <c r="C12" s="572">
        <v>1504843.1166932299</v>
      </c>
      <c r="D12" s="458"/>
    </row>
    <row r="13" spans="1:9" ht="27" thickTop="1" thickBot="1">
      <c r="A13" s="424" t="s">
        <v>1309</v>
      </c>
      <c r="B13" s="452">
        <v>62</v>
      </c>
      <c r="C13" s="572">
        <v>1694479.7315994326</v>
      </c>
      <c r="D13" s="458"/>
    </row>
    <row r="14" spans="1:9" ht="28.5" customHeight="1" thickTop="1" thickBot="1">
      <c r="A14" s="424" t="s">
        <v>1348</v>
      </c>
      <c r="B14" s="452">
        <v>62</v>
      </c>
      <c r="C14" s="572">
        <v>1587375.5904930548</v>
      </c>
      <c r="D14" s="458"/>
    </row>
    <row r="15" spans="1:9">
      <c r="A15" s="277"/>
      <c r="H15" s="221"/>
    </row>
  </sheetData>
  <protectedRanges>
    <protectedRange sqref="B13:B14 B9:C10 C11:C14" name="table8_3"/>
    <protectedRange sqref="B11:B12" name="جدول 8"/>
  </protectedRanges>
  <mergeCells count="4">
    <mergeCell ref="A7:A8"/>
    <mergeCell ref="A2:C3"/>
    <mergeCell ref="B4:D4"/>
    <mergeCell ref="B5:C6"/>
  </mergeCells>
  <hyperlinks>
    <hyperlink ref="B4:D4" location="Main!G8" display="العودة للصفحة الرئيسية" xr:uid="{00000000-0004-0000-34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AH20"/>
  <sheetViews>
    <sheetView showGridLines="0" showRowColHeaders="0" rightToLeft="1" zoomScale="85" zoomScaleNormal="85" workbookViewId="0">
      <pane xSplit="1" ySplit="10" topLeftCell="Z11" activePane="bottomRight" state="frozen"/>
      <selection activeCell="N13" sqref="N13"/>
      <selection pane="topRight" activeCell="N13" sqref="N13"/>
      <selection pane="bottomLeft" activeCell="N13" sqref="N13"/>
      <selection pane="bottomRight" activeCell="AH11" sqref="AH11"/>
    </sheetView>
  </sheetViews>
  <sheetFormatPr defaultColWidth="9.08984375" defaultRowHeight="21.75" customHeight="1"/>
  <cols>
    <col min="1" max="1" width="45.90625" style="458" customWidth="1"/>
    <col min="2" max="7" width="17" style="458" bestFit="1" customWidth="1"/>
    <col min="8" max="8" width="17.08984375" style="458" bestFit="1" customWidth="1"/>
    <col min="9" max="9" width="17" style="458" bestFit="1" customWidth="1"/>
    <col min="10" max="10" width="17.90625" style="458" bestFit="1" customWidth="1"/>
    <col min="11" max="11" width="17" style="458" bestFit="1" customWidth="1"/>
    <col min="12" max="12" width="17.08984375" style="458" bestFit="1" customWidth="1"/>
    <col min="13" max="15" width="17" style="458" bestFit="1" customWidth="1"/>
    <col min="16" max="16" width="17.54296875" style="458" customWidth="1"/>
    <col min="17" max="19" width="17" style="458" bestFit="1" customWidth="1"/>
    <col min="20" max="20" width="17.54296875" style="458" customWidth="1"/>
    <col min="21" max="25" width="17" style="458" bestFit="1" customWidth="1"/>
    <col min="26" max="26" width="17.453125" style="458" customWidth="1"/>
    <col min="27" max="32" width="17" style="458" bestFit="1" customWidth="1"/>
    <col min="33" max="34" width="17.08984375" style="458" customWidth="1"/>
    <col min="35" max="16384" width="9.08984375" style="458"/>
  </cols>
  <sheetData>
    <row r="1" spans="1:34" ht="21.75" customHeight="1">
      <c r="A1" s="476"/>
      <c r="B1" s="476"/>
      <c r="C1" s="476"/>
      <c r="D1" s="476"/>
      <c r="E1" s="303"/>
      <c r="F1" s="303"/>
      <c r="G1" s="303"/>
      <c r="H1" s="476"/>
      <c r="I1" s="476"/>
      <c r="J1" s="476"/>
    </row>
    <row r="2" spans="1:34" ht="21.75" customHeight="1">
      <c r="A2" s="948"/>
      <c r="B2" s="948"/>
      <c r="C2" s="948"/>
      <c r="D2" s="948"/>
      <c r="E2" s="948"/>
      <c r="F2" s="948"/>
      <c r="G2" s="304"/>
      <c r="H2" s="304"/>
      <c r="I2" s="304"/>
      <c r="J2" s="304"/>
      <c r="K2" s="304"/>
      <c r="L2" s="304"/>
    </row>
    <row r="3" spans="1:34" ht="21.75" customHeight="1">
      <c r="A3" s="948"/>
      <c r="B3" s="948"/>
      <c r="C3" s="948"/>
      <c r="D3" s="948"/>
      <c r="E3" s="948"/>
      <c r="F3" s="948"/>
      <c r="G3" s="304"/>
      <c r="H3" s="304"/>
      <c r="I3" s="304"/>
      <c r="J3" s="304"/>
      <c r="K3" s="304"/>
      <c r="L3" s="304"/>
    </row>
    <row r="4" spans="1:34" ht="21.75" hidden="1" customHeight="1">
      <c r="A4" s="941"/>
      <c r="B4" s="941"/>
      <c r="C4" s="941"/>
      <c r="D4" s="941"/>
      <c r="E4" s="941"/>
      <c r="F4" s="941"/>
    </row>
    <row r="5" spans="1:34" ht="54.75" customHeight="1" thickBot="1">
      <c r="A5" s="1036" t="s">
        <v>1646</v>
      </c>
      <c r="B5" s="1036"/>
      <c r="C5" s="477"/>
      <c r="D5" s="477"/>
      <c r="E5" s="477"/>
      <c r="F5" s="477"/>
      <c r="G5" s="477"/>
      <c r="H5" s="477"/>
      <c r="I5" s="477"/>
      <c r="J5" s="477"/>
      <c r="K5" s="477"/>
      <c r="L5" s="477"/>
      <c r="M5" s="477"/>
      <c r="W5" s="478"/>
      <c r="AH5" s="521" t="s">
        <v>456</v>
      </c>
    </row>
    <row r="6" spans="1:34" ht="16" thickBot="1">
      <c r="A6" s="479"/>
      <c r="B6" s="479"/>
      <c r="C6" s="479"/>
      <c r="D6" s="479"/>
      <c r="E6" s="479"/>
      <c r="F6" s="479"/>
      <c r="G6" s="479"/>
      <c r="H6" s="479"/>
      <c r="I6" s="479"/>
      <c r="J6" s="479"/>
      <c r="K6" s="480"/>
      <c r="S6" s="481"/>
      <c r="T6" s="481"/>
      <c r="U6" s="481"/>
      <c r="V6" s="1032"/>
      <c r="W6" s="1032"/>
    </row>
    <row r="7" spans="1:34" s="349" customFormat="1" ht="33.75" customHeight="1">
      <c r="A7" s="1033" t="s">
        <v>210</v>
      </c>
      <c r="B7" s="543" t="s">
        <v>183</v>
      </c>
      <c r="C7" s="543" t="s">
        <v>184</v>
      </c>
      <c r="D7" s="543" t="s">
        <v>185</v>
      </c>
      <c r="E7" s="543" t="s">
        <v>186</v>
      </c>
      <c r="F7" s="543" t="s">
        <v>187</v>
      </c>
      <c r="G7" s="543" t="s">
        <v>188</v>
      </c>
      <c r="H7" s="543" t="s">
        <v>189</v>
      </c>
      <c r="I7" s="543" t="s">
        <v>190</v>
      </c>
      <c r="J7" s="543" t="s">
        <v>191</v>
      </c>
      <c r="K7" s="543" t="s">
        <v>192</v>
      </c>
      <c r="L7" s="543" t="s">
        <v>406</v>
      </c>
      <c r="M7" s="543" t="s">
        <v>193</v>
      </c>
      <c r="N7" s="543" t="s">
        <v>194</v>
      </c>
      <c r="O7" s="543" t="s">
        <v>195</v>
      </c>
      <c r="P7" s="543" t="s">
        <v>219</v>
      </c>
      <c r="Q7" s="543" t="s">
        <v>240</v>
      </c>
      <c r="R7" s="543" t="s">
        <v>307</v>
      </c>
      <c r="S7" s="543" t="s">
        <v>314</v>
      </c>
      <c r="T7" s="543" t="s">
        <v>317</v>
      </c>
      <c r="U7" s="543" t="s">
        <v>325</v>
      </c>
      <c r="V7" s="543" t="s">
        <v>328</v>
      </c>
      <c r="W7" s="543" t="s">
        <v>422</v>
      </c>
      <c r="X7" s="543" t="s">
        <v>461</v>
      </c>
      <c r="Y7" s="543" t="s">
        <v>466</v>
      </c>
      <c r="Z7" s="543" t="s">
        <v>482</v>
      </c>
      <c r="AA7" s="543" t="s">
        <v>485</v>
      </c>
      <c r="AB7" s="543" t="s">
        <v>492</v>
      </c>
      <c r="AC7" s="543" t="s">
        <v>527</v>
      </c>
      <c r="AD7" s="543" t="s">
        <v>1042</v>
      </c>
      <c r="AE7" s="543" t="s">
        <v>1103</v>
      </c>
      <c r="AF7" s="543" t="s">
        <v>1120</v>
      </c>
      <c r="AG7" s="543" t="s">
        <v>1310</v>
      </c>
      <c r="AH7" s="543" t="s">
        <v>1380</v>
      </c>
    </row>
    <row r="8" spans="1:34" s="349" customFormat="1" ht="31.5" customHeight="1">
      <c r="A8" s="1034"/>
      <c r="B8" s="543" t="s">
        <v>508</v>
      </c>
      <c r="C8" s="543" t="s">
        <v>502</v>
      </c>
      <c r="D8" s="543" t="s">
        <v>503</v>
      </c>
      <c r="E8" s="543" t="s">
        <v>504</v>
      </c>
      <c r="F8" s="543" t="s">
        <v>504</v>
      </c>
      <c r="G8" s="543" t="s">
        <v>504</v>
      </c>
      <c r="H8" s="543" t="s">
        <v>505</v>
      </c>
      <c r="I8" s="543" t="s">
        <v>506</v>
      </c>
      <c r="J8" s="543" t="s">
        <v>502</v>
      </c>
      <c r="K8" s="543" t="s">
        <v>507</v>
      </c>
      <c r="L8" s="543" t="s">
        <v>507</v>
      </c>
      <c r="M8" s="543" t="s">
        <v>507</v>
      </c>
      <c r="N8" s="543" t="s">
        <v>508</v>
      </c>
      <c r="O8" s="543" t="s">
        <v>508</v>
      </c>
      <c r="P8" s="543" t="s">
        <v>508</v>
      </c>
      <c r="Q8" s="543" t="s">
        <v>502</v>
      </c>
      <c r="R8" s="543" t="s">
        <v>502</v>
      </c>
      <c r="S8" s="543" t="s">
        <v>506</v>
      </c>
      <c r="T8" s="543" t="s">
        <v>504</v>
      </c>
      <c r="U8" s="543" t="s">
        <v>505</v>
      </c>
      <c r="V8" s="543" t="s">
        <v>509</v>
      </c>
      <c r="W8" s="543" t="s">
        <v>509</v>
      </c>
      <c r="X8" s="543" t="s">
        <v>510</v>
      </c>
      <c r="Y8" s="543" t="s">
        <v>511</v>
      </c>
      <c r="Z8" s="543" t="s">
        <v>512</v>
      </c>
      <c r="AA8" s="543" t="s">
        <v>513</v>
      </c>
      <c r="AB8" s="543" t="s">
        <v>512</v>
      </c>
      <c r="AC8" s="543" t="s">
        <v>530</v>
      </c>
      <c r="AD8" s="543" t="s">
        <v>1045</v>
      </c>
      <c r="AE8" s="543" t="s">
        <v>1105</v>
      </c>
      <c r="AF8" s="543" t="s">
        <v>1122</v>
      </c>
      <c r="AG8" s="543" t="s">
        <v>1335</v>
      </c>
      <c r="AH8" s="543" t="s">
        <v>1423</v>
      </c>
    </row>
    <row r="9" spans="1:34" s="349" customFormat="1" ht="28.5" customHeight="1">
      <c r="A9" s="1034"/>
      <c r="B9" s="543" t="s">
        <v>196</v>
      </c>
      <c r="C9" s="543" t="s">
        <v>197</v>
      </c>
      <c r="D9" s="543" t="s">
        <v>198</v>
      </c>
      <c r="E9" s="543" t="s">
        <v>199</v>
      </c>
      <c r="F9" s="543" t="s">
        <v>200</v>
      </c>
      <c r="G9" s="543" t="s">
        <v>488</v>
      </c>
      <c r="H9" s="543" t="s">
        <v>202</v>
      </c>
      <c r="I9" s="543" t="s">
        <v>487</v>
      </c>
      <c r="J9" s="543" t="s">
        <v>204</v>
      </c>
      <c r="K9" s="543" t="s">
        <v>205</v>
      </c>
      <c r="L9" s="543" t="s">
        <v>206</v>
      </c>
      <c r="M9" s="543" t="s">
        <v>207</v>
      </c>
      <c r="N9" s="543" t="s">
        <v>208</v>
      </c>
      <c r="O9" s="543" t="s">
        <v>209</v>
      </c>
      <c r="P9" s="543" t="s">
        <v>309</v>
      </c>
      <c r="Q9" s="543" t="s">
        <v>241</v>
      </c>
      <c r="R9" s="543" t="s">
        <v>308</v>
      </c>
      <c r="S9" s="543" t="s">
        <v>315</v>
      </c>
      <c r="T9" s="543" t="s">
        <v>318</v>
      </c>
      <c r="U9" s="543" t="s">
        <v>326</v>
      </c>
      <c r="V9" s="543" t="s">
        <v>329</v>
      </c>
      <c r="W9" s="543" t="s">
        <v>423</v>
      </c>
      <c r="X9" s="543" t="s">
        <v>460</v>
      </c>
      <c r="Y9" s="543" t="s">
        <v>467</v>
      </c>
      <c r="Z9" s="543" t="s">
        <v>483</v>
      </c>
      <c r="AA9" s="543" t="s">
        <v>486</v>
      </c>
      <c r="AB9" s="543" t="s">
        <v>493</v>
      </c>
      <c r="AC9" s="543" t="s">
        <v>528</v>
      </c>
      <c r="AD9" s="543" t="s">
        <v>1043</v>
      </c>
      <c r="AE9" s="543" t="s">
        <v>1104</v>
      </c>
      <c r="AF9" s="543" t="s">
        <v>1121</v>
      </c>
      <c r="AG9" s="543" t="s">
        <v>1311</v>
      </c>
      <c r="AH9" s="543" t="s">
        <v>1496</v>
      </c>
    </row>
    <row r="10" spans="1:34" s="349" customFormat="1" ht="44" thickBot="1">
      <c r="A10" s="1035"/>
      <c r="B10" s="544" t="s">
        <v>514</v>
      </c>
      <c r="C10" s="544" t="s">
        <v>515</v>
      </c>
      <c r="D10" s="544" t="s">
        <v>516</v>
      </c>
      <c r="E10" s="544" t="s">
        <v>517</v>
      </c>
      <c r="F10" s="544" t="s">
        <v>517</v>
      </c>
      <c r="G10" s="544" t="s">
        <v>517</v>
      </c>
      <c r="H10" s="544" t="s">
        <v>518</v>
      </c>
      <c r="I10" s="544" t="s">
        <v>519</v>
      </c>
      <c r="J10" s="544" t="s">
        <v>515</v>
      </c>
      <c r="K10" s="544" t="s">
        <v>520</v>
      </c>
      <c r="L10" s="544" t="s">
        <v>520</v>
      </c>
      <c r="M10" s="544" t="s">
        <v>520</v>
      </c>
      <c r="N10" s="544" t="s">
        <v>514</v>
      </c>
      <c r="O10" s="544" t="s">
        <v>514</v>
      </c>
      <c r="P10" s="544" t="s">
        <v>514</v>
      </c>
      <c r="Q10" s="544" t="s">
        <v>515</v>
      </c>
      <c r="R10" s="544" t="s">
        <v>515</v>
      </c>
      <c r="S10" s="544" t="s">
        <v>519</v>
      </c>
      <c r="T10" s="544" t="s">
        <v>517</v>
      </c>
      <c r="U10" s="544" t="s">
        <v>518</v>
      </c>
      <c r="V10" s="544" t="s">
        <v>521</v>
      </c>
      <c r="W10" s="544" t="s">
        <v>521</v>
      </c>
      <c r="X10" s="544" t="s">
        <v>522</v>
      </c>
      <c r="Y10" s="544" t="s">
        <v>523</v>
      </c>
      <c r="Z10" s="544" t="s">
        <v>524</v>
      </c>
      <c r="AA10" s="544" t="s">
        <v>525</v>
      </c>
      <c r="AB10" s="544" t="s">
        <v>524</v>
      </c>
      <c r="AC10" s="544" t="s">
        <v>531</v>
      </c>
      <c r="AD10" s="544" t="s">
        <v>1044</v>
      </c>
      <c r="AE10" s="544" t="s">
        <v>1106</v>
      </c>
      <c r="AF10" s="544" t="s">
        <v>1123</v>
      </c>
      <c r="AG10" s="544" t="s">
        <v>1336</v>
      </c>
      <c r="AH10" s="544" t="s">
        <v>1425</v>
      </c>
    </row>
    <row r="11" spans="1:34" ht="35.25" customHeight="1" thickBot="1">
      <c r="A11" s="482" t="s">
        <v>405</v>
      </c>
      <c r="B11" s="578">
        <v>3195987</v>
      </c>
      <c r="C11" s="578">
        <v>3189056</v>
      </c>
      <c r="D11" s="578">
        <v>3737996</v>
      </c>
      <c r="E11" s="578">
        <v>3505280</v>
      </c>
      <c r="F11" s="578">
        <v>3440192</v>
      </c>
      <c r="G11" s="578">
        <v>1026481</v>
      </c>
      <c r="H11" s="579">
        <v>1933172</v>
      </c>
      <c r="I11" s="580">
        <v>1321882</v>
      </c>
      <c r="J11" s="580">
        <v>1456927</v>
      </c>
      <c r="K11" s="580">
        <v>1023856</v>
      </c>
      <c r="L11" s="580">
        <v>1689695</v>
      </c>
      <c r="M11" s="580">
        <v>1278220</v>
      </c>
      <c r="N11" s="580">
        <v>984933</v>
      </c>
      <c r="O11" s="580">
        <v>1144034</v>
      </c>
      <c r="P11" s="580">
        <v>1635677</v>
      </c>
      <c r="Q11" s="580">
        <v>1381792.3906378446</v>
      </c>
      <c r="R11" s="580">
        <v>1395485.3174899349</v>
      </c>
      <c r="S11" s="580">
        <v>1228828.6225774738</v>
      </c>
      <c r="T11" s="581">
        <v>1657247.3628324347</v>
      </c>
      <c r="U11" s="580">
        <v>1367705.1357567334</v>
      </c>
      <c r="V11" s="580">
        <v>1591415.3101876979</v>
      </c>
      <c r="W11" s="580">
        <v>1365816.3999608732</v>
      </c>
      <c r="X11" s="580">
        <v>2009085.9015016556</v>
      </c>
      <c r="Y11" s="580">
        <v>1605539</v>
      </c>
      <c r="Z11" s="580">
        <v>1711943.4617092686</v>
      </c>
      <c r="AA11" s="580">
        <v>1881796.528296646</v>
      </c>
      <c r="AB11" s="580">
        <v>2646609.1217603674</v>
      </c>
      <c r="AC11" s="580">
        <v>2407915.4278056775</v>
      </c>
      <c r="AD11" s="580">
        <v>2360488.033410287</v>
      </c>
      <c r="AE11" s="580">
        <v>1822222.789160009</v>
      </c>
      <c r="AF11" s="580">
        <v>2883768.8194670654</v>
      </c>
      <c r="AG11" s="580">
        <v>2794656.2168589784</v>
      </c>
      <c r="AH11" s="580">
        <v>2671652.5803634366</v>
      </c>
    </row>
    <row r="12" spans="1:34" ht="35.25" customHeight="1" thickBot="1">
      <c r="A12" s="483" t="s">
        <v>178</v>
      </c>
      <c r="B12" s="323">
        <v>1766503</v>
      </c>
      <c r="C12" s="323">
        <v>1946376</v>
      </c>
      <c r="D12" s="323">
        <v>2066702</v>
      </c>
      <c r="E12" s="323">
        <v>1979678</v>
      </c>
      <c r="F12" s="323">
        <v>1865328</v>
      </c>
      <c r="G12" s="323">
        <v>825840</v>
      </c>
      <c r="H12" s="582">
        <v>1166306</v>
      </c>
      <c r="I12" s="583">
        <v>920172</v>
      </c>
      <c r="J12" s="583">
        <v>937681</v>
      </c>
      <c r="K12" s="583">
        <v>821368</v>
      </c>
      <c r="L12" s="583">
        <v>993138</v>
      </c>
      <c r="M12" s="583">
        <v>895023</v>
      </c>
      <c r="N12" s="583">
        <v>797557</v>
      </c>
      <c r="O12" s="583">
        <v>798875</v>
      </c>
      <c r="P12" s="583">
        <v>881078</v>
      </c>
      <c r="Q12" s="583">
        <v>876658.80525826511</v>
      </c>
      <c r="R12" s="583">
        <v>860345.23842658836</v>
      </c>
      <c r="S12" s="583">
        <v>861291.65697580192</v>
      </c>
      <c r="T12" s="584">
        <v>924582.85777043656</v>
      </c>
      <c r="U12" s="583">
        <v>887647.00877240533</v>
      </c>
      <c r="V12" s="583">
        <v>910250.52850832907</v>
      </c>
      <c r="W12" s="583">
        <v>977456.98909486062</v>
      </c>
      <c r="X12" s="583">
        <v>1025098.640545238</v>
      </c>
      <c r="Y12" s="583">
        <v>931130</v>
      </c>
      <c r="Z12" s="583">
        <v>966128.34761446598</v>
      </c>
      <c r="AA12" s="583">
        <v>899484.28914715233</v>
      </c>
      <c r="AB12" s="583">
        <v>1204581.8521046098</v>
      </c>
      <c r="AC12" s="583">
        <v>931130</v>
      </c>
      <c r="AD12" s="583">
        <v>1184075.8287044386</v>
      </c>
      <c r="AE12" s="583">
        <v>855396.70628888719</v>
      </c>
      <c r="AF12" s="583">
        <v>1376383.4142916477</v>
      </c>
      <c r="AG12" s="583">
        <v>1219062.319478692</v>
      </c>
      <c r="AH12" s="583">
        <v>1302617.2719154235</v>
      </c>
    </row>
    <row r="13" spans="1:34" ht="35.25" customHeight="1" thickBot="1">
      <c r="A13" s="484" t="s">
        <v>179</v>
      </c>
      <c r="B13" s="585">
        <v>1429484</v>
      </c>
      <c r="C13" s="585">
        <v>1242680</v>
      </c>
      <c r="D13" s="585">
        <v>1671294</v>
      </c>
      <c r="E13" s="585">
        <v>1525602</v>
      </c>
      <c r="F13" s="585">
        <v>1574864</v>
      </c>
      <c r="G13" s="585">
        <v>200641</v>
      </c>
      <c r="H13" s="586">
        <v>766866</v>
      </c>
      <c r="I13" s="587">
        <v>401710</v>
      </c>
      <c r="J13" s="587">
        <v>519246</v>
      </c>
      <c r="K13" s="587">
        <v>202488</v>
      </c>
      <c r="L13" s="587">
        <v>696557</v>
      </c>
      <c r="M13" s="587">
        <v>383197</v>
      </c>
      <c r="N13" s="587">
        <v>187376</v>
      </c>
      <c r="O13" s="587">
        <v>345159</v>
      </c>
      <c r="P13" s="587">
        <v>754599</v>
      </c>
      <c r="Q13" s="587">
        <v>505133.58537957945</v>
      </c>
      <c r="R13" s="587">
        <v>535140.07906334649</v>
      </c>
      <c r="S13" s="587">
        <v>367536.96560167184</v>
      </c>
      <c r="T13" s="588">
        <v>732664.50506199815</v>
      </c>
      <c r="U13" s="587">
        <v>480058.12698432803</v>
      </c>
      <c r="V13" s="587">
        <v>681164.78167936881</v>
      </c>
      <c r="W13" s="587">
        <v>388359.41086601256</v>
      </c>
      <c r="X13" s="587">
        <v>983987.26095641754</v>
      </c>
      <c r="Y13" s="587">
        <v>674409</v>
      </c>
      <c r="Z13" s="587">
        <v>745815.11409480264</v>
      </c>
      <c r="AA13" s="587">
        <v>982312.23914949363</v>
      </c>
      <c r="AB13" s="587">
        <v>1442027.2696557576</v>
      </c>
      <c r="AC13" s="587">
        <v>1476785.4278056775</v>
      </c>
      <c r="AD13" s="587">
        <v>1176412.2047058484</v>
      </c>
      <c r="AE13" s="587">
        <f>AE11-AE12</f>
        <v>966826.08287112182</v>
      </c>
      <c r="AF13" s="587">
        <v>1507385.4051754177</v>
      </c>
      <c r="AG13" s="587">
        <v>1575593.8973802864</v>
      </c>
      <c r="AH13" s="587">
        <v>1369035.3084480132</v>
      </c>
    </row>
    <row r="14" spans="1:34" ht="35.25" customHeight="1" thickBot="1">
      <c r="A14" s="483" t="s">
        <v>180</v>
      </c>
      <c r="B14" s="323">
        <v>16723</v>
      </c>
      <c r="C14" s="323">
        <v>-147915</v>
      </c>
      <c r="D14" s="323">
        <v>-2007</v>
      </c>
      <c r="E14" s="323">
        <v>152</v>
      </c>
      <c r="F14" s="323">
        <v>37138</v>
      </c>
      <c r="G14" s="323">
        <v>20117</v>
      </c>
      <c r="H14" s="582">
        <v>-135385</v>
      </c>
      <c r="I14" s="583">
        <v>17410</v>
      </c>
      <c r="J14" s="583">
        <v>5886</v>
      </c>
      <c r="K14" s="583">
        <v>148</v>
      </c>
      <c r="L14" s="583">
        <v>11264</v>
      </c>
      <c r="M14" s="583">
        <v>5811</v>
      </c>
      <c r="N14" s="583">
        <v>23591</v>
      </c>
      <c r="O14" s="583">
        <v>15625</v>
      </c>
      <c r="P14" s="583">
        <v>12484</v>
      </c>
      <c r="Q14" s="583">
        <v>-8826.3399794479865</v>
      </c>
      <c r="R14" s="583">
        <v>-11672.286574173939</v>
      </c>
      <c r="S14" s="583">
        <v>-666.9225921651705</v>
      </c>
      <c r="T14" s="584">
        <v>10807.995331787111</v>
      </c>
      <c r="U14" s="583">
        <v>-8494.4379023499969</v>
      </c>
      <c r="V14" s="583">
        <v>-7977.0930501430994</v>
      </c>
      <c r="W14" s="583">
        <v>-12144.650305858904</v>
      </c>
      <c r="X14" s="583">
        <v>-32010.677280755863</v>
      </c>
      <c r="Y14" s="583">
        <v>-19995</v>
      </c>
      <c r="Z14" s="583">
        <v>-8923.9584379892804</v>
      </c>
      <c r="AA14" s="583">
        <v>-17163.24039498686</v>
      </c>
      <c r="AB14" s="583">
        <v>-19042.198617390895</v>
      </c>
      <c r="AC14" s="583">
        <v>68198.253931206011</v>
      </c>
      <c r="AD14" s="583">
        <v>6019.2014832842688</v>
      </c>
      <c r="AE14" s="583">
        <v>18160.532809999728</v>
      </c>
      <c r="AF14" s="583">
        <v>48391.023502034703</v>
      </c>
      <c r="AG14" s="583">
        <v>3558.7591808695561</v>
      </c>
      <c r="AH14" s="583">
        <v>52579.473075569993</v>
      </c>
    </row>
    <row r="15" spans="1:34" ht="35.25" customHeight="1" thickBot="1">
      <c r="A15" s="485" t="s">
        <v>181</v>
      </c>
      <c r="B15" s="589">
        <v>1446207</v>
      </c>
      <c r="C15" s="589">
        <v>1094765</v>
      </c>
      <c r="D15" s="589">
        <v>1669287</v>
      </c>
      <c r="E15" s="589">
        <v>1525754</v>
      </c>
      <c r="F15" s="589">
        <v>1612002</v>
      </c>
      <c r="G15" s="589">
        <v>220758</v>
      </c>
      <c r="H15" s="590">
        <v>631481</v>
      </c>
      <c r="I15" s="591">
        <v>419120</v>
      </c>
      <c r="J15" s="591">
        <v>525133</v>
      </c>
      <c r="K15" s="591">
        <v>202636</v>
      </c>
      <c r="L15" s="591">
        <v>707822</v>
      </c>
      <c r="M15" s="591">
        <v>389008</v>
      </c>
      <c r="N15" s="591">
        <v>210967</v>
      </c>
      <c r="O15" s="591">
        <v>360784</v>
      </c>
      <c r="P15" s="591">
        <v>767083</v>
      </c>
      <c r="Q15" s="591">
        <v>496307.24540013145</v>
      </c>
      <c r="R15" s="591">
        <v>523467.79248917254</v>
      </c>
      <c r="S15" s="591">
        <v>366870.04300950665</v>
      </c>
      <c r="T15" s="592">
        <v>743472.5003937853</v>
      </c>
      <c r="U15" s="591">
        <v>471563.68908197805</v>
      </c>
      <c r="V15" s="591">
        <v>673187.68862922571</v>
      </c>
      <c r="W15" s="591">
        <v>376214.76056015363</v>
      </c>
      <c r="X15" s="591">
        <v>951976.58367566171</v>
      </c>
      <c r="Y15" s="591">
        <v>654414</v>
      </c>
      <c r="Z15" s="591">
        <v>736891.15565681341</v>
      </c>
      <c r="AA15" s="591">
        <v>965148.99875450681</v>
      </c>
      <c r="AB15" s="591">
        <v>1422985.0710383668</v>
      </c>
      <c r="AC15" s="591">
        <v>1544983.6817368835</v>
      </c>
      <c r="AD15" s="591">
        <v>1182431.4061891327</v>
      </c>
      <c r="AE15" s="591">
        <f>AE13+AE14</f>
        <v>984986.61568112159</v>
      </c>
      <c r="AF15" s="591">
        <v>1555776.4286774523</v>
      </c>
      <c r="AG15" s="591">
        <v>1579152.6565611558</v>
      </c>
      <c r="AH15" s="591">
        <v>1421614.7815235832</v>
      </c>
    </row>
    <row r="16" spans="1:34" ht="35.25" customHeight="1" thickBot="1">
      <c r="A16" s="483" t="s">
        <v>404</v>
      </c>
      <c r="B16" s="323">
        <v>39426</v>
      </c>
      <c r="C16" s="323">
        <v>158543</v>
      </c>
      <c r="D16" s="323">
        <v>35915</v>
      </c>
      <c r="E16" s="323">
        <v>134876</v>
      </c>
      <c r="F16" s="323">
        <v>39613</v>
      </c>
      <c r="G16" s="323">
        <v>14050</v>
      </c>
      <c r="H16" s="582">
        <v>88552</v>
      </c>
      <c r="I16" s="583">
        <v>23891</v>
      </c>
      <c r="J16" s="583">
        <v>23053</v>
      </c>
      <c r="K16" s="583">
        <v>45197</v>
      </c>
      <c r="L16" s="583">
        <v>40764</v>
      </c>
      <c r="M16" s="583">
        <v>23611</v>
      </c>
      <c r="N16" s="583">
        <v>18771</v>
      </c>
      <c r="O16" s="583">
        <v>15377</v>
      </c>
      <c r="P16" s="583">
        <v>79209</v>
      </c>
      <c r="Q16" s="583">
        <v>32569.30342982</v>
      </c>
      <c r="R16" s="583">
        <v>47483.84196931919</v>
      </c>
      <c r="S16" s="583">
        <v>40527.394383056751</v>
      </c>
      <c r="T16" s="584">
        <v>120487.384808287</v>
      </c>
      <c r="U16" s="583">
        <v>45569.431696709929</v>
      </c>
      <c r="V16" s="583">
        <v>76370.991383885848</v>
      </c>
      <c r="W16" s="583">
        <v>79065.801894181801</v>
      </c>
      <c r="X16" s="583">
        <v>176528.87141421542</v>
      </c>
      <c r="Y16" s="583">
        <v>76771</v>
      </c>
      <c r="Z16" s="583">
        <v>98082.477777679072</v>
      </c>
      <c r="AA16" s="583">
        <v>72293.704367634695</v>
      </c>
      <c r="AB16" s="583">
        <v>263313.24074957496</v>
      </c>
      <c r="AC16" s="583">
        <v>112884.81558648273</v>
      </c>
      <c r="AD16" s="583">
        <v>126403.92221922526</v>
      </c>
      <c r="AE16" s="583">
        <v>93794.048186177242</v>
      </c>
      <c r="AF16" s="583">
        <v>229613.98697830932</v>
      </c>
      <c r="AG16" s="583">
        <v>146699.60461099204</v>
      </c>
      <c r="AH16" s="583">
        <v>131332.33651265068</v>
      </c>
    </row>
    <row r="17" spans="1:34" ht="29.5" thickBot="1">
      <c r="A17" s="485" t="s">
        <v>182</v>
      </c>
      <c r="B17" s="589">
        <v>1406781</v>
      </c>
      <c r="C17" s="589">
        <v>936222</v>
      </c>
      <c r="D17" s="589">
        <v>1633372</v>
      </c>
      <c r="E17" s="589">
        <v>1390878</v>
      </c>
      <c r="F17" s="589">
        <v>1572389</v>
      </c>
      <c r="G17" s="589">
        <v>206708</v>
      </c>
      <c r="H17" s="590">
        <v>542930</v>
      </c>
      <c r="I17" s="591">
        <v>395229</v>
      </c>
      <c r="J17" s="591">
        <v>502080</v>
      </c>
      <c r="K17" s="591">
        <v>157439</v>
      </c>
      <c r="L17" s="591">
        <v>667057</v>
      </c>
      <c r="M17" s="591">
        <v>365397</v>
      </c>
      <c r="N17" s="591">
        <v>192196</v>
      </c>
      <c r="O17" s="591">
        <v>345407</v>
      </c>
      <c r="P17" s="591">
        <v>687874</v>
      </c>
      <c r="Q17" s="591">
        <v>463737.94197031145</v>
      </c>
      <c r="R17" s="591">
        <v>475983.95051985333</v>
      </c>
      <c r="S17" s="591">
        <v>326342.64862644993</v>
      </c>
      <c r="T17" s="592">
        <v>622985.11558549828</v>
      </c>
      <c r="U17" s="591">
        <v>425994.25738526811</v>
      </c>
      <c r="V17" s="591">
        <v>596816.69724533986</v>
      </c>
      <c r="W17" s="591">
        <v>297148.95866597182</v>
      </c>
      <c r="X17" s="591">
        <v>775447.71226144629</v>
      </c>
      <c r="Y17" s="591">
        <v>577643</v>
      </c>
      <c r="Z17" s="591">
        <v>638808.67787913431</v>
      </c>
      <c r="AA17" s="591">
        <v>892855.29438687209</v>
      </c>
      <c r="AB17" s="591">
        <v>1159671.8302887918</v>
      </c>
      <c r="AC17" s="591">
        <v>1432098.8661504008</v>
      </c>
      <c r="AD17" s="591">
        <v>1056027.4839699075</v>
      </c>
      <c r="AE17" s="591">
        <f>AE15-AE16</f>
        <v>891192.56749494432</v>
      </c>
      <c r="AF17" s="591">
        <v>1326162.441699143</v>
      </c>
      <c r="AG17" s="591">
        <v>1432453.0519501637</v>
      </c>
      <c r="AH17" s="591">
        <v>1290282.4450109326</v>
      </c>
    </row>
    <row r="18" spans="1:34" ht="41.25" customHeight="1" thickBot="1">
      <c r="A18" s="486" t="s">
        <v>433</v>
      </c>
      <c r="B18" s="323">
        <v>1069</v>
      </c>
      <c r="C18" s="323">
        <v>-8630</v>
      </c>
      <c r="D18" s="323">
        <v>-17905</v>
      </c>
      <c r="E18" s="323">
        <v>531</v>
      </c>
      <c r="F18" s="323">
        <v>54738</v>
      </c>
      <c r="G18" s="323">
        <v>-58760</v>
      </c>
      <c r="H18" s="582">
        <v>8578</v>
      </c>
      <c r="I18" s="583">
        <v>-16528</v>
      </c>
      <c r="J18" s="583">
        <v>16057</v>
      </c>
      <c r="K18" s="583">
        <v>-18737</v>
      </c>
      <c r="L18" s="583">
        <v>20381</v>
      </c>
      <c r="M18" s="583">
        <v>13064</v>
      </c>
      <c r="N18" s="583">
        <v>-11950</v>
      </c>
      <c r="O18" s="583">
        <v>-1323</v>
      </c>
      <c r="P18" s="583">
        <v>1133</v>
      </c>
      <c r="Q18" s="583">
        <v>455.41106000000002</v>
      </c>
      <c r="R18" s="583">
        <v>-1234.3162970100002</v>
      </c>
      <c r="S18" s="583">
        <v>-490.39235500000041</v>
      </c>
      <c r="T18" s="584">
        <v>530.73659351000128</v>
      </c>
      <c r="U18" s="583">
        <v>152.07655</v>
      </c>
      <c r="V18" s="583">
        <v>749.69754102800039</v>
      </c>
      <c r="W18" s="583">
        <v>449.07375637199448</v>
      </c>
      <c r="X18" s="583">
        <v>-5483.4861239199936</v>
      </c>
      <c r="Y18" s="583">
        <v>-981.54490899999996</v>
      </c>
      <c r="Z18" s="583">
        <v>-130.78430559999993</v>
      </c>
      <c r="AA18" s="583">
        <v>19614.560173199996</v>
      </c>
      <c r="AB18" s="583">
        <v>-611.28491644500014</v>
      </c>
      <c r="AC18" s="583">
        <v>-2726.0815828000004</v>
      </c>
      <c r="AD18" s="583">
        <v>3136.9131347800003</v>
      </c>
      <c r="AE18" s="583">
        <v>593.07294421300003</v>
      </c>
      <c r="AF18" s="583">
        <v>-491.43835965899962</v>
      </c>
      <c r="AG18" s="583">
        <v>-285.31200614099981</v>
      </c>
      <c r="AH18" s="583">
        <v>814.91854034599965</v>
      </c>
    </row>
    <row r="19" spans="1:34" ht="21.75" customHeight="1">
      <c r="A19" s="421" t="s">
        <v>59</v>
      </c>
      <c r="B19" s="593">
        <v>1405712</v>
      </c>
      <c r="C19" s="593">
        <v>944852</v>
      </c>
      <c r="D19" s="593">
        <v>1651277</v>
      </c>
      <c r="E19" s="593">
        <v>1390347</v>
      </c>
      <c r="F19" s="593">
        <v>1517651</v>
      </c>
      <c r="G19" s="593">
        <v>265468</v>
      </c>
      <c r="H19" s="593">
        <v>534351</v>
      </c>
      <c r="I19" s="593">
        <v>411757</v>
      </c>
      <c r="J19" s="593">
        <v>486023</v>
      </c>
      <c r="K19" s="593">
        <v>176176</v>
      </c>
      <c r="L19" s="593">
        <v>646677</v>
      </c>
      <c r="M19" s="593">
        <v>352333</v>
      </c>
      <c r="N19" s="593">
        <v>204146</v>
      </c>
      <c r="O19" s="593">
        <v>346730</v>
      </c>
      <c r="P19" s="593">
        <v>686741</v>
      </c>
      <c r="Q19" s="593">
        <v>463282.53091031144</v>
      </c>
      <c r="R19" s="593">
        <v>477218.26681686298</v>
      </c>
      <c r="S19" s="593">
        <v>326833.04098145</v>
      </c>
      <c r="T19" s="593">
        <f t="shared" ref="T19:Y19" si="0">T17-T18</f>
        <v>622454.37899198825</v>
      </c>
      <c r="U19" s="593">
        <f t="shared" si="0"/>
        <v>425842.18083526811</v>
      </c>
      <c r="V19" s="593">
        <f t="shared" si="0"/>
        <v>596066.99970431183</v>
      </c>
      <c r="W19" s="593">
        <f t="shared" si="0"/>
        <v>296699.88490959984</v>
      </c>
      <c r="X19" s="593">
        <f t="shared" si="0"/>
        <v>780931.19838536624</v>
      </c>
      <c r="Y19" s="593">
        <f t="shared" si="0"/>
        <v>578624.54490900005</v>
      </c>
      <c r="Z19" s="593">
        <f t="shared" ref="Z19:AE19" si="1">Z17-Z18</f>
        <v>638939.46218473429</v>
      </c>
      <c r="AA19" s="593">
        <f t="shared" si="1"/>
        <v>873240.73421367211</v>
      </c>
      <c r="AB19" s="593">
        <f t="shared" si="1"/>
        <v>1160283.1152052367</v>
      </c>
      <c r="AC19" s="593">
        <f t="shared" si="1"/>
        <v>1434824.9477332009</v>
      </c>
      <c r="AD19" s="593">
        <f t="shared" si="1"/>
        <v>1052890.5708351275</v>
      </c>
      <c r="AE19" s="593">
        <f t="shared" si="1"/>
        <v>890599.49455073127</v>
      </c>
      <c r="AF19" s="593">
        <f>AF17-AF18</f>
        <v>1326653.880058802</v>
      </c>
      <c r="AG19" s="593">
        <f>AG17-AG18</f>
        <v>1432738.3639563047</v>
      </c>
      <c r="AH19" s="593">
        <f>AH17-AH18</f>
        <v>1289467.5264705867</v>
      </c>
    </row>
    <row r="20" spans="1:34" ht="21.75" customHeight="1">
      <c r="A20" s="487"/>
      <c r="B20" s="487"/>
      <c r="C20" s="487"/>
      <c r="D20" s="487"/>
      <c r="E20" s="488"/>
      <c r="F20" s="488"/>
      <c r="G20" s="489"/>
      <c r="H20" s="489"/>
      <c r="I20" s="489"/>
      <c r="J20" s="489"/>
      <c r="U20" s="490"/>
    </row>
  </sheetData>
  <protectedRanges>
    <protectedRange sqref="Q11:Q19" name="Range6"/>
    <protectedRange sqref="R11:S19" name="table9"/>
    <protectedRange sqref="T11:AD19" name="table9_1"/>
    <protectedRange sqref="AE11:AH18" name="جدول 9"/>
  </protectedRanges>
  <mergeCells count="5">
    <mergeCell ref="V6:W6"/>
    <mergeCell ref="A4:F4"/>
    <mergeCell ref="A2:F3"/>
    <mergeCell ref="A7:A10"/>
    <mergeCell ref="A5:B5"/>
  </mergeCells>
  <hyperlinks>
    <hyperlink ref="A4:F4" location="Main!G8" display="العودة للصفحة الرئيسية" xr:uid="{00000000-0004-0000-35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AH31"/>
  <sheetViews>
    <sheetView showGridLines="0" showRowColHeaders="0" rightToLeft="1" zoomScale="85" zoomScaleNormal="85" workbookViewId="0">
      <pane xSplit="1" ySplit="11" topLeftCell="Z12" activePane="bottomRight" state="frozen"/>
      <selection activeCell="N13" sqref="N13"/>
      <selection pane="topRight" activeCell="N13" sqref="N13"/>
      <selection pane="bottomLeft" activeCell="N13" sqref="N13"/>
      <selection pane="bottomRight" activeCell="AH8" sqref="AH8"/>
    </sheetView>
  </sheetViews>
  <sheetFormatPr defaultColWidth="16.08984375" defaultRowHeight="42" customHeight="1"/>
  <cols>
    <col min="1" max="1" width="57.6328125" style="458" customWidth="1"/>
    <col min="2" max="2" width="17" style="458" bestFit="1" customWidth="1"/>
    <col min="3" max="3" width="17.90625" style="458" bestFit="1" customWidth="1"/>
    <col min="4" max="4" width="17" style="458" bestFit="1" customWidth="1"/>
    <col min="5" max="5" width="17.90625" style="458" bestFit="1" customWidth="1"/>
    <col min="6" max="7" width="17" style="458" bestFit="1" customWidth="1"/>
    <col min="8" max="8" width="17.08984375" style="458" bestFit="1" customWidth="1"/>
    <col min="9" max="9" width="17" style="458" bestFit="1" customWidth="1"/>
    <col min="10" max="10" width="17.90625" style="458" bestFit="1" customWidth="1"/>
    <col min="11" max="11" width="17" style="458" bestFit="1" customWidth="1"/>
    <col min="12" max="12" width="17.08984375" style="458" bestFit="1" customWidth="1"/>
    <col min="13" max="14" width="17" style="458" bestFit="1" customWidth="1"/>
    <col min="15" max="15" width="17" style="491" bestFit="1" customWidth="1"/>
    <col min="16" max="30" width="17" style="458" bestFit="1" customWidth="1"/>
    <col min="31" max="16384" width="16.08984375" style="458"/>
  </cols>
  <sheetData>
    <row r="1" spans="1:34" ht="14.5">
      <c r="A1" s="476"/>
      <c r="B1" s="303"/>
      <c r="C1" s="303"/>
      <c r="D1" s="303"/>
      <c r="E1" s="303"/>
      <c r="F1" s="303"/>
      <c r="G1" s="303"/>
      <c r="H1" s="476"/>
      <c r="I1" s="476"/>
      <c r="J1" s="476"/>
    </row>
    <row r="2" spans="1:34" ht="15.5">
      <c r="A2" s="948"/>
      <c r="B2" s="948"/>
      <c r="C2" s="948"/>
      <c r="D2" s="948"/>
      <c r="E2" s="948"/>
      <c r="F2" s="948"/>
      <c r="G2" s="304"/>
      <c r="H2" s="304"/>
      <c r="I2" s="304"/>
      <c r="J2" s="304"/>
      <c r="K2" s="304"/>
      <c r="L2" s="304"/>
    </row>
    <row r="3" spans="1:34" ht="15.5">
      <c r="A3" s="948"/>
      <c r="B3" s="948"/>
      <c r="C3" s="948"/>
      <c r="D3" s="948"/>
      <c r="E3" s="948"/>
      <c r="F3" s="948"/>
      <c r="G3" s="304"/>
      <c r="H3" s="304"/>
      <c r="I3" s="304"/>
      <c r="J3" s="304"/>
      <c r="K3" s="304"/>
      <c r="L3" s="304"/>
    </row>
    <row r="4" spans="1:34" ht="38.25" customHeight="1">
      <c r="N4" s="406"/>
    </row>
    <row r="5" spans="1:34" ht="42" customHeight="1" thickBot="1">
      <c r="A5" s="538" t="s">
        <v>1647</v>
      </c>
      <c r="B5" s="278"/>
      <c r="C5" s="477"/>
      <c r="D5" s="477"/>
      <c r="E5" s="477"/>
      <c r="F5" s="477"/>
      <c r="G5" s="477"/>
      <c r="H5" s="477"/>
      <c r="I5" s="477"/>
      <c r="J5" s="477"/>
      <c r="K5" s="477"/>
      <c r="L5" s="477"/>
      <c r="M5" s="477"/>
      <c r="N5" s="406"/>
      <c r="W5" s="478"/>
      <c r="X5" s="492"/>
      <c r="AH5" s="521" t="s">
        <v>403</v>
      </c>
    </row>
    <row r="6" spans="1:34" ht="15.5">
      <c r="A6" s="479"/>
      <c r="B6" s="479"/>
      <c r="C6" s="479"/>
      <c r="D6" s="479"/>
      <c r="E6" s="479"/>
      <c r="F6" s="479"/>
      <c r="G6" s="479"/>
      <c r="H6" s="479"/>
      <c r="I6" s="479"/>
      <c r="J6" s="479"/>
      <c r="K6" s="479"/>
      <c r="L6" s="479"/>
      <c r="M6" s="479"/>
      <c r="N6" s="479"/>
      <c r="O6" s="479"/>
      <c r="P6" s="479"/>
      <c r="Q6" s="479"/>
      <c r="R6" s="479"/>
      <c r="S6" s="479"/>
      <c r="T6" s="479"/>
      <c r="U6" s="479"/>
      <c r="V6" s="479"/>
      <c r="W6" s="479"/>
    </row>
    <row r="7" spans="1:34" ht="31.5" customHeight="1">
      <c r="A7" s="1037" t="s">
        <v>210</v>
      </c>
      <c r="B7" s="543" t="s">
        <v>434</v>
      </c>
      <c r="C7" s="543" t="s">
        <v>435</v>
      </c>
      <c r="D7" s="543" t="s">
        <v>436</v>
      </c>
      <c r="E7" s="543" t="s">
        <v>437</v>
      </c>
      <c r="F7" s="543" t="s">
        <v>438</v>
      </c>
      <c r="G7" s="543" t="s">
        <v>439</v>
      </c>
      <c r="H7" s="543" t="s">
        <v>440</v>
      </c>
      <c r="I7" s="543" t="s">
        <v>441</v>
      </c>
      <c r="J7" s="543" t="s">
        <v>442</v>
      </c>
      <c r="K7" s="543" t="s">
        <v>443</v>
      </c>
      <c r="L7" s="543" t="s">
        <v>444</v>
      </c>
      <c r="M7" s="543" t="s">
        <v>445</v>
      </c>
      <c r="N7" s="543" t="s">
        <v>446</v>
      </c>
      <c r="O7" s="543" t="s">
        <v>447</v>
      </c>
      <c r="P7" s="543" t="s">
        <v>448</v>
      </c>
      <c r="Q7" s="543" t="s">
        <v>449</v>
      </c>
      <c r="R7" s="543" t="s">
        <v>450</v>
      </c>
      <c r="S7" s="543" t="s">
        <v>451</v>
      </c>
      <c r="T7" s="543" t="s">
        <v>452</v>
      </c>
      <c r="U7" s="543" t="s">
        <v>453</v>
      </c>
      <c r="V7" s="543" t="s">
        <v>454</v>
      </c>
      <c r="W7" s="543" t="s">
        <v>455</v>
      </c>
      <c r="X7" s="543" t="s">
        <v>462</v>
      </c>
      <c r="Y7" s="543" t="s">
        <v>468</v>
      </c>
      <c r="Z7" s="543" t="s">
        <v>482</v>
      </c>
      <c r="AA7" s="543" t="s">
        <v>485</v>
      </c>
      <c r="AB7" s="543" t="s">
        <v>492</v>
      </c>
      <c r="AC7" s="543" t="s">
        <v>527</v>
      </c>
      <c r="AD7" s="543" t="s">
        <v>1042</v>
      </c>
      <c r="AE7" s="543" t="s">
        <v>1103</v>
      </c>
      <c r="AF7" s="543" t="s">
        <v>1120</v>
      </c>
      <c r="AG7" s="543" t="s">
        <v>1310</v>
      </c>
      <c r="AH7" s="543" t="s">
        <v>1380</v>
      </c>
    </row>
    <row r="8" spans="1:34" ht="42" customHeight="1">
      <c r="A8" s="1037"/>
      <c r="B8" s="543" t="s">
        <v>501</v>
      </c>
      <c r="C8" s="543" t="s">
        <v>502</v>
      </c>
      <c r="D8" s="543" t="s">
        <v>503</v>
      </c>
      <c r="E8" s="543" t="s">
        <v>504</v>
      </c>
      <c r="F8" s="543" t="s">
        <v>504</v>
      </c>
      <c r="G8" s="543" t="s">
        <v>504</v>
      </c>
      <c r="H8" s="543" t="s">
        <v>505</v>
      </c>
      <c r="I8" s="543" t="s">
        <v>506</v>
      </c>
      <c r="J8" s="543" t="s">
        <v>502</v>
      </c>
      <c r="K8" s="543" t="s">
        <v>507</v>
      </c>
      <c r="L8" s="543" t="s">
        <v>507</v>
      </c>
      <c r="M8" s="543" t="s">
        <v>507</v>
      </c>
      <c r="N8" s="543" t="s">
        <v>508</v>
      </c>
      <c r="O8" s="543" t="s">
        <v>508</v>
      </c>
      <c r="P8" s="543" t="s">
        <v>508</v>
      </c>
      <c r="Q8" s="543" t="s">
        <v>502</v>
      </c>
      <c r="R8" s="543" t="s">
        <v>502</v>
      </c>
      <c r="S8" s="543" t="s">
        <v>506</v>
      </c>
      <c r="T8" s="543" t="s">
        <v>504</v>
      </c>
      <c r="U8" s="543" t="s">
        <v>505</v>
      </c>
      <c r="V8" s="543" t="s">
        <v>509</v>
      </c>
      <c r="W8" s="543" t="s">
        <v>509</v>
      </c>
      <c r="X8" s="543" t="s">
        <v>510</v>
      </c>
      <c r="Y8" s="543" t="s">
        <v>511</v>
      </c>
      <c r="Z8" s="543" t="s">
        <v>512</v>
      </c>
      <c r="AA8" s="543" t="s">
        <v>513</v>
      </c>
      <c r="AB8" s="543" t="s">
        <v>512</v>
      </c>
      <c r="AC8" s="543" t="s">
        <v>530</v>
      </c>
      <c r="AD8" s="543" t="s">
        <v>1045</v>
      </c>
      <c r="AE8" s="543" t="s">
        <v>1105</v>
      </c>
      <c r="AF8" s="543" t="s">
        <v>1122</v>
      </c>
      <c r="AG8" s="543" t="s">
        <v>1335</v>
      </c>
      <c r="AH8" s="543" t="s">
        <v>1424</v>
      </c>
    </row>
    <row r="9" spans="1:34" ht="25.5" customHeight="1">
      <c r="A9" s="1037"/>
      <c r="B9" s="543" t="s">
        <v>196</v>
      </c>
      <c r="C9" s="543" t="s">
        <v>197</v>
      </c>
      <c r="D9" s="543" t="s">
        <v>198</v>
      </c>
      <c r="E9" s="543" t="s">
        <v>199</v>
      </c>
      <c r="F9" s="543" t="s">
        <v>200</v>
      </c>
      <c r="G9" s="543" t="s">
        <v>201</v>
      </c>
      <c r="H9" s="543" t="s">
        <v>202</v>
      </c>
      <c r="I9" s="543" t="s">
        <v>203</v>
      </c>
      <c r="J9" s="543" t="s">
        <v>204</v>
      </c>
      <c r="K9" s="543" t="s">
        <v>205</v>
      </c>
      <c r="L9" s="543" t="s">
        <v>206</v>
      </c>
      <c r="M9" s="543" t="s">
        <v>211</v>
      </c>
      <c r="N9" s="543" t="s">
        <v>212</v>
      </c>
      <c r="O9" s="543" t="s">
        <v>213</v>
      </c>
      <c r="P9" s="543" t="s">
        <v>218</v>
      </c>
      <c r="Q9" s="543" t="s">
        <v>242</v>
      </c>
      <c r="R9" s="543" t="s">
        <v>310</v>
      </c>
      <c r="S9" s="543" t="s">
        <v>316</v>
      </c>
      <c r="T9" s="543" t="s">
        <v>319</v>
      </c>
      <c r="U9" s="543" t="s">
        <v>327</v>
      </c>
      <c r="V9" s="543" t="s">
        <v>330</v>
      </c>
      <c r="W9" s="543" t="s">
        <v>330</v>
      </c>
      <c r="X9" s="543" t="s">
        <v>463</v>
      </c>
      <c r="Y9" s="543" t="s">
        <v>469</v>
      </c>
      <c r="Z9" s="543" t="s">
        <v>483</v>
      </c>
      <c r="AA9" s="543" t="s">
        <v>486</v>
      </c>
      <c r="AB9" s="543" t="s">
        <v>493</v>
      </c>
      <c r="AC9" s="543" t="s">
        <v>528</v>
      </c>
      <c r="AD9" s="543" t="s">
        <v>1043</v>
      </c>
      <c r="AE9" s="543" t="s">
        <v>1104</v>
      </c>
      <c r="AF9" s="543" t="s">
        <v>1121</v>
      </c>
      <c r="AG9" s="543" t="s">
        <v>1311</v>
      </c>
      <c r="AH9" s="543" t="s">
        <v>1496</v>
      </c>
    </row>
    <row r="10" spans="1:34" ht="39" customHeight="1" thickBot="1">
      <c r="A10" s="1038"/>
      <c r="B10" s="544" t="s">
        <v>514</v>
      </c>
      <c r="C10" s="544" t="s">
        <v>515</v>
      </c>
      <c r="D10" s="544" t="s">
        <v>516</v>
      </c>
      <c r="E10" s="544" t="s">
        <v>517</v>
      </c>
      <c r="F10" s="544" t="s">
        <v>517</v>
      </c>
      <c r="G10" s="544" t="s">
        <v>517</v>
      </c>
      <c r="H10" s="544" t="s">
        <v>518</v>
      </c>
      <c r="I10" s="544" t="s">
        <v>519</v>
      </c>
      <c r="J10" s="544" t="s">
        <v>515</v>
      </c>
      <c r="K10" s="544" t="s">
        <v>520</v>
      </c>
      <c r="L10" s="544" t="s">
        <v>520</v>
      </c>
      <c r="M10" s="544" t="s">
        <v>520</v>
      </c>
      <c r="N10" s="544" t="s">
        <v>514</v>
      </c>
      <c r="O10" s="544" t="s">
        <v>514</v>
      </c>
      <c r="P10" s="544" t="s">
        <v>514</v>
      </c>
      <c r="Q10" s="544" t="s">
        <v>515</v>
      </c>
      <c r="R10" s="544" t="s">
        <v>515</v>
      </c>
      <c r="S10" s="544" t="s">
        <v>519</v>
      </c>
      <c r="T10" s="544" t="s">
        <v>517</v>
      </c>
      <c r="U10" s="544" t="s">
        <v>518</v>
      </c>
      <c r="V10" s="544" t="s">
        <v>521</v>
      </c>
      <c r="W10" s="544" t="s">
        <v>521</v>
      </c>
      <c r="X10" s="544" t="s">
        <v>522</v>
      </c>
      <c r="Y10" s="544" t="s">
        <v>523</v>
      </c>
      <c r="Z10" s="544" t="s">
        <v>524</v>
      </c>
      <c r="AA10" s="544" t="s">
        <v>525</v>
      </c>
      <c r="AB10" s="544" t="s">
        <v>524</v>
      </c>
      <c r="AC10" s="544" t="s">
        <v>531</v>
      </c>
      <c r="AD10" s="544" t="s">
        <v>1044</v>
      </c>
      <c r="AE10" s="544" t="s">
        <v>1106</v>
      </c>
      <c r="AF10" s="544" t="s">
        <v>1123</v>
      </c>
      <c r="AG10" s="544" t="s">
        <v>1336</v>
      </c>
      <c r="AH10" s="544" t="s">
        <v>1425</v>
      </c>
    </row>
    <row r="11" spans="1:34" ht="24" thickBot="1">
      <c r="A11" s="544" t="s">
        <v>60</v>
      </c>
      <c r="B11" s="506"/>
      <c r="C11" s="507"/>
      <c r="D11" s="506"/>
      <c r="E11" s="506"/>
      <c r="F11" s="506"/>
      <c r="G11" s="506"/>
      <c r="H11" s="506"/>
      <c r="I11" s="506"/>
      <c r="J11" s="506"/>
      <c r="K11" s="506"/>
      <c r="L11" s="506"/>
      <c r="M11" s="506"/>
      <c r="N11" s="506"/>
      <c r="O11" s="508"/>
      <c r="P11" s="508"/>
      <c r="Q11" s="506"/>
      <c r="R11" s="506"/>
      <c r="S11" s="506"/>
      <c r="T11" s="506"/>
      <c r="U11" s="506"/>
      <c r="V11" s="506"/>
      <c r="W11" s="506"/>
      <c r="X11" s="506"/>
      <c r="Y11" s="506"/>
      <c r="Z11" s="506"/>
      <c r="AA11" s="506"/>
      <c r="AB11" s="506"/>
      <c r="AC11" s="506"/>
      <c r="AD11" s="506"/>
      <c r="AE11" s="506"/>
      <c r="AF11" s="506"/>
      <c r="AG11" s="506"/>
      <c r="AH11" s="506"/>
    </row>
    <row r="12" spans="1:34" ht="26.5" thickBot="1">
      <c r="A12" s="493" t="s">
        <v>407</v>
      </c>
      <c r="B12" s="327">
        <v>17596847</v>
      </c>
      <c r="C12" s="327">
        <v>16529464</v>
      </c>
      <c r="D12" s="594">
        <v>18865028</v>
      </c>
      <c r="E12" s="595">
        <v>19036745</v>
      </c>
      <c r="F12" s="327">
        <v>21058291</v>
      </c>
      <c r="G12" s="327">
        <v>19710044</v>
      </c>
      <c r="H12" s="327">
        <v>18552847</v>
      </c>
      <c r="I12" s="327">
        <v>16711901</v>
      </c>
      <c r="J12" s="327">
        <v>16485119</v>
      </c>
      <c r="K12" s="596">
        <v>17209783</v>
      </c>
      <c r="L12" s="596">
        <v>16525113</v>
      </c>
      <c r="M12" s="596">
        <v>17784219</v>
      </c>
      <c r="N12" s="597">
        <v>18043122</v>
      </c>
      <c r="O12" s="598">
        <v>18955621</v>
      </c>
      <c r="P12" s="599">
        <v>18272709</v>
      </c>
      <c r="Q12" s="599">
        <v>20656444.117645189</v>
      </c>
      <c r="R12" s="599">
        <v>21222907</v>
      </c>
      <c r="S12" s="600">
        <v>21544120.047610033</v>
      </c>
      <c r="T12" s="601">
        <v>20954228.611843884</v>
      </c>
      <c r="U12" s="601">
        <v>22550258</v>
      </c>
      <c r="V12" s="601">
        <v>23035796.506628573</v>
      </c>
      <c r="W12" s="601">
        <v>25918564</v>
      </c>
      <c r="X12" s="601">
        <v>27987538</v>
      </c>
      <c r="Y12" s="601">
        <v>27969627.465922065</v>
      </c>
      <c r="Z12" s="601">
        <v>27368805.133720078</v>
      </c>
      <c r="AA12" s="601">
        <v>25834899.24832733</v>
      </c>
      <c r="AB12" s="601">
        <v>25256562.800000001</v>
      </c>
      <c r="AC12" s="601">
        <v>26199757</v>
      </c>
      <c r="AD12" s="601">
        <v>27411018</v>
      </c>
      <c r="AE12" s="601">
        <v>28743921</v>
      </c>
      <c r="AF12" s="601">
        <v>29933985</v>
      </c>
      <c r="AG12" s="601">
        <v>33390015</v>
      </c>
      <c r="AH12" s="601">
        <v>35311358</v>
      </c>
    </row>
    <row r="13" spans="1:34" ht="39.5" thickBot="1">
      <c r="A13" s="494" t="s">
        <v>1513</v>
      </c>
      <c r="B13" s="323">
        <v>6966175</v>
      </c>
      <c r="C13" s="323">
        <v>8538962</v>
      </c>
      <c r="D13" s="323">
        <v>9010712</v>
      </c>
      <c r="E13" s="323">
        <v>8235482</v>
      </c>
      <c r="F13" s="602">
        <v>9116823</v>
      </c>
      <c r="G13" s="602">
        <v>9536812</v>
      </c>
      <c r="H13" s="602">
        <v>11285040</v>
      </c>
      <c r="I13" s="602">
        <v>12215087</v>
      </c>
      <c r="J13" s="602">
        <v>12126505</v>
      </c>
      <c r="K13" s="603">
        <v>11553998</v>
      </c>
      <c r="L13" s="603">
        <v>10749003</v>
      </c>
      <c r="M13" s="603">
        <v>11083697</v>
      </c>
      <c r="N13" s="604">
        <v>9131635</v>
      </c>
      <c r="O13" s="604">
        <v>9267304</v>
      </c>
      <c r="P13" s="604">
        <v>10069703</v>
      </c>
      <c r="Q13" s="604">
        <v>10054624.974352451</v>
      </c>
      <c r="R13" s="604">
        <v>11020848.4060755</v>
      </c>
      <c r="S13" s="605">
        <v>11297335.354205828</v>
      </c>
      <c r="T13" s="606">
        <v>10599478.49699676</v>
      </c>
      <c r="U13" s="601">
        <v>8937346</v>
      </c>
      <c r="V13" s="601">
        <v>8634973.7375779878</v>
      </c>
      <c r="W13" s="601">
        <v>5488695</v>
      </c>
      <c r="X13" s="601">
        <v>5486397</v>
      </c>
      <c r="Y13" s="601">
        <v>5201112.0536636505</v>
      </c>
      <c r="Z13" s="601">
        <v>5827082.9190644585</v>
      </c>
      <c r="AA13" s="601">
        <v>9382795.3609830011</v>
      </c>
      <c r="AB13" s="601">
        <v>10334387.800000001</v>
      </c>
      <c r="AC13" s="601">
        <v>11157199</v>
      </c>
      <c r="AD13" s="601">
        <v>11355043</v>
      </c>
      <c r="AE13" s="601">
        <v>11359603</v>
      </c>
      <c r="AF13" s="601">
        <v>13170196</v>
      </c>
      <c r="AG13" s="601">
        <v>14967204</v>
      </c>
      <c r="AH13" s="601">
        <v>16008017</v>
      </c>
    </row>
    <row r="14" spans="1:34" ht="26.5" thickBot="1">
      <c r="A14" s="495" t="s">
        <v>408</v>
      </c>
      <c r="B14" s="324">
        <v>24563022</v>
      </c>
      <c r="C14" s="324">
        <v>25068426</v>
      </c>
      <c r="D14" s="324">
        <v>27875740</v>
      </c>
      <c r="E14" s="324">
        <v>27272227</v>
      </c>
      <c r="F14" s="607">
        <v>30175114</v>
      </c>
      <c r="G14" s="607">
        <v>29246856</v>
      </c>
      <c r="H14" s="607">
        <v>29837887</v>
      </c>
      <c r="I14" s="607">
        <v>28926988</v>
      </c>
      <c r="J14" s="607">
        <v>28611624</v>
      </c>
      <c r="K14" s="608">
        <v>28763781</v>
      </c>
      <c r="L14" s="608">
        <v>27274116</v>
      </c>
      <c r="M14" s="608">
        <v>28867916</v>
      </c>
      <c r="N14" s="609">
        <v>27174757</v>
      </c>
      <c r="O14" s="610">
        <v>28222925</v>
      </c>
      <c r="P14" s="610">
        <v>28342412</v>
      </c>
      <c r="Q14" s="610">
        <v>30711069.091997638</v>
      </c>
      <c r="R14" s="610">
        <v>32243755</v>
      </c>
      <c r="S14" s="611">
        <v>32841455.401815861</v>
      </c>
      <c r="T14" s="612">
        <v>31553707.108840644</v>
      </c>
      <c r="U14" s="612">
        <f t="shared" ref="U14:AA14" si="0">U13+U12</f>
        <v>31487604</v>
      </c>
      <c r="V14" s="612">
        <f t="shared" si="0"/>
        <v>31670770.244206563</v>
      </c>
      <c r="W14" s="612">
        <f t="shared" si="0"/>
        <v>31407259</v>
      </c>
      <c r="X14" s="612">
        <f t="shared" si="0"/>
        <v>33473935</v>
      </c>
      <c r="Y14" s="612">
        <f t="shared" si="0"/>
        <v>33170739.519585714</v>
      </c>
      <c r="Z14" s="612">
        <f t="shared" si="0"/>
        <v>33195888.052784536</v>
      </c>
      <c r="AA14" s="612">
        <f t="shared" si="0"/>
        <v>35217694.609310329</v>
      </c>
      <c r="AB14" s="612">
        <f>AB13+AB12</f>
        <v>35590950.600000001</v>
      </c>
      <c r="AC14" s="612">
        <f>AC13+AC12</f>
        <v>37356956</v>
      </c>
      <c r="AD14" s="612">
        <f>AD13+AD12</f>
        <v>38766061</v>
      </c>
      <c r="AE14" s="612">
        <f>AE12+AE13</f>
        <v>40103524</v>
      </c>
      <c r="AF14" s="612">
        <f>AF12+AF13</f>
        <v>43104181</v>
      </c>
      <c r="AG14" s="612">
        <f>AG12+AG13</f>
        <v>48357219</v>
      </c>
      <c r="AH14" s="612">
        <f>AH12+AH13</f>
        <v>51319375</v>
      </c>
    </row>
    <row r="15" spans="1:34" ht="29">
      <c r="A15" s="533" t="s">
        <v>1506</v>
      </c>
      <c r="B15" s="613"/>
      <c r="C15" s="614"/>
      <c r="D15" s="615"/>
      <c r="E15" s="615"/>
      <c r="F15" s="616"/>
      <c r="G15" s="616"/>
      <c r="H15" s="616"/>
      <c r="I15" s="617"/>
      <c r="J15" s="617"/>
      <c r="K15" s="617"/>
      <c r="L15" s="617"/>
      <c r="M15" s="617"/>
      <c r="N15" s="617"/>
      <c r="O15" s="617"/>
      <c r="P15" s="617"/>
      <c r="Q15" s="617"/>
      <c r="R15" s="617"/>
      <c r="S15" s="617"/>
      <c r="T15" s="617"/>
      <c r="U15" s="617"/>
      <c r="V15" s="617"/>
      <c r="W15" s="617"/>
      <c r="X15" s="617"/>
      <c r="Y15" s="617"/>
      <c r="Z15" s="617"/>
      <c r="AA15" s="617"/>
      <c r="AB15" s="617"/>
      <c r="AC15" s="617"/>
      <c r="AD15" s="617"/>
      <c r="AE15" s="617"/>
      <c r="AF15" s="617"/>
      <c r="AG15" s="617"/>
      <c r="AH15" s="617"/>
    </row>
    <row r="16" spans="1:34" ht="26.5" thickBot="1">
      <c r="A16" s="496" t="s">
        <v>409</v>
      </c>
      <c r="B16" s="618"/>
      <c r="C16" s="619"/>
      <c r="D16" s="619"/>
      <c r="E16" s="619"/>
      <c r="F16" s="619"/>
      <c r="G16" s="619"/>
      <c r="H16" s="619"/>
      <c r="I16" s="620"/>
      <c r="J16" s="620"/>
      <c r="K16" s="620"/>
      <c r="L16" s="620"/>
      <c r="M16" s="620"/>
      <c r="N16" s="620"/>
      <c r="O16" s="620"/>
      <c r="P16" s="621"/>
      <c r="Q16" s="622"/>
      <c r="R16" s="622"/>
      <c r="S16" s="622"/>
      <c r="T16" s="623"/>
      <c r="U16" s="623"/>
      <c r="V16" s="623"/>
      <c r="W16" s="623"/>
      <c r="X16" s="623"/>
      <c r="Y16" s="623"/>
      <c r="Z16" s="623"/>
      <c r="AA16" s="623"/>
      <c r="AB16" s="623"/>
      <c r="AC16" s="623"/>
      <c r="AD16" s="623"/>
      <c r="AE16" s="623"/>
      <c r="AF16" s="623"/>
      <c r="AG16" s="623"/>
      <c r="AH16" s="623"/>
    </row>
    <row r="17" spans="1:34" ht="39.5" thickBot="1">
      <c r="A17" s="497" t="s">
        <v>214</v>
      </c>
      <c r="B17" s="323">
        <v>4420801</v>
      </c>
      <c r="C17" s="323">
        <v>4506368</v>
      </c>
      <c r="D17" s="323">
        <v>6202036</v>
      </c>
      <c r="E17" s="582">
        <v>5146935</v>
      </c>
      <c r="F17" s="624">
        <v>5958539</v>
      </c>
      <c r="G17" s="582">
        <v>5161349</v>
      </c>
      <c r="H17" s="625">
        <v>6426147</v>
      </c>
      <c r="I17" s="625">
        <v>5295549</v>
      </c>
      <c r="J17" s="626">
        <v>5001923</v>
      </c>
      <c r="K17" s="582">
        <v>5169261</v>
      </c>
      <c r="L17" s="582">
        <v>4233373</v>
      </c>
      <c r="M17" s="582">
        <v>5039789</v>
      </c>
      <c r="N17" s="627">
        <v>5007565</v>
      </c>
      <c r="O17" s="625">
        <v>5604712</v>
      </c>
      <c r="P17" s="628">
        <v>5977498</v>
      </c>
      <c r="Q17" s="604">
        <v>7128289.942864459</v>
      </c>
      <c r="R17" s="629">
        <v>7105200</v>
      </c>
      <c r="S17" s="604">
        <v>7009651.8896082547</v>
      </c>
      <c r="T17" s="629">
        <v>6287126.6388742095</v>
      </c>
      <c r="U17" s="629">
        <v>6822486</v>
      </c>
      <c r="V17" s="629">
        <v>6724149</v>
      </c>
      <c r="W17" s="629">
        <v>6103923</v>
      </c>
      <c r="X17" s="629">
        <v>7405858</v>
      </c>
      <c r="Y17" s="629">
        <v>6526094</v>
      </c>
      <c r="Z17" s="629">
        <v>6148773</v>
      </c>
      <c r="AA17" s="629">
        <v>7494486.7595295925</v>
      </c>
      <c r="AB17" s="629">
        <v>7099921.6249405676</v>
      </c>
      <c r="AC17" s="629">
        <v>7641481</v>
      </c>
      <c r="AD17" s="629">
        <v>8182128</v>
      </c>
      <c r="AE17" s="629">
        <v>8314024</v>
      </c>
      <c r="AF17" s="629">
        <v>10001999</v>
      </c>
      <c r="AG17" s="629">
        <v>13784626</v>
      </c>
      <c r="AH17" s="629">
        <v>15660410</v>
      </c>
    </row>
    <row r="18" spans="1:34" ht="26.5" thickBot="1">
      <c r="A18" s="497" t="s">
        <v>1514</v>
      </c>
      <c r="B18" s="323">
        <v>962260</v>
      </c>
      <c r="C18" s="602">
        <v>973203</v>
      </c>
      <c r="D18" s="602">
        <v>776181</v>
      </c>
      <c r="E18" s="602">
        <v>977128</v>
      </c>
      <c r="F18" s="602">
        <v>1583144</v>
      </c>
      <c r="G18" s="603">
        <v>2136621</v>
      </c>
      <c r="H18" s="630">
        <v>1729735</v>
      </c>
      <c r="I18" s="630">
        <v>1664677</v>
      </c>
      <c r="J18" s="631">
        <v>1613020</v>
      </c>
      <c r="K18" s="603">
        <v>1663734</v>
      </c>
      <c r="L18" s="603">
        <v>1372960</v>
      </c>
      <c r="M18" s="603">
        <v>1541180</v>
      </c>
      <c r="N18" s="632">
        <v>837043</v>
      </c>
      <c r="O18" s="630">
        <v>856673</v>
      </c>
      <c r="P18" s="630">
        <v>893174</v>
      </c>
      <c r="Q18" s="633">
        <v>1565634.0317826481</v>
      </c>
      <c r="R18" s="634">
        <v>2821975</v>
      </c>
      <c r="S18" s="633">
        <v>3136809.396246613</v>
      </c>
      <c r="T18" s="634">
        <v>2649276.905921354</v>
      </c>
      <c r="U18" s="629">
        <v>1833565</v>
      </c>
      <c r="V18" s="629">
        <v>1226732</v>
      </c>
      <c r="W18" s="629">
        <v>1203135</v>
      </c>
      <c r="X18" s="629">
        <v>1267247</v>
      </c>
      <c r="Y18" s="629">
        <v>1191813</v>
      </c>
      <c r="Z18" s="629">
        <v>1216590</v>
      </c>
      <c r="AA18" s="629">
        <v>1035517.8672663324</v>
      </c>
      <c r="AB18" s="629">
        <v>1146046.1050177158</v>
      </c>
      <c r="AC18" s="629">
        <v>1207993.6907121905</v>
      </c>
      <c r="AD18" s="629">
        <v>1245003</v>
      </c>
      <c r="AE18" s="629">
        <v>1401926</v>
      </c>
      <c r="AF18" s="629">
        <v>1510400</v>
      </c>
      <c r="AG18" s="629">
        <v>1654984</v>
      </c>
      <c r="AH18" s="629">
        <v>1761642</v>
      </c>
    </row>
    <row r="19" spans="1:34" ht="26.5" thickBot="1">
      <c r="A19" s="498" t="s">
        <v>215</v>
      </c>
      <c r="B19" s="436">
        <v>5383061</v>
      </c>
      <c r="C19" s="635">
        <v>5479571</v>
      </c>
      <c r="D19" s="636">
        <v>6978217</v>
      </c>
      <c r="E19" s="636">
        <v>6124063</v>
      </c>
      <c r="F19" s="637">
        <v>7541683</v>
      </c>
      <c r="G19" s="638">
        <v>7297970</v>
      </c>
      <c r="H19" s="639">
        <v>8155882</v>
      </c>
      <c r="I19" s="639">
        <v>6960226</v>
      </c>
      <c r="J19" s="640">
        <v>6614943</v>
      </c>
      <c r="K19" s="637">
        <v>6832995</v>
      </c>
      <c r="L19" s="637">
        <v>5606333</v>
      </c>
      <c r="M19" s="637">
        <v>6580969</v>
      </c>
      <c r="N19" s="641">
        <v>5844608</v>
      </c>
      <c r="O19" s="639">
        <v>6461385</v>
      </c>
      <c r="P19" s="639">
        <v>6870672</v>
      </c>
      <c r="Q19" s="639">
        <v>8693923.9746471066</v>
      </c>
      <c r="R19" s="642">
        <v>9927174.8647979386</v>
      </c>
      <c r="S19" s="639">
        <v>10146461.285854869</v>
      </c>
      <c r="T19" s="642">
        <v>8936403.5447955634</v>
      </c>
      <c r="U19" s="642">
        <f t="shared" ref="U19:AA19" si="1">U18+U17</f>
        <v>8656051</v>
      </c>
      <c r="V19" s="642">
        <f t="shared" si="1"/>
        <v>7950881</v>
      </c>
      <c r="W19" s="642">
        <f t="shared" si="1"/>
        <v>7307058</v>
      </c>
      <c r="X19" s="642">
        <f t="shared" si="1"/>
        <v>8673105</v>
      </c>
      <c r="Y19" s="642">
        <f t="shared" si="1"/>
        <v>7717907</v>
      </c>
      <c r="Z19" s="642">
        <f t="shared" si="1"/>
        <v>7365363</v>
      </c>
      <c r="AA19" s="642">
        <f t="shared" si="1"/>
        <v>8530004.6267959252</v>
      </c>
      <c r="AB19" s="642">
        <f>AB18+AB17</f>
        <v>8245967.7299582837</v>
      </c>
      <c r="AC19" s="642">
        <f>AC18+AC17</f>
        <v>8849474.6907121912</v>
      </c>
      <c r="AD19" s="642">
        <f>AD18+AD17</f>
        <v>9427131</v>
      </c>
      <c r="AE19" s="642">
        <f>AE17+AE18</f>
        <v>9715950</v>
      </c>
      <c r="AF19" s="642">
        <f>AF17+AF18</f>
        <v>11512399</v>
      </c>
      <c r="AG19" s="642">
        <f>AG17+AG18</f>
        <v>15439610</v>
      </c>
      <c r="AH19" s="642">
        <f>AH17+AH18</f>
        <v>17422052</v>
      </c>
    </row>
    <row r="20" spans="1:34" ht="26.5" thickBot="1">
      <c r="A20" s="500" t="s">
        <v>410</v>
      </c>
      <c r="B20" s="1041"/>
      <c r="C20" s="1042"/>
      <c r="D20" s="1042"/>
      <c r="E20" s="1043"/>
      <c r="F20" s="643"/>
      <c r="G20" s="621"/>
      <c r="H20" s="621"/>
      <c r="I20" s="621"/>
      <c r="J20" s="621"/>
      <c r="K20" s="621"/>
      <c r="L20" s="621"/>
      <c r="M20" s="621"/>
      <c r="N20" s="621"/>
      <c r="O20" s="621"/>
      <c r="P20" s="621"/>
      <c r="Q20" s="621"/>
      <c r="R20" s="621"/>
      <c r="S20" s="621"/>
      <c r="T20" s="644"/>
      <c r="U20" s="644"/>
      <c r="V20" s="644"/>
      <c r="W20" s="644"/>
      <c r="X20" s="644"/>
      <c r="Y20" s="644"/>
      <c r="Z20" s="644"/>
      <c r="AA20" s="644"/>
      <c r="AB20" s="644"/>
      <c r="AC20" s="644"/>
      <c r="AD20" s="644"/>
      <c r="AE20" s="644"/>
      <c r="AF20" s="644"/>
      <c r="AG20" s="644"/>
      <c r="AH20" s="644"/>
    </row>
    <row r="21" spans="1:34" ht="26.5" thickBot="1">
      <c r="A21" s="501" t="s">
        <v>411</v>
      </c>
      <c r="B21" s="1039"/>
      <c r="C21" s="1040"/>
      <c r="D21" s="1040"/>
      <c r="E21" s="1040"/>
      <c r="F21" s="1040"/>
      <c r="G21" s="645"/>
      <c r="H21" s="645"/>
      <c r="I21" s="645"/>
      <c r="J21" s="645"/>
      <c r="K21" s="646"/>
      <c r="L21" s="646"/>
      <c r="M21" s="646"/>
      <c r="N21" s="646"/>
      <c r="O21" s="646"/>
      <c r="P21" s="646"/>
      <c r="Q21" s="646"/>
      <c r="R21" s="646"/>
      <c r="S21" s="646"/>
      <c r="T21" s="646"/>
      <c r="U21" s="646"/>
      <c r="V21" s="646"/>
      <c r="W21" s="646"/>
      <c r="X21" s="646"/>
      <c r="Y21" s="646"/>
      <c r="Z21" s="646"/>
      <c r="AA21" s="646"/>
      <c r="AB21" s="646"/>
      <c r="AC21" s="646"/>
      <c r="AD21" s="646"/>
      <c r="AE21" s="646"/>
      <c r="AF21" s="646"/>
      <c r="AG21" s="646"/>
      <c r="AH21" s="646"/>
    </row>
    <row r="22" spans="1:34" ht="26.5" thickBot="1">
      <c r="A22" s="502" t="s">
        <v>217</v>
      </c>
      <c r="B22" s="327">
        <v>15748182</v>
      </c>
      <c r="C22" s="327">
        <v>15686222</v>
      </c>
      <c r="D22" s="327">
        <v>16007965</v>
      </c>
      <c r="E22" s="327">
        <v>15932967</v>
      </c>
      <c r="F22" s="647">
        <v>15985483</v>
      </c>
      <c r="G22" s="648">
        <v>16075483</v>
      </c>
      <c r="H22" s="649">
        <v>16088933</v>
      </c>
      <c r="I22" s="650">
        <v>16081982</v>
      </c>
      <c r="J22" s="649">
        <v>16073232</v>
      </c>
      <c r="K22" s="650">
        <v>16071232</v>
      </c>
      <c r="L22" s="649">
        <v>15921232</v>
      </c>
      <c r="M22" s="650">
        <v>16513632</v>
      </c>
      <c r="N22" s="649">
        <v>15610708</v>
      </c>
      <c r="O22" s="651">
        <v>15610708</v>
      </c>
      <c r="P22" s="652">
        <v>15437308</v>
      </c>
      <c r="Q22" s="653">
        <v>15566398.037</v>
      </c>
      <c r="R22" s="651">
        <v>15476209.277000001</v>
      </c>
      <c r="S22" s="653">
        <v>15588709.32</v>
      </c>
      <c r="T22" s="654">
        <v>15497709.277000001</v>
      </c>
      <c r="U22" s="654">
        <v>15499710</v>
      </c>
      <c r="V22" s="654">
        <v>16244209.277000001</v>
      </c>
      <c r="W22" s="654">
        <v>16166014</v>
      </c>
      <c r="X22" s="654">
        <v>16405230</v>
      </c>
      <c r="Y22" s="654">
        <v>16673279.627</v>
      </c>
      <c r="Z22" s="654">
        <v>16664529.4</v>
      </c>
      <c r="AA22" s="654">
        <v>16621279.397</v>
      </c>
      <c r="AB22" s="654">
        <v>16663790.516999997</v>
      </c>
      <c r="AC22" s="654">
        <v>16815540.466999996</v>
      </c>
      <c r="AD22" s="654">
        <v>16889090</v>
      </c>
      <c r="AE22" s="654">
        <v>16457689</v>
      </c>
      <c r="AF22" s="654">
        <v>16488135</v>
      </c>
      <c r="AG22" s="654">
        <v>16452236</v>
      </c>
      <c r="AH22" s="654">
        <v>16904937</v>
      </c>
    </row>
    <row r="23" spans="1:34" ht="26.5" thickBot="1">
      <c r="A23" s="497" t="s">
        <v>412</v>
      </c>
      <c r="B23" s="323">
        <v>1316384</v>
      </c>
      <c r="C23" s="323">
        <v>1223797</v>
      </c>
      <c r="D23" s="323">
        <v>1372540</v>
      </c>
      <c r="E23" s="323">
        <v>1415985</v>
      </c>
      <c r="F23" s="327">
        <v>1572163</v>
      </c>
      <c r="G23" s="596">
        <v>1570405</v>
      </c>
      <c r="H23" s="653">
        <v>1575684</v>
      </c>
      <c r="I23" s="652">
        <v>1742585</v>
      </c>
      <c r="J23" s="653">
        <v>1741524</v>
      </c>
      <c r="K23" s="652">
        <v>1738635</v>
      </c>
      <c r="L23" s="653">
        <v>1739343</v>
      </c>
      <c r="M23" s="652">
        <v>1917455</v>
      </c>
      <c r="N23" s="653">
        <v>1895383</v>
      </c>
      <c r="O23" s="655">
        <v>1913562</v>
      </c>
      <c r="P23" s="583">
        <v>1823060</v>
      </c>
      <c r="Q23" s="625">
        <v>1869192.2523575574</v>
      </c>
      <c r="R23" s="655">
        <v>1852780.2424581572</v>
      </c>
      <c r="S23" s="625">
        <v>1844634.8140057819</v>
      </c>
      <c r="T23" s="656">
        <v>1812204.6259029754</v>
      </c>
      <c r="U23" s="654">
        <v>1862790</v>
      </c>
      <c r="V23" s="654">
        <v>1860713.8239416485</v>
      </c>
      <c r="W23" s="654">
        <v>1866659</v>
      </c>
      <c r="X23" s="654">
        <v>1939522</v>
      </c>
      <c r="Y23" s="654">
        <v>1972886.8733894581</v>
      </c>
      <c r="Z23" s="654">
        <v>1979462</v>
      </c>
      <c r="AA23" s="654">
        <v>1980090.005181066</v>
      </c>
      <c r="AB23" s="654">
        <v>1970914.66</v>
      </c>
      <c r="AC23" s="654">
        <v>2193615.6547617447</v>
      </c>
      <c r="AD23" s="654">
        <v>2225624</v>
      </c>
      <c r="AE23" s="654">
        <v>2728579</v>
      </c>
      <c r="AF23" s="654">
        <v>2699219</v>
      </c>
      <c r="AG23" s="654">
        <v>2866308</v>
      </c>
      <c r="AH23" s="654">
        <v>2785320</v>
      </c>
    </row>
    <row r="24" spans="1:34" ht="26.5" thickBot="1">
      <c r="A24" s="497" t="s">
        <v>413</v>
      </c>
      <c r="B24" s="323">
        <v>1710370</v>
      </c>
      <c r="C24" s="323">
        <v>1985446</v>
      </c>
      <c r="D24" s="323">
        <v>3051470</v>
      </c>
      <c r="E24" s="323">
        <v>3642159</v>
      </c>
      <c r="F24" s="323">
        <v>4090906</v>
      </c>
      <c r="G24" s="582">
        <v>4032609</v>
      </c>
      <c r="H24" s="625">
        <v>3526937</v>
      </c>
      <c r="I24" s="583">
        <v>3460257</v>
      </c>
      <c r="J24" s="625">
        <v>3518660</v>
      </c>
      <c r="K24" s="583">
        <v>3677274</v>
      </c>
      <c r="L24" s="625">
        <v>3503996</v>
      </c>
      <c r="M24" s="583">
        <v>3380900</v>
      </c>
      <c r="N24" s="625">
        <v>3544900</v>
      </c>
      <c r="O24" s="655">
        <v>3905075</v>
      </c>
      <c r="P24" s="583">
        <v>3928333</v>
      </c>
      <c r="Q24" s="625">
        <v>4263600.7563736858</v>
      </c>
      <c r="R24" s="655">
        <v>4584953.5531983385</v>
      </c>
      <c r="S24" s="625">
        <v>4963046.2264349861</v>
      </c>
      <c r="T24" s="656">
        <v>5081796.376077937</v>
      </c>
      <c r="U24" s="654">
        <v>5501090</v>
      </c>
      <c r="V24" s="654">
        <v>5807791.0294580022</v>
      </c>
      <c r="W24" s="654">
        <v>6262116</v>
      </c>
      <c r="X24" s="654">
        <v>6629565</v>
      </c>
      <c r="Y24" s="654">
        <v>6991711.2867853567</v>
      </c>
      <c r="Z24" s="654">
        <v>7287532</v>
      </c>
      <c r="AA24" s="654">
        <v>8234315.7652865443</v>
      </c>
      <c r="AB24" s="654">
        <v>8859406</v>
      </c>
      <c r="AC24" s="654">
        <v>9603401</v>
      </c>
      <c r="AD24" s="654">
        <v>10231535</v>
      </c>
      <c r="AE24" s="654">
        <v>11121217</v>
      </c>
      <c r="AF24" s="654">
        <v>12404229</v>
      </c>
      <c r="AG24" s="654">
        <v>13468375</v>
      </c>
      <c r="AH24" s="654">
        <v>14200337</v>
      </c>
    </row>
    <row r="25" spans="1:34" ht="26.5" thickBot="1">
      <c r="A25" s="497" t="s">
        <v>414</v>
      </c>
      <c r="B25" s="323">
        <v>254617</v>
      </c>
      <c r="C25" s="323">
        <v>596434</v>
      </c>
      <c r="D25" s="323">
        <v>723705</v>
      </c>
      <c r="E25" s="323">
        <v>324706</v>
      </c>
      <c r="F25" s="323">
        <v>405829</v>
      </c>
      <c r="G25" s="582">
        <v>188621</v>
      </c>
      <c r="H25" s="625">
        <v>332769</v>
      </c>
      <c r="I25" s="583">
        <v>489897</v>
      </c>
      <c r="J25" s="625">
        <v>466264</v>
      </c>
      <c r="K25" s="583">
        <v>262898</v>
      </c>
      <c r="L25" s="625">
        <v>437736</v>
      </c>
      <c r="M25" s="583">
        <v>400767</v>
      </c>
      <c r="N25" s="625">
        <v>378564</v>
      </c>
      <c r="O25" s="655">
        <v>402627</v>
      </c>
      <c r="P25" s="583">
        <v>417306</v>
      </c>
      <c r="Q25" s="625">
        <v>506554.61135582376</v>
      </c>
      <c r="R25" s="655">
        <v>514025.28535999986</v>
      </c>
      <c r="S25" s="625">
        <v>475792.93976874574</v>
      </c>
      <c r="T25" s="656">
        <v>385781.59627064806</v>
      </c>
      <c r="U25" s="654">
        <v>-4750</v>
      </c>
      <c r="V25" s="654">
        <v>24634</v>
      </c>
      <c r="W25" s="654">
        <v>21514</v>
      </c>
      <c r="X25" s="654">
        <v>40450</v>
      </c>
      <c r="Y25" s="654">
        <v>-12069.361890000127</v>
      </c>
      <c r="Z25" s="654">
        <v>8884.3054099998808</v>
      </c>
      <c r="AA25" s="654">
        <v>-803.89798999999846</v>
      </c>
      <c r="AB25" s="654">
        <v>10006.535</v>
      </c>
      <c r="AC25" s="654">
        <v>43748.770159999993</v>
      </c>
      <c r="AD25" s="654">
        <v>118666</v>
      </c>
      <c r="AE25" s="654">
        <v>145938</v>
      </c>
      <c r="AF25" s="654">
        <v>88221</v>
      </c>
      <c r="AG25" s="654">
        <v>113573</v>
      </c>
      <c r="AH25" s="654">
        <v>10218</v>
      </c>
    </row>
    <row r="26" spans="1:34" ht="26.5" thickBot="1">
      <c r="A26" s="497" t="s">
        <v>415</v>
      </c>
      <c r="B26" s="323">
        <v>37286</v>
      </c>
      <c r="C26" s="323">
        <v>30195</v>
      </c>
      <c r="D26" s="323">
        <v>-306198</v>
      </c>
      <c r="E26" s="323">
        <v>-222785</v>
      </c>
      <c r="F26" s="323">
        <v>164757</v>
      </c>
      <c r="G26" s="582">
        <v>-97354</v>
      </c>
      <c r="H26" s="625">
        <v>-174579</v>
      </c>
      <c r="I26" s="583">
        <v>-125720</v>
      </c>
      <c r="J26" s="625">
        <v>-138184</v>
      </c>
      <c r="K26" s="583">
        <v>-135479</v>
      </c>
      <c r="L26" s="625">
        <v>-127347</v>
      </c>
      <c r="M26" s="583">
        <v>-164334</v>
      </c>
      <c r="N26" s="625">
        <v>-173777</v>
      </c>
      <c r="O26" s="655">
        <v>-143068</v>
      </c>
      <c r="P26" s="583">
        <v>-146912</v>
      </c>
      <c r="Q26" s="625">
        <v>-201616.69926999995</v>
      </c>
      <c r="R26" s="655">
        <v>-124901.04311</v>
      </c>
      <c r="S26" s="625">
        <v>-192900.33930000002</v>
      </c>
      <c r="T26" s="656">
        <v>-173443.27437</v>
      </c>
      <c r="U26" s="656">
        <v>-66160</v>
      </c>
      <c r="V26" s="654">
        <v>-257330</v>
      </c>
      <c r="W26" s="654">
        <v>-256472</v>
      </c>
      <c r="X26" s="654">
        <v>-260770</v>
      </c>
      <c r="Y26" s="654">
        <v>-224573.1005</v>
      </c>
      <c r="Z26" s="654">
        <v>-156592</v>
      </c>
      <c r="AA26" s="654">
        <v>-200525.535</v>
      </c>
      <c r="AB26" s="654">
        <v>-211268</v>
      </c>
      <c r="AC26" s="654">
        <v>-173193</v>
      </c>
      <c r="AD26" s="654">
        <v>-170865</v>
      </c>
      <c r="AE26" s="654">
        <v>-112778</v>
      </c>
      <c r="AF26" s="654">
        <v>-134912</v>
      </c>
      <c r="AG26" s="654">
        <v>-27752</v>
      </c>
      <c r="AH26" s="654">
        <v>-48659</v>
      </c>
    </row>
    <row r="27" spans="1:34" ht="26.5" thickBot="1">
      <c r="A27" s="503" t="s">
        <v>416</v>
      </c>
      <c r="B27" s="324">
        <v>19066839</v>
      </c>
      <c r="C27" s="324">
        <v>19522094</v>
      </c>
      <c r="D27" s="324">
        <v>20849482</v>
      </c>
      <c r="E27" s="324">
        <v>21093032</v>
      </c>
      <c r="F27" s="324">
        <v>22219138</v>
      </c>
      <c r="G27" s="436">
        <v>21769764</v>
      </c>
      <c r="H27" s="657">
        <v>21349744</v>
      </c>
      <c r="I27" s="658">
        <v>21649001</v>
      </c>
      <c r="J27" s="657">
        <v>21661496</v>
      </c>
      <c r="K27" s="658">
        <v>21614560</v>
      </c>
      <c r="L27" s="657">
        <v>21474960</v>
      </c>
      <c r="M27" s="658">
        <v>22048421</v>
      </c>
      <c r="N27" s="657">
        <v>21255778</v>
      </c>
      <c r="O27" s="659">
        <v>21688903</v>
      </c>
      <c r="P27" s="658">
        <v>21459095</v>
      </c>
      <c r="Q27" s="657">
        <v>22004128.957817066</v>
      </c>
      <c r="R27" s="659">
        <v>22303067.314906497</v>
      </c>
      <c r="S27" s="657">
        <v>22679282.960909516</v>
      </c>
      <c r="T27" s="660">
        <v>22604048.600881558</v>
      </c>
      <c r="U27" s="660">
        <f t="shared" ref="U27:AA27" si="2">SUM(U22:U26)</f>
        <v>22792680</v>
      </c>
      <c r="V27" s="660">
        <f t="shared" si="2"/>
        <v>23680018.130399652</v>
      </c>
      <c r="W27" s="660">
        <f t="shared" si="2"/>
        <v>24059831</v>
      </c>
      <c r="X27" s="660">
        <f t="shared" si="2"/>
        <v>24753997</v>
      </c>
      <c r="Y27" s="660">
        <f t="shared" si="2"/>
        <v>25401235.324784815</v>
      </c>
      <c r="Z27" s="660">
        <f t="shared" si="2"/>
        <v>25783815.70541</v>
      </c>
      <c r="AA27" s="660">
        <f t="shared" si="2"/>
        <v>26634355.734477609</v>
      </c>
      <c r="AB27" s="660">
        <f t="shared" ref="AB27:AH27" si="3">SUM(AB22:AB26)</f>
        <v>27292849.711999997</v>
      </c>
      <c r="AC27" s="660">
        <f t="shared" si="3"/>
        <v>28483112.89192174</v>
      </c>
      <c r="AD27" s="660">
        <f t="shared" si="3"/>
        <v>29294050</v>
      </c>
      <c r="AE27" s="660">
        <f t="shared" si="3"/>
        <v>30340645</v>
      </c>
      <c r="AF27" s="660">
        <f t="shared" si="3"/>
        <v>31544892</v>
      </c>
      <c r="AG27" s="660">
        <f t="shared" si="3"/>
        <v>32872740</v>
      </c>
      <c r="AH27" s="660">
        <f t="shared" si="3"/>
        <v>33852153</v>
      </c>
    </row>
    <row r="28" spans="1:34" ht="26.5" thickBot="1">
      <c r="A28" s="497" t="s">
        <v>216</v>
      </c>
      <c r="B28" s="323">
        <v>113122</v>
      </c>
      <c r="C28" s="323">
        <v>66761</v>
      </c>
      <c r="D28" s="323">
        <v>48041</v>
      </c>
      <c r="E28" s="323">
        <v>55132</v>
      </c>
      <c r="F28" s="323">
        <v>414293</v>
      </c>
      <c r="G28" s="582">
        <v>179122</v>
      </c>
      <c r="H28" s="625">
        <v>332261</v>
      </c>
      <c r="I28" s="583">
        <v>317761</v>
      </c>
      <c r="J28" s="625">
        <v>335185</v>
      </c>
      <c r="K28" s="583">
        <v>316226</v>
      </c>
      <c r="L28" s="625">
        <v>192823</v>
      </c>
      <c r="M28" s="583">
        <v>238526</v>
      </c>
      <c r="N28" s="625">
        <v>74371</v>
      </c>
      <c r="O28" s="655">
        <v>72637</v>
      </c>
      <c r="P28" s="583">
        <v>12645</v>
      </c>
      <c r="Q28" s="625">
        <v>13017.912934833175</v>
      </c>
      <c r="R28" s="655">
        <v>13511.860771058819</v>
      </c>
      <c r="S28" s="625">
        <v>15711</v>
      </c>
      <c r="T28" s="656">
        <v>13255.282690961471</v>
      </c>
      <c r="U28" s="656">
        <v>38873</v>
      </c>
      <c r="V28" s="656">
        <v>39871</v>
      </c>
      <c r="W28" s="656">
        <v>40370</v>
      </c>
      <c r="X28" s="656">
        <v>46833</v>
      </c>
      <c r="Y28" s="656">
        <v>51597.382003445513</v>
      </c>
      <c r="Z28" s="656">
        <v>46709</v>
      </c>
      <c r="AA28" s="656">
        <v>53335</v>
      </c>
      <c r="AB28" s="656">
        <v>52133.25</v>
      </c>
      <c r="AC28" s="656">
        <v>24368</v>
      </c>
      <c r="AD28" s="656">
        <v>44880</v>
      </c>
      <c r="AE28" s="656">
        <v>46929</v>
      </c>
      <c r="AF28" s="656">
        <v>46890</v>
      </c>
      <c r="AG28" s="656">
        <v>44869</v>
      </c>
      <c r="AH28" s="656">
        <v>45170</v>
      </c>
    </row>
    <row r="29" spans="1:34" ht="26.5" thickBot="1">
      <c r="A29" s="503" t="s">
        <v>417</v>
      </c>
      <c r="B29" s="324">
        <v>19179961</v>
      </c>
      <c r="C29" s="324">
        <v>19588855</v>
      </c>
      <c r="D29" s="324">
        <v>20897523</v>
      </c>
      <c r="E29" s="324">
        <v>21148164</v>
      </c>
      <c r="F29" s="324">
        <v>22633429</v>
      </c>
      <c r="G29" s="436">
        <v>21948886</v>
      </c>
      <c r="H29" s="657">
        <v>21682005</v>
      </c>
      <c r="I29" s="658">
        <v>21966762</v>
      </c>
      <c r="J29" s="657">
        <v>21996681</v>
      </c>
      <c r="K29" s="658">
        <v>21930786</v>
      </c>
      <c r="L29" s="657">
        <v>21667783</v>
      </c>
      <c r="M29" s="658">
        <v>22286948</v>
      </c>
      <c r="N29" s="657">
        <v>21330149</v>
      </c>
      <c r="O29" s="659">
        <v>21761540</v>
      </c>
      <c r="P29" s="658">
        <v>21471740</v>
      </c>
      <c r="Q29" s="657">
        <v>22017146.870751899</v>
      </c>
      <c r="R29" s="659">
        <v>22316579.175677557</v>
      </c>
      <c r="S29" s="657">
        <v>22694993.960909516</v>
      </c>
      <c r="T29" s="660">
        <v>22617303.883572519</v>
      </c>
      <c r="U29" s="660">
        <f t="shared" ref="U29:AA29" si="4">U27+U28</f>
        <v>22831553</v>
      </c>
      <c r="V29" s="660">
        <f t="shared" si="4"/>
        <v>23719889.130399652</v>
      </c>
      <c r="W29" s="660">
        <f t="shared" si="4"/>
        <v>24100201</v>
      </c>
      <c r="X29" s="660">
        <f t="shared" si="4"/>
        <v>24800830</v>
      </c>
      <c r="Y29" s="660">
        <f t="shared" si="4"/>
        <v>25452832.70678826</v>
      </c>
      <c r="Z29" s="660">
        <f t="shared" si="4"/>
        <v>25830524.70541</v>
      </c>
      <c r="AA29" s="660">
        <f t="shared" si="4"/>
        <v>26687690.734477609</v>
      </c>
      <c r="AB29" s="660">
        <f t="shared" ref="AB29:AG29" si="5">AB27+AB28</f>
        <v>27344982.961999997</v>
      </c>
      <c r="AC29" s="660">
        <f t="shared" si="5"/>
        <v>28507480.89192174</v>
      </c>
      <c r="AD29" s="660">
        <f t="shared" si="5"/>
        <v>29338930</v>
      </c>
      <c r="AE29" s="660">
        <f t="shared" si="5"/>
        <v>30387574</v>
      </c>
      <c r="AF29" s="660">
        <f t="shared" si="5"/>
        <v>31591782</v>
      </c>
      <c r="AG29" s="660">
        <f t="shared" si="5"/>
        <v>32917609</v>
      </c>
      <c r="AH29" s="660">
        <f>AH27+AH28</f>
        <v>33897323</v>
      </c>
    </row>
    <row r="30" spans="1:34" ht="26.5" thickBot="1">
      <c r="A30" s="504" t="s">
        <v>418</v>
      </c>
      <c r="B30" s="661">
        <v>24563022</v>
      </c>
      <c r="C30" s="661">
        <v>25068426</v>
      </c>
      <c r="D30" s="661">
        <v>27875740</v>
      </c>
      <c r="E30" s="661">
        <v>27272227</v>
      </c>
      <c r="F30" s="661">
        <v>30175114</v>
      </c>
      <c r="G30" s="662">
        <v>29246856</v>
      </c>
      <c r="H30" s="663">
        <v>29837887</v>
      </c>
      <c r="I30" s="664">
        <v>28926988</v>
      </c>
      <c r="J30" s="663">
        <v>28611624</v>
      </c>
      <c r="K30" s="664">
        <v>28763781</v>
      </c>
      <c r="L30" s="663">
        <v>27274116</v>
      </c>
      <c r="M30" s="664">
        <v>28867916</v>
      </c>
      <c r="N30" s="663">
        <v>27174757</v>
      </c>
      <c r="O30" s="665">
        <v>28222925</v>
      </c>
      <c r="P30" s="664">
        <v>28342412</v>
      </c>
      <c r="Q30" s="663">
        <v>30711070.845399007</v>
      </c>
      <c r="R30" s="665">
        <v>32243755</v>
      </c>
      <c r="S30" s="663">
        <v>32841455.246764384</v>
      </c>
      <c r="T30" s="666">
        <v>31553707.428368084</v>
      </c>
      <c r="U30" s="660">
        <f t="shared" ref="U30:AA30" si="6">U19+U29</f>
        <v>31487604</v>
      </c>
      <c r="V30" s="660">
        <f t="shared" si="6"/>
        <v>31670770.130399652</v>
      </c>
      <c r="W30" s="660">
        <f t="shared" si="6"/>
        <v>31407259</v>
      </c>
      <c r="X30" s="660">
        <f t="shared" si="6"/>
        <v>33473935</v>
      </c>
      <c r="Y30" s="660">
        <f t="shared" si="6"/>
        <v>33170739.70678826</v>
      </c>
      <c r="Z30" s="660">
        <f t="shared" si="6"/>
        <v>33195887.70541</v>
      </c>
      <c r="AA30" s="660">
        <f t="shared" si="6"/>
        <v>35217695.361273535</v>
      </c>
      <c r="AB30" s="660">
        <f t="shared" ref="AB30:AG30" si="7">AB19+AB29</f>
        <v>35590950.691958278</v>
      </c>
      <c r="AC30" s="660">
        <f t="shared" si="7"/>
        <v>37356955.582633927</v>
      </c>
      <c r="AD30" s="660">
        <f t="shared" si="7"/>
        <v>38766061</v>
      </c>
      <c r="AE30" s="660">
        <f t="shared" si="7"/>
        <v>40103524</v>
      </c>
      <c r="AF30" s="660">
        <f t="shared" si="7"/>
        <v>43104181</v>
      </c>
      <c r="AG30" s="660">
        <f t="shared" si="7"/>
        <v>48357219</v>
      </c>
      <c r="AH30" s="660">
        <f>AH19+AH29</f>
        <v>51319375</v>
      </c>
    </row>
    <row r="31" spans="1:34" ht="42" customHeight="1" thickBot="1">
      <c r="N31" s="505"/>
    </row>
  </sheetData>
  <protectedRanges>
    <protectedRange sqref="Q12:Q14" name="Range7"/>
    <protectedRange sqref="Q17:Q19" name="Range7_1"/>
    <protectedRange sqref="Q22:Q30" name="Range7_2"/>
    <protectedRange sqref="R12:S14" name="table10"/>
    <protectedRange sqref="R17:S19" name="table10_1"/>
    <protectedRange sqref="R22:S30" name="table10_2"/>
    <protectedRange sqref="T12:AD14" name="table10_3"/>
    <protectedRange sqref="T20:T21 T17:AD19 T22:AD30" name="table10_4"/>
    <protectedRange sqref="AE16:AH30" name="جدول 10"/>
    <protectedRange sqref="AE12:AH14" name="جدول 10_1"/>
  </protectedRanges>
  <mergeCells count="4">
    <mergeCell ref="A2:F3"/>
    <mergeCell ref="A7:A10"/>
    <mergeCell ref="B21:F21"/>
    <mergeCell ref="B20:E20"/>
  </mergeCells>
  <pageMargins left="0.7" right="0.7" top="0.75" bottom="0.75" header="0.3" footer="0.3"/>
  <pageSetup orientation="portrait" horizontalDpi="300" verticalDpi="300"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I14"/>
  <sheetViews>
    <sheetView showGridLines="0" showRowColHeaders="0" rightToLeft="1" zoomScale="90" zoomScaleNormal="90" workbookViewId="0">
      <selection activeCell="M16" sqref="M16"/>
    </sheetView>
  </sheetViews>
  <sheetFormatPr defaultColWidth="9" defaultRowHeight="14.5"/>
  <cols>
    <col min="1" max="1" width="23.453125" style="458" customWidth="1"/>
    <col min="2" max="8" width="15.6328125" style="458" customWidth="1"/>
    <col min="9" max="16384" width="9" style="458"/>
  </cols>
  <sheetData>
    <row r="1" spans="1:9">
      <c r="A1" s="476"/>
      <c r="B1" s="303"/>
      <c r="C1" s="303"/>
      <c r="D1" s="303"/>
      <c r="E1" s="476"/>
      <c r="F1" s="476"/>
      <c r="G1" s="476"/>
    </row>
    <row r="2" spans="1:9" ht="15.5">
      <c r="A2" s="304"/>
      <c r="B2" s="304"/>
      <c r="C2" s="304"/>
      <c r="D2" s="304"/>
      <c r="E2" s="304"/>
      <c r="F2" s="304"/>
      <c r="G2" s="304"/>
      <c r="H2" s="304"/>
      <c r="I2" s="304"/>
    </row>
    <row r="3" spans="1:9" ht="15.5">
      <c r="A3" s="304"/>
      <c r="B3" s="304"/>
      <c r="C3" s="304"/>
      <c r="D3" s="304"/>
      <c r="E3" s="304"/>
      <c r="F3" s="304"/>
      <c r="G3" s="304"/>
      <c r="H3" s="304"/>
      <c r="I3" s="304"/>
    </row>
    <row r="4" spans="1:9" ht="15.5">
      <c r="B4" s="941"/>
      <c r="C4" s="941"/>
      <c r="D4" s="941"/>
    </row>
    <row r="5" spans="1:9" ht="42.75" customHeight="1">
      <c r="A5" s="1031" t="s">
        <v>1987</v>
      </c>
      <c r="B5" s="1031"/>
      <c r="C5" s="1031"/>
      <c r="D5" s="1031"/>
      <c r="E5" s="1031"/>
      <c r="F5" s="1031"/>
      <c r="G5" s="1031"/>
      <c r="H5" s="1031"/>
      <c r="I5" s="538"/>
    </row>
    <row r="6" spans="1:9" ht="33" customHeight="1" thickBot="1">
      <c r="A6" s="467"/>
      <c r="B6" s="467"/>
      <c r="C6" s="467"/>
      <c r="H6" s="474"/>
      <c r="I6" s="509"/>
    </row>
    <row r="7" spans="1:9" ht="25.5" customHeight="1">
      <c r="A7" s="1037" t="s">
        <v>108</v>
      </c>
      <c r="B7" s="987" t="s">
        <v>1501</v>
      </c>
      <c r="C7" s="989"/>
      <c r="D7" s="987" t="s">
        <v>1502</v>
      </c>
      <c r="E7" s="989"/>
      <c r="F7" s="987" t="s">
        <v>1503</v>
      </c>
      <c r="G7" s="989"/>
      <c r="H7" s="1037" t="s">
        <v>104</v>
      </c>
    </row>
    <row r="8" spans="1:9" ht="25.5" customHeight="1" thickBot="1">
      <c r="A8" s="1037"/>
      <c r="B8" s="1020" t="s">
        <v>1381</v>
      </c>
      <c r="C8" s="1021"/>
      <c r="D8" s="1020" t="s">
        <v>1504</v>
      </c>
      <c r="E8" s="1021"/>
      <c r="F8" s="1020" t="s">
        <v>1382</v>
      </c>
      <c r="G8" s="1021"/>
      <c r="H8" s="1037"/>
    </row>
    <row r="9" spans="1:9">
      <c r="A9" s="1037"/>
      <c r="B9" s="540" t="s">
        <v>1384</v>
      </c>
      <c r="C9" s="543" t="s">
        <v>1385</v>
      </c>
      <c r="D9" s="540" t="s">
        <v>1384</v>
      </c>
      <c r="E9" s="543" t="s">
        <v>1385</v>
      </c>
      <c r="F9" s="540" t="s">
        <v>1384</v>
      </c>
      <c r="G9" s="543" t="s">
        <v>1385</v>
      </c>
      <c r="H9" s="1037"/>
    </row>
    <row r="10" spans="1:9" ht="15" thickBot="1">
      <c r="A10" s="1037"/>
      <c r="B10" s="541" t="s">
        <v>1383</v>
      </c>
      <c r="C10" s="544" t="s">
        <v>1670</v>
      </c>
      <c r="D10" s="541" t="s">
        <v>1383</v>
      </c>
      <c r="E10" s="544" t="s">
        <v>1670</v>
      </c>
      <c r="F10" s="541" t="s">
        <v>1383</v>
      </c>
      <c r="G10" s="544" t="s">
        <v>1670</v>
      </c>
      <c r="H10" s="1037"/>
    </row>
    <row r="11" spans="1:9" ht="27" thickTop="1" thickBot="1">
      <c r="A11" s="424" t="s">
        <v>1309</v>
      </c>
      <c r="B11" s="510">
        <v>0</v>
      </c>
      <c r="C11" s="510">
        <v>245</v>
      </c>
      <c r="D11" s="510">
        <v>27</v>
      </c>
      <c r="E11" s="510">
        <v>212</v>
      </c>
      <c r="F11" s="510">
        <v>143</v>
      </c>
      <c r="G11" s="510">
        <v>1317</v>
      </c>
      <c r="H11" s="499">
        <f>SUM(B11:G11)</f>
        <v>1944</v>
      </c>
    </row>
    <row r="12" spans="1:9" ht="27" thickTop="1" thickBot="1">
      <c r="A12" s="424" t="s">
        <v>1348</v>
      </c>
      <c r="B12" s="510">
        <v>0</v>
      </c>
      <c r="C12" s="510">
        <v>222</v>
      </c>
      <c r="D12" s="510">
        <v>26</v>
      </c>
      <c r="E12" s="510">
        <v>188</v>
      </c>
      <c r="F12" s="510">
        <v>132</v>
      </c>
      <c r="G12" s="510">
        <v>1162</v>
      </c>
      <c r="H12" s="499">
        <f>SUM(B12:G12)</f>
        <v>1730</v>
      </c>
    </row>
    <row r="14" spans="1:9">
      <c r="A14" s="511" t="s">
        <v>1386</v>
      </c>
      <c r="H14" s="905" t="s">
        <v>1986</v>
      </c>
    </row>
  </sheetData>
  <protectedRanges>
    <protectedRange sqref="B11:G12" name="جدول 11"/>
  </protectedRanges>
  <mergeCells count="10">
    <mergeCell ref="H7:H10"/>
    <mergeCell ref="A5:H5"/>
    <mergeCell ref="A7:A10"/>
    <mergeCell ref="B4:D4"/>
    <mergeCell ref="B8:C8"/>
    <mergeCell ref="D8:E8"/>
    <mergeCell ref="F8:G8"/>
    <mergeCell ref="B7:C7"/>
    <mergeCell ref="D7:E7"/>
    <mergeCell ref="F7:G7"/>
  </mergeCells>
  <hyperlinks>
    <hyperlink ref="B4:D4" location="Main!G8" display="العودة للصفحة الرئيسية" xr:uid="{00000000-0004-0000-37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I14"/>
  <sheetViews>
    <sheetView showGridLines="0" showRowColHeaders="0" rightToLeft="1" zoomScale="90" zoomScaleNormal="90" workbookViewId="0">
      <selection activeCell="E20" sqref="E20"/>
    </sheetView>
  </sheetViews>
  <sheetFormatPr defaultColWidth="9" defaultRowHeight="14.5"/>
  <cols>
    <col min="1" max="1" width="23.453125" style="458" customWidth="1"/>
    <col min="2" max="8" width="15.6328125" style="458" customWidth="1"/>
    <col min="9" max="16384" width="9" style="458"/>
  </cols>
  <sheetData>
    <row r="1" spans="1:9">
      <c r="A1" s="476"/>
      <c r="B1" s="303"/>
      <c r="C1" s="303"/>
      <c r="D1" s="303"/>
      <c r="E1" s="476"/>
      <c r="F1" s="476"/>
      <c r="G1" s="476"/>
    </row>
    <row r="2" spans="1:9" ht="15.5">
      <c r="A2" s="304"/>
      <c r="B2" s="304"/>
      <c r="C2" s="304"/>
      <c r="D2" s="304"/>
      <c r="E2" s="304"/>
      <c r="F2" s="304"/>
      <c r="G2" s="304"/>
      <c r="H2" s="304"/>
      <c r="I2" s="304"/>
    </row>
    <row r="3" spans="1:9" ht="15.5">
      <c r="A3" s="304"/>
      <c r="B3" s="304"/>
      <c r="C3" s="304"/>
      <c r="D3" s="304"/>
      <c r="E3" s="304"/>
      <c r="F3" s="304"/>
      <c r="G3" s="304"/>
      <c r="H3" s="304"/>
      <c r="I3" s="304"/>
    </row>
    <row r="4" spans="1:9" ht="15.5">
      <c r="B4" s="941"/>
      <c r="C4" s="941"/>
      <c r="D4" s="941"/>
    </row>
    <row r="5" spans="1:9" ht="42.75" customHeight="1">
      <c r="A5" s="1031" t="s">
        <v>1990</v>
      </c>
      <c r="B5" s="1031"/>
      <c r="C5" s="1031"/>
      <c r="D5" s="1031"/>
      <c r="E5" s="1031"/>
      <c r="F5" s="1031"/>
      <c r="G5" s="1031"/>
      <c r="H5" s="1031"/>
      <c r="I5" s="538"/>
    </row>
    <row r="6" spans="1:9" ht="33" customHeight="1" thickBot="1">
      <c r="A6" s="467"/>
      <c r="B6" s="467"/>
      <c r="C6" s="467"/>
      <c r="H6" s="474"/>
      <c r="I6" s="509"/>
    </row>
    <row r="7" spans="1:9" ht="15" customHeight="1">
      <c r="A7" s="1037" t="s">
        <v>108</v>
      </c>
      <c r="B7" s="987" t="s">
        <v>1501</v>
      </c>
      <c r="C7" s="989"/>
      <c r="D7" s="987" t="s">
        <v>1502</v>
      </c>
      <c r="E7" s="989"/>
      <c r="F7" s="987" t="s">
        <v>1503</v>
      </c>
      <c r="G7" s="989"/>
      <c r="H7" s="1037" t="s">
        <v>104</v>
      </c>
    </row>
    <row r="8" spans="1:9" ht="25.5" customHeight="1" thickBot="1">
      <c r="A8" s="1037"/>
      <c r="B8" s="1020" t="s">
        <v>1381</v>
      </c>
      <c r="C8" s="1021"/>
      <c r="D8" s="1020" t="s">
        <v>1504</v>
      </c>
      <c r="E8" s="1021"/>
      <c r="F8" s="1020" t="s">
        <v>1382</v>
      </c>
      <c r="G8" s="1021"/>
      <c r="H8" s="1037"/>
    </row>
    <row r="9" spans="1:9">
      <c r="A9" s="1037"/>
      <c r="B9" s="667" t="s">
        <v>1384</v>
      </c>
      <c r="C9" s="668" t="s">
        <v>1385</v>
      </c>
      <c r="D9" s="667" t="s">
        <v>1384</v>
      </c>
      <c r="E9" s="668" t="s">
        <v>1385</v>
      </c>
      <c r="F9" s="667" t="s">
        <v>1384</v>
      </c>
      <c r="G9" s="668" t="s">
        <v>1385</v>
      </c>
      <c r="H9" s="1037"/>
    </row>
    <row r="10" spans="1:9" ht="15" thickBot="1">
      <c r="A10" s="1037"/>
      <c r="B10" s="671" t="s">
        <v>1383</v>
      </c>
      <c r="C10" s="669" t="s">
        <v>1670</v>
      </c>
      <c r="D10" s="671" t="s">
        <v>1383</v>
      </c>
      <c r="E10" s="669" t="s">
        <v>1670</v>
      </c>
      <c r="F10" s="671" t="s">
        <v>1383</v>
      </c>
      <c r="G10" s="669" t="s">
        <v>1670</v>
      </c>
      <c r="H10" s="1037"/>
    </row>
    <row r="11" spans="1:9" ht="27" thickTop="1" thickBot="1">
      <c r="A11" s="424" t="s">
        <v>1309</v>
      </c>
      <c r="B11" s="456">
        <v>0</v>
      </c>
      <c r="C11" s="456">
        <v>1</v>
      </c>
      <c r="D11" s="456">
        <v>0</v>
      </c>
      <c r="E11" s="456">
        <v>0</v>
      </c>
      <c r="F11" s="456">
        <v>1</v>
      </c>
      <c r="G11" s="456">
        <v>3</v>
      </c>
      <c r="H11" s="461">
        <v>5</v>
      </c>
    </row>
    <row r="12" spans="1:9" ht="26.5" thickTop="1">
      <c r="A12" s="424" t="s">
        <v>1348</v>
      </c>
      <c r="B12" s="456">
        <v>0</v>
      </c>
      <c r="C12" s="456">
        <v>1</v>
      </c>
      <c r="D12" s="456">
        <v>0</v>
      </c>
      <c r="E12" s="456">
        <v>1</v>
      </c>
      <c r="F12" s="456">
        <v>1</v>
      </c>
      <c r="G12" s="456">
        <v>3</v>
      </c>
      <c r="H12" s="461">
        <v>6</v>
      </c>
    </row>
    <row r="14" spans="1:9">
      <c r="A14" s="511" t="s">
        <v>1386</v>
      </c>
      <c r="H14" s="539" t="s">
        <v>1505</v>
      </c>
    </row>
  </sheetData>
  <protectedRanges>
    <protectedRange sqref="B11:G12" name="جدول 11"/>
  </protectedRanges>
  <mergeCells count="10">
    <mergeCell ref="H7:H10"/>
    <mergeCell ref="A5:H5"/>
    <mergeCell ref="B4:D4"/>
    <mergeCell ref="A7:A10"/>
    <mergeCell ref="B7:C7"/>
    <mergeCell ref="D7:E7"/>
    <mergeCell ref="F7:G7"/>
    <mergeCell ref="B8:C8"/>
    <mergeCell ref="D8:E8"/>
    <mergeCell ref="F8:G8"/>
  </mergeCells>
  <hyperlinks>
    <hyperlink ref="B4:D4" location="Main!G8" display="العودة للصفحة الرئيسية" xr:uid="{00000000-0004-0000-38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I18"/>
  <sheetViews>
    <sheetView showGridLines="0" showRowColHeaders="0" rightToLeft="1" zoomScale="90" zoomScaleNormal="90" workbookViewId="0">
      <selection activeCell="H13" sqref="H13"/>
    </sheetView>
  </sheetViews>
  <sheetFormatPr defaultColWidth="9" defaultRowHeight="14.5"/>
  <cols>
    <col min="1" max="1" width="23.453125" style="458" customWidth="1"/>
    <col min="2" max="7" width="20.6328125" style="458" customWidth="1"/>
    <col min="8" max="8" width="15.6328125" style="458" customWidth="1"/>
    <col min="9" max="16384" width="9" style="458"/>
  </cols>
  <sheetData>
    <row r="1" spans="1:9">
      <c r="A1" s="476"/>
      <c r="B1" s="303"/>
      <c r="C1" s="303"/>
      <c r="D1" s="476"/>
      <c r="E1" s="476"/>
      <c r="F1" s="476"/>
      <c r="G1" s="476"/>
    </row>
    <row r="2" spans="1:9" ht="15.5">
      <c r="A2" s="304"/>
      <c r="B2" s="304"/>
      <c r="C2" s="304"/>
      <c r="D2" s="304"/>
      <c r="E2" s="304"/>
      <c r="F2" s="304"/>
      <c r="G2" s="304"/>
      <c r="H2" s="304"/>
      <c r="I2" s="304"/>
    </row>
    <row r="3" spans="1:9" ht="15.5">
      <c r="A3" s="304"/>
      <c r="B3" s="304"/>
      <c r="C3" s="304"/>
      <c r="D3" s="304"/>
      <c r="E3" s="304"/>
      <c r="F3" s="304"/>
      <c r="G3" s="304"/>
      <c r="H3" s="304"/>
      <c r="I3" s="304"/>
    </row>
    <row r="4" spans="1:9" ht="15.5">
      <c r="B4" s="941"/>
      <c r="C4" s="941"/>
    </row>
    <row r="5" spans="1:9" ht="42.75" customHeight="1">
      <c r="A5" s="1031" t="s">
        <v>1648</v>
      </c>
      <c r="B5" s="1031"/>
      <c r="C5" s="1031"/>
      <c r="D5" s="1031"/>
      <c r="E5" s="1031"/>
      <c r="F5" s="1031"/>
      <c r="G5" s="1031"/>
      <c r="H5" s="1031"/>
      <c r="I5" s="538"/>
    </row>
    <row r="6" spans="1:9" ht="33" customHeight="1" thickBot="1">
      <c r="A6" s="467"/>
      <c r="B6" s="467"/>
      <c r="H6" s="474"/>
      <c r="I6" s="509"/>
    </row>
    <row r="7" spans="1:9">
      <c r="A7" s="1037" t="s">
        <v>1494</v>
      </c>
      <c r="B7" s="540" t="s">
        <v>1387</v>
      </c>
      <c r="C7" s="987" t="s">
        <v>1391</v>
      </c>
      <c r="D7" s="988"/>
      <c r="E7" s="989"/>
      <c r="F7" s="987" t="s">
        <v>1401</v>
      </c>
      <c r="G7" s="989"/>
    </row>
    <row r="8" spans="1:9" ht="15" thickBot="1">
      <c r="A8" s="1037"/>
      <c r="B8" s="541" t="s">
        <v>1388</v>
      </c>
      <c r="C8" s="1020" t="s">
        <v>1392</v>
      </c>
      <c r="D8" s="1038"/>
      <c r="E8" s="1021"/>
      <c r="F8" s="1020" t="s">
        <v>1511</v>
      </c>
      <c r="G8" s="1021"/>
    </row>
    <row r="9" spans="1:9" ht="29">
      <c r="A9" s="1037"/>
      <c r="B9" s="542" t="s">
        <v>1389</v>
      </c>
      <c r="C9" s="540" t="s">
        <v>1393</v>
      </c>
      <c r="D9" s="540" t="s">
        <v>1395</v>
      </c>
      <c r="E9" s="557" t="s">
        <v>1397</v>
      </c>
      <c r="F9" s="540" t="s">
        <v>1399</v>
      </c>
      <c r="G9" s="543" t="s">
        <v>1400</v>
      </c>
    </row>
    <row r="10" spans="1:9" ht="58.5" thickBot="1">
      <c r="A10" s="1037"/>
      <c r="B10" s="541" t="s">
        <v>1390</v>
      </c>
      <c r="C10" s="541" t="s">
        <v>1394</v>
      </c>
      <c r="D10" s="541" t="s">
        <v>1396</v>
      </c>
      <c r="E10" s="544" t="s">
        <v>1398</v>
      </c>
      <c r="F10" s="541" t="s">
        <v>1991</v>
      </c>
      <c r="G10" s="544" t="s">
        <v>1512</v>
      </c>
    </row>
    <row r="11" spans="1:9" ht="27" thickTop="1" thickBot="1">
      <c r="A11" s="424" t="s">
        <v>526</v>
      </c>
      <c r="B11" s="512">
        <v>24551</v>
      </c>
      <c r="C11" s="512">
        <v>93</v>
      </c>
      <c r="D11" s="512">
        <v>90</v>
      </c>
      <c r="E11" s="512">
        <v>23</v>
      </c>
      <c r="F11" s="512">
        <v>1324</v>
      </c>
      <c r="G11" s="512">
        <v>23</v>
      </c>
    </row>
    <row r="12" spans="1:9" ht="27" thickTop="1" thickBot="1">
      <c r="A12" s="424" t="s">
        <v>1040</v>
      </c>
      <c r="B12" s="510">
        <v>24095</v>
      </c>
      <c r="C12" s="510">
        <v>89</v>
      </c>
      <c r="D12" s="510">
        <v>89</v>
      </c>
      <c r="E12" s="510">
        <v>35</v>
      </c>
      <c r="F12" s="510">
        <v>1286</v>
      </c>
      <c r="G12" s="510">
        <v>34</v>
      </c>
    </row>
    <row r="13" spans="1:9" ht="27" thickTop="1" thickBot="1">
      <c r="A13" s="424" t="s">
        <v>1102</v>
      </c>
      <c r="B13" s="510">
        <v>8468</v>
      </c>
      <c r="C13" s="510">
        <v>49</v>
      </c>
      <c r="D13" s="510">
        <v>45</v>
      </c>
      <c r="E13" s="510">
        <v>13</v>
      </c>
      <c r="F13" s="510">
        <v>431</v>
      </c>
      <c r="G13" s="510">
        <v>6</v>
      </c>
    </row>
    <row r="14" spans="1:9" ht="27" thickTop="1" thickBot="1">
      <c r="A14" s="424" t="s">
        <v>1118</v>
      </c>
      <c r="B14" s="510">
        <v>34790</v>
      </c>
      <c r="C14" s="510">
        <v>94</v>
      </c>
      <c r="D14" s="510">
        <v>91</v>
      </c>
      <c r="E14" s="510">
        <v>21</v>
      </c>
      <c r="F14" s="510">
        <v>977</v>
      </c>
      <c r="G14" s="510">
        <v>43</v>
      </c>
    </row>
    <row r="15" spans="1:9" ht="27" thickTop="1" thickBot="1">
      <c r="A15" s="424" t="s">
        <v>1309</v>
      </c>
      <c r="B15" s="510">
        <v>38339</v>
      </c>
      <c r="C15" s="510">
        <v>129</v>
      </c>
      <c r="D15" s="510">
        <v>117</v>
      </c>
      <c r="E15" s="510">
        <v>26</v>
      </c>
      <c r="F15" s="510">
        <v>1702</v>
      </c>
      <c r="G15" s="510">
        <v>27</v>
      </c>
    </row>
    <row r="16" spans="1:9" ht="27" thickTop="1" thickBot="1">
      <c r="A16" s="424" t="s">
        <v>1348</v>
      </c>
      <c r="B16" s="510">
        <v>18382</v>
      </c>
      <c r="C16" s="510">
        <v>121</v>
      </c>
      <c r="D16" s="510">
        <v>86</v>
      </c>
      <c r="E16" s="510">
        <v>24</v>
      </c>
      <c r="F16" s="510">
        <v>1276</v>
      </c>
      <c r="G16" s="510">
        <v>32</v>
      </c>
    </row>
    <row r="18" spans="1:1">
      <c r="A18" s="511"/>
    </row>
  </sheetData>
  <protectedRanges>
    <protectedRange sqref="B11:G16" name="جدول 11"/>
  </protectedRanges>
  <mergeCells count="7">
    <mergeCell ref="C8:E8"/>
    <mergeCell ref="B4:C4"/>
    <mergeCell ref="A7:A10"/>
    <mergeCell ref="F7:G7"/>
    <mergeCell ref="F8:G8"/>
    <mergeCell ref="C7:E7"/>
    <mergeCell ref="A5:H5"/>
  </mergeCells>
  <hyperlinks>
    <hyperlink ref="B4:C4" location="Main!G8" display="العودة للصفحة الرئيسية" xr:uid="{00000000-0004-0000-39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G20"/>
  <sheetViews>
    <sheetView showGridLines="0" showRowColHeaders="0" rightToLeft="1" zoomScale="90" zoomScaleNormal="90" workbookViewId="0">
      <selection activeCell="C17" sqref="C17"/>
    </sheetView>
  </sheetViews>
  <sheetFormatPr defaultColWidth="9.08984375" defaultRowHeight="14.5"/>
  <cols>
    <col min="1" max="1" width="19.54296875" style="458" customWidth="1"/>
    <col min="2" max="2" width="23.36328125" style="458" customWidth="1"/>
    <col min="3" max="3" width="20.54296875" style="458" customWidth="1"/>
    <col min="4" max="4" width="23" style="458" customWidth="1"/>
    <col min="5" max="5" width="22" style="458" bestFit="1" customWidth="1"/>
    <col min="6" max="16384" width="9.08984375" style="458"/>
  </cols>
  <sheetData>
    <row r="1" spans="1:7" ht="15" customHeight="1">
      <c r="A1" s="476"/>
      <c r="B1" s="303"/>
      <c r="C1" s="303"/>
      <c r="D1" s="303"/>
      <c r="E1" s="476"/>
      <c r="F1" s="476"/>
    </row>
    <row r="2" spans="1:7" ht="15" customHeight="1">
      <c r="A2" s="304"/>
      <c r="B2" s="304"/>
      <c r="C2" s="304"/>
      <c r="D2" s="304"/>
      <c r="E2" s="304"/>
      <c r="F2" s="304"/>
      <c r="G2" s="305"/>
    </row>
    <row r="3" spans="1:7" ht="15" customHeight="1">
      <c r="A3" s="304"/>
      <c r="B3" s="304"/>
      <c r="C3" s="304"/>
      <c r="D3" s="304"/>
      <c r="E3" s="304"/>
      <c r="F3" s="304"/>
      <c r="G3" s="305"/>
    </row>
    <row r="4" spans="1:7" ht="31.5" customHeight="1">
      <c r="A4" s="304"/>
      <c r="B4" s="304"/>
      <c r="C4" s="304"/>
      <c r="D4" s="304"/>
      <c r="E4" s="304"/>
      <c r="F4" s="304"/>
      <c r="G4" s="305"/>
    </row>
    <row r="5" spans="1:7" ht="55.5" customHeight="1">
      <c r="B5" s="1031" t="s">
        <v>1993</v>
      </c>
      <c r="C5" s="1044"/>
      <c r="D5" s="1044"/>
      <c r="E5" s="1044"/>
    </row>
    <row r="7" spans="1:7" ht="29">
      <c r="B7" s="535" t="s">
        <v>0</v>
      </c>
      <c r="C7" s="535" t="s">
        <v>1652</v>
      </c>
      <c r="D7" s="535" t="s">
        <v>1492</v>
      </c>
    </row>
    <row r="8" spans="1:7" ht="41.4" customHeight="1" thickBot="1">
      <c r="B8" s="535" t="s">
        <v>1495</v>
      </c>
      <c r="C8" s="535" t="s">
        <v>1994</v>
      </c>
      <c r="D8" s="535" t="s">
        <v>1995</v>
      </c>
    </row>
    <row r="9" spans="1:7" ht="27" thickTop="1" thickBot="1">
      <c r="B9" s="424" t="s">
        <v>526</v>
      </c>
      <c r="C9" s="513">
        <v>8</v>
      </c>
      <c r="D9" s="514">
        <v>28.8</v>
      </c>
    </row>
    <row r="10" spans="1:7" ht="27" thickTop="1" thickBot="1">
      <c r="B10" s="424" t="s">
        <v>1040</v>
      </c>
      <c r="C10" s="367">
        <v>8</v>
      </c>
      <c r="D10" s="300">
        <v>33.9</v>
      </c>
    </row>
    <row r="11" spans="1:7" ht="27" thickTop="1" thickBot="1">
      <c r="B11" s="424" t="s">
        <v>1102</v>
      </c>
      <c r="C11" s="346">
        <v>8</v>
      </c>
      <c r="D11" s="515">
        <v>29.4</v>
      </c>
    </row>
    <row r="12" spans="1:7" ht="27" thickTop="1" thickBot="1">
      <c r="B12" s="424" t="s">
        <v>1118</v>
      </c>
      <c r="C12" s="346">
        <v>8</v>
      </c>
      <c r="D12" s="515">
        <v>57</v>
      </c>
    </row>
    <row r="13" spans="1:7" ht="27" thickTop="1" thickBot="1">
      <c r="B13" s="424" t="s">
        <v>1309</v>
      </c>
      <c r="C13" s="346">
        <v>8</v>
      </c>
      <c r="D13" s="515">
        <v>64.900000000000006</v>
      </c>
    </row>
    <row r="14" spans="1:7" ht="27" thickTop="1" thickBot="1">
      <c r="B14" s="424" t="s">
        <v>1348</v>
      </c>
      <c r="C14" s="346">
        <v>9</v>
      </c>
      <c r="D14" s="515">
        <v>28.6</v>
      </c>
    </row>
    <row r="15" spans="1:7" ht="15" thickTop="1"/>
    <row r="16" spans="1:7">
      <c r="A16" s="337"/>
      <c r="E16" s="349"/>
    </row>
    <row r="17" spans="1:5" ht="15" thickBot="1">
      <c r="A17" s="516"/>
      <c r="E17" s="349"/>
    </row>
    <row r="18" spans="1:5" ht="15.5" thickTop="1" thickBot="1">
      <c r="B18" s="350"/>
      <c r="C18" s="350"/>
      <c r="D18" s="350"/>
      <c r="E18" s="351"/>
    </row>
    <row r="19" spans="1:5">
      <c r="D19" s="490"/>
    </row>
    <row r="20" spans="1:5">
      <c r="B20" s="490"/>
      <c r="C20" s="490"/>
      <c r="D20" s="490"/>
      <c r="E20" s="490"/>
    </row>
  </sheetData>
  <mergeCells count="1">
    <mergeCell ref="B5:E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G19"/>
  <sheetViews>
    <sheetView showGridLines="0" showRowColHeaders="0" rightToLeft="1" zoomScale="90" zoomScaleNormal="90" workbookViewId="0">
      <selection activeCell="H13" sqref="H13"/>
    </sheetView>
  </sheetViews>
  <sheetFormatPr defaultColWidth="9.08984375" defaultRowHeight="14.5"/>
  <cols>
    <col min="1" max="1" width="19.54296875" style="458" customWidth="1"/>
    <col min="2" max="2" width="23.36328125" style="458" customWidth="1"/>
    <col min="3" max="3" width="20.54296875" style="458" customWidth="1"/>
    <col min="4" max="4" width="23" style="458" customWidth="1"/>
    <col min="5" max="5" width="22" style="458" bestFit="1" customWidth="1"/>
    <col min="6" max="16384" width="9.08984375" style="458"/>
  </cols>
  <sheetData>
    <row r="1" spans="1:7" ht="15" customHeight="1">
      <c r="A1" s="476"/>
      <c r="B1" s="303"/>
      <c r="C1" s="303"/>
      <c r="D1" s="303"/>
      <c r="E1" s="476"/>
      <c r="F1" s="476"/>
    </row>
    <row r="2" spans="1:7" ht="15" customHeight="1">
      <c r="A2" s="304"/>
      <c r="B2" s="304"/>
      <c r="C2" s="304"/>
      <c r="D2" s="304"/>
      <c r="E2" s="304"/>
      <c r="F2" s="304"/>
      <c r="G2" s="305"/>
    </row>
    <row r="3" spans="1:7" ht="15" customHeight="1">
      <c r="A3" s="304"/>
      <c r="B3" s="304"/>
      <c r="C3" s="304"/>
      <c r="D3" s="304"/>
      <c r="E3" s="304"/>
      <c r="F3" s="304"/>
      <c r="G3" s="305"/>
    </row>
    <row r="4" spans="1:7" ht="31.5" customHeight="1">
      <c r="A4" s="304"/>
      <c r="B4" s="304"/>
      <c r="C4" s="304"/>
      <c r="D4" s="304"/>
      <c r="E4" s="304"/>
      <c r="F4" s="304"/>
      <c r="G4" s="305"/>
    </row>
    <row r="5" spans="1:7" ht="55.5" customHeight="1">
      <c r="B5" s="1031" t="s">
        <v>1996</v>
      </c>
      <c r="C5" s="1044"/>
      <c r="D5" s="1044"/>
      <c r="E5" s="1044"/>
    </row>
    <row r="7" spans="1:7" ht="29">
      <c r="B7" s="535" t="s">
        <v>0</v>
      </c>
      <c r="C7" s="535" t="s">
        <v>1653</v>
      </c>
      <c r="D7" s="535" t="s">
        <v>1499</v>
      </c>
    </row>
    <row r="8" spans="1:7" ht="29.5" thickBot="1">
      <c r="B8" s="535" t="s">
        <v>1493</v>
      </c>
      <c r="C8" s="535" t="s">
        <v>1654</v>
      </c>
      <c r="D8" s="535" t="s">
        <v>1500</v>
      </c>
    </row>
    <row r="9" spans="1:7" ht="27" thickTop="1" thickBot="1">
      <c r="B9" s="424" t="s">
        <v>1040</v>
      </c>
      <c r="C9" s="346">
        <v>4</v>
      </c>
      <c r="D9" s="515">
        <v>21.5</v>
      </c>
    </row>
    <row r="10" spans="1:7" ht="27" thickTop="1" thickBot="1">
      <c r="B10" s="424" t="s">
        <v>1102</v>
      </c>
      <c r="C10" s="346">
        <v>18</v>
      </c>
      <c r="D10" s="515">
        <v>51.7</v>
      </c>
    </row>
    <row r="11" spans="1:7" ht="27" thickTop="1" thickBot="1">
      <c r="B11" s="424" t="s">
        <v>1118</v>
      </c>
      <c r="C11" s="346">
        <v>41</v>
      </c>
      <c r="D11" s="515">
        <v>96.2</v>
      </c>
    </row>
    <row r="12" spans="1:7" ht="27" thickTop="1" thickBot="1">
      <c r="B12" s="424" t="s">
        <v>1309</v>
      </c>
      <c r="C12" s="346">
        <v>38</v>
      </c>
      <c r="D12" s="515">
        <v>168.9</v>
      </c>
    </row>
    <row r="13" spans="1:7" ht="27" thickTop="1" thickBot="1">
      <c r="B13" s="424" t="s">
        <v>1348</v>
      </c>
      <c r="C13" s="346">
        <v>53</v>
      </c>
      <c r="D13" s="515">
        <v>95</v>
      </c>
    </row>
    <row r="14" spans="1:7" ht="15" thickTop="1"/>
    <row r="15" spans="1:7">
      <c r="A15" s="337"/>
      <c r="E15" s="349"/>
    </row>
    <row r="16" spans="1:7" ht="15" thickBot="1">
      <c r="A16" s="516"/>
      <c r="E16" s="349"/>
    </row>
    <row r="17" spans="2:5" ht="15.5" thickTop="1" thickBot="1">
      <c r="B17" s="350"/>
      <c r="C17" s="350"/>
      <c r="D17" s="350"/>
      <c r="E17" s="351"/>
    </row>
    <row r="18" spans="2:5">
      <c r="D18" s="490"/>
    </row>
    <row r="19" spans="2:5">
      <c r="B19" s="490"/>
      <c r="C19" s="490"/>
      <c r="D19" s="490"/>
      <c r="E19" s="490"/>
    </row>
  </sheetData>
  <mergeCells count="1">
    <mergeCell ref="B5:E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G20"/>
  <sheetViews>
    <sheetView showGridLines="0" showRowColHeaders="0" rightToLeft="1" zoomScale="90" zoomScaleNormal="90" workbookViewId="0">
      <selection activeCell="I10" sqref="I10"/>
    </sheetView>
  </sheetViews>
  <sheetFormatPr defaultColWidth="9.08984375" defaultRowHeight="14.5"/>
  <cols>
    <col min="1" max="1" width="19.54296875" style="458" customWidth="1"/>
    <col min="2" max="2" width="23.36328125" style="458" customWidth="1"/>
    <col min="3" max="3" width="20.54296875" style="458" customWidth="1"/>
    <col min="4" max="4" width="23" style="458" customWidth="1"/>
    <col min="5" max="5" width="22" style="458" bestFit="1" customWidth="1"/>
    <col min="6" max="16384" width="9.08984375" style="458"/>
  </cols>
  <sheetData>
    <row r="1" spans="1:7" ht="15" customHeight="1">
      <c r="A1" s="476"/>
      <c r="B1" s="303"/>
      <c r="C1" s="303"/>
      <c r="D1" s="303"/>
      <c r="E1" s="476"/>
      <c r="F1" s="476"/>
    </row>
    <row r="2" spans="1:7" ht="15" customHeight="1">
      <c r="A2" s="304"/>
      <c r="B2" s="304"/>
      <c r="C2" s="304"/>
      <c r="D2" s="304"/>
      <c r="E2" s="304"/>
      <c r="F2" s="304"/>
      <c r="G2" s="305"/>
    </row>
    <row r="3" spans="1:7" ht="15" customHeight="1">
      <c r="A3" s="304"/>
      <c r="B3" s="304"/>
      <c r="C3" s="304"/>
      <c r="D3" s="304"/>
      <c r="E3" s="304"/>
      <c r="F3" s="304"/>
      <c r="G3" s="305"/>
    </row>
    <row r="4" spans="1:7" ht="31.5" customHeight="1">
      <c r="A4" s="304"/>
      <c r="B4" s="304"/>
      <c r="C4" s="304"/>
      <c r="D4" s="304"/>
      <c r="E4" s="304"/>
      <c r="F4" s="304"/>
      <c r="G4" s="305"/>
    </row>
    <row r="5" spans="1:7" ht="55.5" customHeight="1" thickBot="1">
      <c r="B5" s="1031" t="s">
        <v>1998</v>
      </c>
      <c r="C5" s="1044"/>
      <c r="D5" s="1044"/>
      <c r="E5" s="1044"/>
    </row>
    <row r="6" spans="1:7">
      <c r="B6" s="517"/>
      <c r="C6" s="518"/>
      <c r="D6" s="518"/>
      <c r="E6" s="519"/>
    </row>
    <row r="7" spans="1:7">
      <c r="B7" s="535" t="s">
        <v>0</v>
      </c>
      <c r="C7" s="535" t="s">
        <v>2000</v>
      </c>
      <c r="D7" s="535" t="s">
        <v>2001</v>
      </c>
      <c r="E7" s="534" t="s">
        <v>2002</v>
      </c>
    </row>
    <row r="8" spans="1:7" ht="15" thickBot="1">
      <c r="B8" s="536" t="s">
        <v>1402</v>
      </c>
      <c r="C8" s="535" t="s">
        <v>2003</v>
      </c>
      <c r="D8" s="535" t="s">
        <v>2004</v>
      </c>
      <c r="E8" s="534" t="s">
        <v>2005</v>
      </c>
    </row>
    <row r="9" spans="1:7" ht="27" thickTop="1" thickBot="1">
      <c r="B9" s="424" t="s">
        <v>526</v>
      </c>
      <c r="C9" s="367">
        <v>6</v>
      </c>
      <c r="D9" s="300">
        <v>157</v>
      </c>
      <c r="E9" s="300">
        <v>2339</v>
      </c>
    </row>
    <row r="10" spans="1:7" ht="27" thickTop="1" thickBot="1">
      <c r="B10" s="424" t="s">
        <v>1040</v>
      </c>
      <c r="C10" s="346">
        <v>1</v>
      </c>
      <c r="D10" s="515">
        <v>207</v>
      </c>
      <c r="E10" s="515">
        <v>6083</v>
      </c>
    </row>
    <row r="11" spans="1:7" ht="27" thickTop="1" thickBot="1">
      <c r="B11" s="424" t="s">
        <v>1102</v>
      </c>
      <c r="C11" s="346">
        <v>8</v>
      </c>
      <c r="D11" s="515">
        <v>584</v>
      </c>
      <c r="E11" s="515">
        <v>6818</v>
      </c>
    </row>
    <row r="12" spans="1:7" ht="27" thickTop="1" thickBot="1">
      <c r="B12" s="424" t="s">
        <v>1118</v>
      </c>
      <c r="C12" s="346">
        <v>15</v>
      </c>
      <c r="D12" s="515">
        <v>939</v>
      </c>
      <c r="E12" s="515">
        <v>10282</v>
      </c>
    </row>
    <row r="13" spans="1:7" ht="27" thickTop="1" thickBot="1">
      <c r="B13" s="424" t="s">
        <v>1309</v>
      </c>
      <c r="C13" s="346">
        <v>66</v>
      </c>
      <c r="D13" s="515">
        <v>3240</v>
      </c>
      <c r="E13" s="515">
        <v>33566</v>
      </c>
    </row>
    <row r="14" spans="1:7" ht="27" thickTop="1" thickBot="1">
      <c r="B14" s="424" t="s">
        <v>1348</v>
      </c>
      <c r="C14" s="346">
        <v>849</v>
      </c>
      <c r="D14" s="515">
        <v>319</v>
      </c>
      <c r="E14" s="515">
        <v>16965</v>
      </c>
    </row>
    <row r="15" spans="1:7" ht="15" thickTop="1"/>
    <row r="16" spans="1:7">
      <c r="A16" s="337"/>
      <c r="B16" s="906" t="s">
        <v>2006</v>
      </c>
      <c r="E16" s="349"/>
    </row>
    <row r="17" spans="1:5" ht="15" thickBot="1">
      <c r="A17" s="516"/>
      <c r="E17" s="349" t="s">
        <v>1999</v>
      </c>
    </row>
    <row r="18" spans="1:5" ht="15.5" thickTop="1" thickBot="1">
      <c r="B18" s="350"/>
      <c r="C18" s="350"/>
      <c r="D18" s="350"/>
      <c r="E18" s="351"/>
    </row>
    <row r="19" spans="1:5">
      <c r="D19" s="490"/>
    </row>
    <row r="20" spans="1:5">
      <c r="B20" s="490"/>
      <c r="C20" s="490"/>
      <c r="D20" s="490"/>
      <c r="E20" s="490"/>
    </row>
  </sheetData>
  <mergeCells count="1">
    <mergeCell ref="B5:E5"/>
  </mergeCells>
  <pageMargins left="0.7" right="0.7" top="0.75" bottom="0.75" header="0.3" footer="0.3"/>
  <pageSetup paperSize="9" orientation="portrait" r:id="rId1"/>
  <headerFooter>
    <oddFooter>&amp;C&amp;"Calibri"&amp;11&amp;K000000&amp;"Calibri"&amp;11&amp;K000000&amp;"Calibri"&amp;11&amp;K000000&amp;10&amp;K663300Classification: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AD29"/>
  <sheetViews>
    <sheetView showGridLines="0" showRowColHeaders="0" rightToLeft="1" zoomScale="70" zoomScaleNormal="70" workbookViewId="0">
      <selection activeCell="C20" sqref="C20:L20"/>
    </sheetView>
  </sheetViews>
  <sheetFormatPr defaultColWidth="8.90625" defaultRowHeight="14.5"/>
  <cols>
    <col min="1" max="16384" width="8.90625" style="674"/>
  </cols>
  <sheetData>
    <row r="1" spans="1:30" ht="35.25" customHeight="1">
      <c r="A1" s="679"/>
      <c r="B1" s="680"/>
      <c r="C1" s="680"/>
      <c r="D1" s="680"/>
      <c r="E1" s="680"/>
      <c r="F1" s="680"/>
      <c r="G1" s="680"/>
      <c r="H1" s="681"/>
      <c r="I1" s="681"/>
      <c r="J1" s="1045" t="s">
        <v>1892</v>
      </c>
      <c r="K1" s="1045"/>
      <c r="L1" s="1045"/>
      <c r="M1" s="1045"/>
      <c r="N1" s="1045"/>
      <c r="O1" s="1045"/>
      <c r="P1" s="1045"/>
      <c r="Q1" s="1045"/>
      <c r="R1" s="1045"/>
      <c r="S1" s="1045"/>
      <c r="T1" s="1045"/>
      <c r="U1" s="680"/>
      <c r="V1" s="680"/>
      <c r="W1" s="680"/>
      <c r="X1" s="680"/>
      <c r="Y1" s="680"/>
      <c r="Z1" s="680"/>
      <c r="AA1" s="680"/>
      <c r="AB1" s="680"/>
      <c r="AC1" s="680"/>
      <c r="AD1" s="680"/>
    </row>
    <row r="2" spans="1:30" ht="34.5" customHeight="1">
      <c r="A2" s="679"/>
      <c r="B2" s="680"/>
      <c r="C2" s="680"/>
      <c r="D2" s="680"/>
      <c r="E2" s="680"/>
      <c r="F2" s="680"/>
      <c r="G2" s="680"/>
      <c r="H2" s="681"/>
      <c r="I2" s="681"/>
      <c r="J2" s="1045"/>
      <c r="K2" s="1045"/>
      <c r="L2" s="1045"/>
      <c r="M2" s="1045"/>
      <c r="N2" s="1045"/>
      <c r="O2" s="1045"/>
      <c r="P2" s="1045"/>
      <c r="Q2" s="1045"/>
      <c r="R2" s="1045"/>
      <c r="S2" s="1045"/>
      <c r="T2" s="1045"/>
      <c r="U2" s="680"/>
      <c r="V2" s="680"/>
      <c r="W2" s="680"/>
      <c r="X2" s="680"/>
      <c r="Y2" s="680"/>
      <c r="Z2" s="680"/>
      <c r="AA2" s="680"/>
      <c r="AB2" s="680"/>
      <c r="AC2" s="680"/>
      <c r="AD2" s="680"/>
    </row>
    <row r="3" spans="1:30" ht="26">
      <c r="A3" s="679"/>
      <c r="B3" s="680"/>
      <c r="C3" s="680"/>
      <c r="D3" s="680"/>
      <c r="E3" s="680"/>
      <c r="F3" s="680"/>
      <c r="G3" s="680"/>
      <c r="H3" s="681"/>
      <c r="I3" s="681"/>
      <c r="J3" s="1045"/>
      <c r="K3" s="1045"/>
      <c r="L3" s="1045"/>
      <c r="M3" s="1045"/>
      <c r="N3" s="1045"/>
      <c r="O3" s="1045"/>
      <c r="P3" s="1045"/>
      <c r="Q3" s="1045"/>
      <c r="R3" s="1045"/>
      <c r="S3" s="1045"/>
      <c r="T3" s="1045"/>
      <c r="U3" s="682"/>
      <c r="V3" s="680"/>
      <c r="W3" s="680"/>
      <c r="X3" s="680"/>
      <c r="Y3" s="680"/>
      <c r="Z3" s="680"/>
      <c r="AA3" s="680"/>
      <c r="AB3" s="680"/>
      <c r="AC3" s="680"/>
      <c r="AD3" s="680"/>
    </row>
    <row r="4" spans="1:30" ht="26">
      <c r="A4" s="679"/>
      <c r="B4" s="680"/>
      <c r="C4" s="680"/>
      <c r="D4" s="680"/>
      <c r="E4" s="680"/>
      <c r="F4" s="680"/>
      <c r="G4" s="680"/>
      <c r="H4" s="681"/>
      <c r="I4" s="681"/>
      <c r="J4" s="1045"/>
      <c r="K4" s="1045"/>
      <c r="L4" s="1045"/>
      <c r="M4" s="1045"/>
      <c r="N4" s="1045"/>
      <c r="O4" s="1045"/>
      <c r="P4" s="1045"/>
      <c r="Q4" s="1045"/>
      <c r="R4" s="1045"/>
      <c r="S4" s="1045"/>
      <c r="T4" s="1045"/>
      <c r="U4" s="682"/>
      <c r="V4" s="680"/>
      <c r="W4" s="680"/>
      <c r="X4" s="680"/>
      <c r="Y4" s="680"/>
      <c r="Z4" s="680"/>
      <c r="AA4" s="680"/>
      <c r="AB4" s="680"/>
      <c r="AC4" s="680"/>
      <c r="AD4" s="680"/>
    </row>
    <row r="7" spans="1:30" s="181" customFormat="1">
      <c r="B7" s="674"/>
      <c r="C7" s="674"/>
      <c r="D7" s="674"/>
      <c r="E7" s="674"/>
      <c r="F7" s="674"/>
      <c r="G7" s="674"/>
      <c r="H7" s="674"/>
      <c r="I7" s="674"/>
      <c r="J7" s="674"/>
      <c r="K7" s="674"/>
      <c r="L7" s="674"/>
      <c r="M7" s="674"/>
      <c r="N7" s="674"/>
      <c r="O7" s="674"/>
      <c r="P7" s="674"/>
      <c r="Q7" s="674"/>
      <c r="R7" s="674"/>
      <c r="S7" s="674"/>
      <c r="T7" s="674"/>
      <c r="U7" s="674"/>
      <c r="V7" s="674"/>
      <c r="W7" s="674"/>
      <c r="X7" s="674"/>
      <c r="Y7" s="674"/>
      <c r="Z7" s="674"/>
    </row>
    <row r="8" spans="1:30" s="181" customFormat="1">
      <c r="B8" s="674"/>
      <c r="C8" s="674"/>
      <c r="D8" s="674"/>
      <c r="E8" s="674"/>
      <c r="F8" s="674"/>
      <c r="G8" s="674"/>
      <c r="H8" s="674"/>
      <c r="I8" s="674"/>
      <c r="J8" s="674"/>
      <c r="K8" s="674"/>
      <c r="L8" s="674"/>
      <c r="M8" s="674"/>
      <c r="N8" s="674"/>
      <c r="O8" s="674"/>
      <c r="P8" s="674"/>
      <c r="Q8" s="674"/>
      <c r="R8" s="674"/>
      <c r="S8" s="674"/>
      <c r="T8" s="674"/>
      <c r="U8" s="674"/>
      <c r="V8" s="674"/>
      <c r="W8" s="674"/>
      <c r="X8" s="674"/>
      <c r="Y8" s="674"/>
      <c r="Z8" s="674"/>
    </row>
    <row r="9" spans="1:30" s="181" customFormat="1">
      <c r="B9" s="674"/>
      <c r="C9" s="674"/>
      <c r="D9" s="674"/>
      <c r="E9" s="674"/>
      <c r="F9" s="674"/>
      <c r="G9" s="674"/>
      <c r="H9" s="674"/>
      <c r="I9" s="674"/>
      <c r="J9" s="674"/>
      <c r="K9" s="674"/>
      <c r="L9" s="674"/>
      <c r="M9" s="674"/>
      <c r="N9" s="674"/>
      <c r="O9" s="674"/>
      <c r="P9" s="674"/>
      <c r="Q9" s="674"/>
      <c r="R9" s="674"/>
      <c r="S9" s="674"/>
      <c r="T9" s="674"/>
      <c r="U9" s="674"/>
      <c r="V9" s="674"/>
      <c r="W9" s="674"/>
      <c r="X9" s="674"/>
      <c r="Y9" s="674"/>
      <c r="Z9" s="674"/>
    </row>
    <row r="10" spans="1:30" s="181" customFormat="1" ht="15" thickBot="1">
      <c r="B10" s="674"/>
      <c r="C10" s="674"/>
      <c r="D10" s="674"/>
      <c r="E10" s="674"/>
      <c r="F10" s="674"/>
      <c r="G10" s="674"/>
      <c r="H10" s="674"/>
      <c r="I10" s="674"/>
      <c r="J10" s="674"/>
      <c r="K10" s="674"/>
      <c r="L10" s="674"/>
      <c r="M10" s="674"/>
      <c r="N10" s="674"/>
      <c r="O10" s="674"/>
      <c r="P10" s="674"/>
      <c r="Q10" s="674"/>
      <c r="R10" s="674"/>
      <c r="S10" s="674"/>
      <c r="T10" s="674"/>
      <c r="U10" s="674"/>
      <c r="V10" s="674"/>
      <c r="W10" s="674"/>
      <c r="X10" s="674"/>
      <c r="Y10" s="674"/>
      <c r="Z10" s="674"/>
    </row>
    <row r="11" spans="1:30" s="181" customFormat="1" ht="36.75" customHeight="1">
      <c r="B11" s="674"/>
      <c r="C11" s="1048" t="s">
        <v>765</v>
      </c>
      <c r="D11" s="1049"/>
      <c r="E11" s="1049"/>
      <c r="F11" s="1049"/>
      <c r="G11" s="1049"/>
      <c r="H11" s="1049"/>
      <c r="I11" s="1049"/>
      <c r="J11" s="1049"/>
      <c r="K11" s="1049"/>
      <c r="L11" s="1050"/>
      <c r="M11" s="683">
        <v>1</v>
      </c>
      <c r="N11" s="1051" t="s">
        <v>766</v>
      </c>
      <c r="O11" s="1052"/>
      <c r="P11" s="1052"/>
      <c r="Q11" s="1052"/>
      <c r="R11" s="1052"/>
      <c r="S11" s="1052"/>
      <c r="T11" s="1052"/>
      <c r="U11" s="1052"/>
      <c r="V11" s="1052"/>
      <c r="W11" s="1053"/>
      <c r="X11" s="684"/>
      <c r="Y11" s="674"/>
    </row>
    <row r="12" spans="1:30" s="181" customFormat="1" ht="36.75" customHeight="1">
      <c r="B12" s="674"/>
      <c r="C12" s="1054" t="s">
        <v>1671</v>
      </c>
      <c r="D12" s="1054"/>
      <c r="E12" s="1054"/>
      <c r="F12" s="1054"/>
      <c r="G12" s="1054"/>
      <c r="H12" s="1054"/>
      <c r="I12" s="1054"/>
      <c r="J12" s="1054"/>
      <c r="K12" s="1054"/>
      <c r="L12" s="1054"/>
      <c r="M12" s="685">
        <v>2</v>
      </c>
      <c r="N12" s="1055" t="s">
        <v>1672</v>
      </c>
      <c r="O12" s="1055"/>
      <c r="P12" s="1055"/>
      <c r="Q12" s="1055"/>
      <c r="R12" s="1055"/>
      <c r="S12" s="1055"/>
      <c r="T12" s="1055"/>
      <c r="U12" s="1055"/>
      <c r="V12" s="1055"/>
      <c r="W12" s="1055"/>
      <c r="X12" s="684"/>
      <c r="Y12" s="674"/>
    </row>
    <row r="13" spans="1:30" s="181" customFormat="1" ht="36.75" customHeight="1">
      <c r="B13" s="674"/>
      <c r="C13" s="1046" t="s">
        <v>1673</v>
      </c>
      <c r="D13" s="1046"/>
      <c r="E13" s="1046"/>
      <c r="F13" s="1046"/>
      <c r="G13" s="1046"/>
      <c r="H13" s="1046"/>
      <c r="I13" s="1046"/>
      <c r="J13" s="1046"/>
      <c r="K13" s="1046"/>
      <c r="L13" s="1046"/>
      <c r="M13" s="686">
        <v>3</v>
      </c>
      <c r="N13" s="1047" t="s">
        <v>1674</v>
      </c>
      <c r="O13" s="1047"/>
      <c r="P13" s="1047"/>
      <c r="Q13" s="1047"/>
      <c r="R13" s="1047"/>
      <c r="S13" s="1047"/>
      <c r="T13" s="1047"/>
      <c r="U13" s="1047"/>
      <c r="V13" s="1047"/>
      <c r="W13" s="1047"/>
      <c r="X13" s="684"/>
      <c r="Y13" s="674"/>
    </row>
    <row r="14" spans="1:30" s="181" customFormat="1" ht="36.75" customHeight="1">
      <c r="B14" s="674"/>
      <c r="C14" s="1054" t="s">
        <v>1675</v>
      </c>
      <c r="D14" s="1054"/>
      <c r="E14" s="1054"/>
      <c r="F14" s="1054"/>
      <c r="G14" s="1054"/>
      <c r="H14" s="1054"/>
      <c r="I14" s="1054"/>
      <c r="J14" s="1054"/>
      <c r="K14" s="1054"/>
      <c r="L14" s="1054"/>
      <c r="M14" s="685">
        <v>4</v>
      </c>
      <c r="N14" s="1055" t="s">
        <v>1676</v>
      </c>
      <c r="O14" s="1055"/>
      <c r="P14" s="1055"/>
      <c r="Q14" s="1055"/>
      <c r="R14" s="1055"/>
      <c r="S14" s="1055"/>
      <c r="T14" s="1055"/>
      <c r="U14" s="1055"/>
      <c r="V14" s="1055"/>
      <c r="W14" s="1055"/>
      <c r="X14" s="684"/>
      <c r="Y14" s="674"/>
    </row>
    <row r="15" spans="1:30" s="181" customFormat="1" ht="36.75" customHeight="1">
      <c r="B15" s="674"/>
      <c r="C15" s="1046" t="s">
        <v>1677</v>
      </c>
      <c r="D15" s="1046"/>
      <c r="E15" s="1046"/>
      <c r="F15" s="1046"/>
      <c r="G15" s="1046"/>
      <c r="H15" s="1046"/>
      <c r="I15" s="1046"/>
      <c r="J15" s="1046"/>
      <c r="K15" s="1046"/>
      <c r="L15" s="1046"/>
      <c r="M15" s="686">
        <v>5</v>
      </c>
      <c r="N15" s="1047" t="s">
        <v>1678</v>
      </c>
      <c r="O15" s="1047"/>
      <c r="P15" s="1047"/>
      <c r="Q15" s="1047"/>
      <c r="R15" s="1047"/>
      <c r="S15" s="1047"/>
      <c r="T15" s="1047"/>
      <c r="U15" s="1047"/>
      <c r="V15" s="1047"/>
      <c r="W15" s="1047"/>
      <c r="X15" s="684"/>
      <c r="Y15" s="674"/>
    </row>
    <row r="16" spans="1:30" ht="36.75" customHeight="1">
      <c r="C16" s="1054" t="s">
        <v>1679</v>
      </c>
      <c r="D16" s="1054"/>
      <c r="E16" s="1054"/>
      <c r="F16" s="1054"/>
      <c r="G16" s="1054"/>
      <c r="H16" s="1054"/>
      <c r="I16" s="1054"/>
      <c r="J16" s="1054"/>
      <c r="K16" s="1054"/>
      <c r="L16" s="1054"/>
      <c r="M16" s="685">
        <v>6</v>
      </c>
      <c r="N16" s="1055" t="s">
        <v>1680</v>
      </c>
      <c r="O16" s="1055"/>
      <c r="P16" s="1055"/>
      <c r="Q16" s="1055"/>
      <c r="R16" s="1055"/>
      <c r="S16" s="1055"/>
      <c r="T16" s="1055"/>
      <c r="U16" s="1055"/>
      <c r="V16" s="1055"/>
      <c r="W16" s="1055"/>
      <c r="X16" s="684"/>
    </row>
    <row r="17" spans="2:24" ht="36.75" customHeight="1">
      <c r="B17" s="673"/>
      <c r="C17" s="1046" t="s">
        <v>1681</v>
      </c>
      <c r="D17" s="1046"/>
      <c r="E17" s="1046"/>
      <c r="F17" s="1046"/>
      <c r="G17" s="1046"/>
      <c r="H17" s="1046"/>
      <c r="I17" s="1046"/>
      <c r="J17" s="1046"/>
      <c r="K17" s="1046"/>
      <c r="L17" s="1046"/>
      <c r="M17" s="686">
        <v>7</v>
      </c>
      <c r="N17" s="1047" t="s">
        <v>1682</v>
      </c>
      <c r="O17" s="1047"/>
      <c r="P17" s="1047"/>
      <c r="Q17" s="1047"/>
      <c r="R17" s="1047"/>
      <c r="S17" s="1047"/>
      <c r="T17" s="1047"/>
      <c r="U17" s="1047"/>
      <c r="V17" s="1047"/>
      <c r="W17" s="1047"/>
      <c r="X17" s="684"/>
    </row>
    <row r="18" spans="2:24" ht="36.75" customHeight="1">
      <c r="C18" s="1054" t="s">
        <v>1683</v>
      </c>
      <c r="D18" s="1054"/>
      <c r="E18" s="1054"/>
      <c r="F18" s="1054"/>
      <c r="G18" s="1054"/>
      <c r="H18" s="1054"/>
      <c r="I18" s="1054"/>
      <c r="J18" s="1054"/>
      <c r="K18" s="1054"/>
      <c r="L18" s="1054"/>
      <c r="M18" s="685">
        <v>8</v>
      </c>
      <c r="N18" s="1055" t="s">
        <v>1684</v>
      </c>
      <c r="O18" s="1055"/>
      <c r="P18" s="1055"/>
      <c r="Q18" s="1055"/>
      <c r="R18" s="1055"/>
      <c r="S18" s="1055"/>
      <c r="T18" s="1055"/>
      <c r="U18" s="1055"/>
      <c r="V18" s="1055"/>
      <c r="W18" s="1055"/>
      <c r="X18" s="684"/>
    </row>
    <row r="19" spans="2:24" ht="36.75" customHeight="1">
      <c r="C19" s="1046" t="s">
        <v>1685</v>
      </c>
      <c r="D19" s="1046"/>
      <c r="E19" s="1046"/>
      <c r="F19" s="1046"/>
      <c r="G19" s="1046"/>
      <c r="H19" s="1046"/>
      <c r="I19" s="1046"/>
      <c r="J19" s="1046"/>
      <c r="K19" s="1046"/>
      <c r="L19" s="1046"/>
      <c r="M19" s="686">
        <v>9</v>
      </c>
      <c r="N19" s="1047" t="s">
        <v>1686</v>
      </c>
      <c r="O19" s="1047"/>
      <c r="P19" s="1047"/>
      <c r="Q19" s="1047"/>
      <c r="R19" s="1047"/>
      <c r="S19" s="1047"/>
      <c r="T19" s="1047"/>
      <c r="U19" s="1047"/>
      <c r="V19" s="1047"/>
      <c r="W19" s="1047"/>
      <c r="X19" s="684"/>
    </row>
    <row r="20" spans="2:24" ht="36.75" customHeight="1">
      <c r="C20" s="1054" t="s">
        <v>1687</v>
      </c>
      <c r="D20" s="1054"/>
      <c r="E20" s="1054"/>
      <c r="F20" s="1054"/>
      <c r="G20" s="1054"/>
      <c r="H20" s="1054"/>
      <c r="I20" s="1054"/>
      <c r="J20" s="1054"/>
      <c r="K20" s="1054"/>
      <c r="L20" s="1054"/>
      <c r="M20" s="685">
        <v>10</v>
      </c>
      <c r="N20" s="1055" t="s">
        <v>1688</v>
      </c>
      <c r="O20" s="1055"/>
      <c r="P20" s="1055"/>
      <c r="Q20" s="1055"/>
      <c r="R20" s="1055"/>
      <c r="S20" s="1055"/>
      <c r="T20" s="1055"/>
      <c r="U20" s="1055"/>
      <c r="V20" s="1055"/>
      <c r="W20" s="1055"/>
      <c r="X20" s="684"/>
    </row>
    <row r="21" spans="2:24" ht="36.75" customHeight="1">
      <c r="C21" s="1046" t="s">
        <v>1689</v>
      </c>
      <c r="D21" s="1046"/>
      <c r="E21" s="1046"/>
      <c r="F21" s="1046"/>
      <c r="G21" s="1046"/>
      <c r="H21" s="1046"/>
      <c r="I21" s="1046"/>
      <c r="J21" s="1046"/>
      <c r="K21" s="1046"/>
      <c r="L21" s="1046"/>
      <c r="M21" s="686">
        <v>11</v>
      </c>
      <c r="N21" s="1047" t="s">
        <v>1690</v>
      </c>
      <c r="O21" s="1047"/>
      <c r="P21" s="1047"/>
      <c r="Q21" s="1047"/>
      <c r="R21" s="1047"/>
      <c r="S21" s="1047"/>
      <c r="T21" s="1047"/>
      <c r="U21" s="1047"/>
      <c r="V21" s="1047"/>
      <c r="W21" s="1047"/>
      <c r="X21" s="684"/>
    </row>
    <row r="22" spans="2:24" ht="36.75" customHeight="1">
      <c r="C22" s="1054" t="s">
        <v>1863</v>
      </c>
      <c r="D22" s="1054"/>
      <c r="E22" s="1054"/>
      <c r="F22" s="1054"/>
      <c r="G22" s="1054"/>
      <c r="H22" s="1054"/>
      <c r="I22" s="1054"/>
      <c r="J22" s="1054"/>
      <c r="K22" s="1054"/>
      <c r="L22" s="1054"/>
      <c r="M22" s="685">
        <v>12</v>
      </c>
      <c r="N22" s="1055" t="s">
        <v>1979</v>
      </c>
      <c r="O22" s="1055"/>
      <c r="P22" s="1055"/>
      <c r="Q22" s="1055"/>
      <c r="R22" s="1055"/>
      <c r="S22" s="1055"/>
      <c r="T22" s="1055"/>
      <c r="U22" s="1055"/>
      <c r="V22" s="1055"/>
      <c r="W22" s="1055"/>
      <c r="X22" s="687"/>
    </row>
    <row r="23" spans="2:24" ht="36.75" customHeight="1" thickBot="1">
      <c r="C23" s="1056" t="s">
        <v>1691</v>
      </c>
      <c r="D23" s="1056"/>
      <c r="E23" s="1056"/>
      <c r="F23" s="1056"/>
      <c r="G23" s="1056"/>
      <c r="H23" s="1056"/>
      <c r="I23" s="1056"/>
      <c r="J23" s="1056"/>
      <c r="K23" s="1056"/>
      <c r="L23" s="1056"/>
      <c r="M23" s="688">
        <v>13</v>
      </c>
      <c r="N23" s="1057" t="s">
        <v>1978</v>
      </c>
      <c r="O23" s="1057"/>
      <c r="P23" s="1057"/>
      <c r="Q23" s="1057"/>
      <c r="R23" s="1057"/>
      <c r="S23" s="1057"/>
      <c r="T23" s="1057"/>
      <c r="U23" s="1057"/>
      <c r="V23" s="1057"/>
      <c r="W23" s="1057"/>
      <c r="X23" s="684"/>
    </row>
    <row r="27" spans="2:24" ht="24.5">
      <c r="C27" s="689" t="s">
        <v>1692</v>
      </c>
      <c r="D27" s="689"/>
      <c r="E27" s="689"/>
      <c r="F27" s="689"/>
      <c r="G27" s="689"/>
      <c r="H27" s="1058"/>
      <c r="I27" s="1058"/>
      <c r="J27" s="1058"/>
      <c r="K27" s="1058"/>
      <c r="L27" s="1058"/>
      <c r="M27" s="1058"/>
      <c r="N27" s="1058"/>
      <c r="O27" s="1058"/>
      <c r="P27" s="1058"/>
      <c r="Q27" s="1058"/>
      <c r="R27" s="689"/>
      <c r="S27" s="689"/>
      <c r="T27" s="689"/>
      <c r="U27" s="689"/>
      <c r="V27" s="689"/>
      <c r="W27" s="689" t="s">
        <v>1693</v>
      </c>
    </row>
    <row r="28" spans="2:24" ht="24.5">
      <c r="C28" s="689" t="s">
        <v>1694</v>
      </c>
      <c r="D28" s="689"/>
      <c r="E28" s="689"/>
      <c r="F28" s="689"/>
      <c r="G28" s="689"/>
      <c r="H28" s="1058"/>
      <c r="I28" s="1058"/>
      <c r="J28" s="1058"/>
      <c r="K28" s="1058"/>
      <c r="L28" s="1058"/>
      <c r="M28" s="1058"/>
      <c r="N28" s="1058"/>
      <c r="O28" s="1058"/>
      <c r="P28" s="1058"/>
      <c r="Q28" s="1058"/>
      <c r="R28" s="689"/>
      <c r="S28" s="689"/>
      <c r="T28" s="689"/>
      <c r="U28" s="690"/>
      <c r="V28" s="689"/>
      <c r="W28" s="689" t="s">
        <v>1695</v>
      </c>
    </row>
    <row r="29" spans="2:24" ht="24.5">
      <c r="C29" s="689" t="s">
        <v>1696</v>
      </c>
      <c r="D29" s="689"/>
      <c r="E29" s="689"/>
      <c r="F29" s="689"/>
      <c r="G29" s="689"/>
      <c r="H29" s="1058"/>
      <c r="I29" s="1058"/>
      <c r="J29" s="1058"/>
      <c r="K29" s="1058"/>
      <c r="L29" s="1058"/>
      <c r="M29" s="1058"/>
      <c r="N29" s="1058"/>
      <c r="O29" s="1058"/>
      <c r="P29" s="1058"/>
      <c r="Q29" s="1058"/>
      <c r="R29" s="689"/>
      <c r="S29" s="689"/>
      <c r="T29" s="689"/>
      <c r="U29" s="690"/>
      <c r="V29" s="689"/>
      <c r="W29" s="689" t="s">
        <v>1697</v>
      </c>
    </row>
  </sheetData>
  <mergeCells count="28">
    <mergeCell ref="C23:L23"/>
    <mergeCell ref="N23:W23"/>
    <mergeCell ref="H27:Q29"/>
    <mergeCell ref="C20:L20"/>
    <mergeCell ref="N20:W20"/>
    <mergeCell ref="C21:L21"/>
    <mergeCell ref="N21:W21"/>
    <mergeCell ref="C22:L22"/>
    <mergeCell ref="N22:W22"/>
    <mergeCell ref="C17:L17"/>
    <mergeCell ref="N17:W17"/>
    <mergeCell ref="C18:L18"/>
    <mergeCell ref="N18:W18"/>
    <mergeCell ref="C19:L19"/>
    <mergeCell ref="N19:W19"/>
    <mergeCell ref="C14:L14"/>
    <mergeCell ref="N14:W14"/>
    <mergeCell ref="C15:L15"/>
    <mergeCell ref="N15:W15"/>
    <mergeCell ref="C16:L16"/>
    <mergeCell ref="N16:W16"/>
    <mergeCell ref="J1:T4"/>
    <mergeCell ref="C13:L13"/>
    <mergeCell ref="N13:W13"/>
    <mergeCell ref="C11:L11"/>
    <mergeCell ref="N11:W11"/>
    <mergeCell ref="C12:L12"/>
    <mergeCell ref="N12:W12"/>
  </mergeCells>
  <hyperlinks>
    <hyperlink ref="C11:H11" location="'1'!J9" display="جدول رقم (1): مؤشرات القوى العاملة حسب الشخص المرخص له" xr:uid="{00000000-0004-0000-3D00-000000000000}"/>
    <hyperlink ref="C16:H16" location="'3'!D8" display="جدول رقم (3): قيم التداولات لدى الأشخاص المرخص لهم في ممارسة نشاط التعامل بصفة وكيل " xr:uid="{00000000-0004-0000-3D00-000001000000}"/>
    <hyperlink ref="C18:H18" location="'5'!D9" display="جدول رقم (5): معدل الشكاوي ضد الأشخاص المرخص لهم المودعة لدى الهيئة" xr:uid="{00000000-0004-0000-3D00-000002000000}"/>
    <hyperlink ref="C19:H19" location="'6'!D9" display="جدول رقم (6): نسبة الشكاوى على الأشخاص المرخص لهم التي سويت / عولجت إلى إجمالي عدد الشكاوى" xr:uid="{00000000-0004-0000-3D00-000003000000}"/>
    <hyperlink ref="C20:H20" location="'7'!F9" display="جدول رقم (7): مؤشر معدل توفر خدمة الوساطة للعميل" xr:uid="{00000000-0004-0000-3D00-000004000000}"/>
    <hyperlink ref="C17:H17" location="'4'!E9" display="جدول رقم (4):  حجم الأصول المدارة لدى الاشخاص المرخص لهم في ممارسة نشاط الإدارة" xr:uid="{00000000-0004-0000-3D00-000005000000}"/>
    <hyperlink ref="C15:H15" location="'2'!F9" display="جدول رقم (2): الكفاية المالية للأشخاص المرخص لهم في ممارسة نشاط التعامل و/ أو الإدارة و/ أو الحفظ" xr:uid="{00000000-0004-0000-3D00-000006000000}"/>
    <hyperlink ref="C21:H21" location="'8'!A1" display="جدول رقم (9): عدد الصناديق العامة والخاصة بحسب مؤسسات السوق المالية في ممارسة نشاط إدارة الصناديق الاستثمارية" xr:uid="{00000000-0004-0000-3D00-000007000000}"/>
    <hyperlink ref="C11:L11" location="'1'!AN11" display="جدول رقم (1): مؤشرات القوى العاملة حسب مؤسسات السوق المالية" xr:uid="{00000000-0004-0000-3D00-000008000000}"/>
    <hyperlink ref="C15:L15" location="'5'!A1" display="جدول رقم (5): الكفاية المالية لمؤسسات السوق المالية في ممارسة نشاط التعامل و/ أو الإدارة و/ أو الحفظ" xr:uid="{00000000-0004-0000-3D00-000009000000}"/>
    <hyperlink ref="C12:H12" location="'2'!F9" display="جدول رقم (2): الكفاية المالية للأشخاص المرخص لهم في ممارسة نشاط التعامل و/ أو الإدارة و/ أو الحفظ" xr:uid="{00000000-0004-0000-3D00-00000A000000}"/>
    <hyperlink ref="C12:L12" location="'2'!A1" display="الجدول رقم (2): مؤشرات القوى العاملة لوكالات التصنيف الائتماني" xr:uid="{00000000-0004-0000-3D00-00000B000000}"/>
    <hyperlink ref="C14:H14" location="'2'!F9" display="جدول رقم (2): الكفاية المالية للأشخاص المرخص لهم في ممارسة نشاط التعامل و/ أو الإدارة و/ أو الحفظ" xr:uid="{00000000-0004-0000-3D00-00000C000000}"/>
    <hyperlink ref="C14:L14" location="'4'!A1" display="الجدول رقم (4): مؤشرات القوى العاملة حسب شركة التقنية المالية" xr:uid="{00000000-0004-0000-3D00-00000D000000}"/>
    <hyperlink ref="C13:H13" location="'2'!F9" display="جدول رقم (2): الكفاية المالية للأشخاص المرخص لهم في ممارسة نشاط التعامل و/ أو الإدارة و/ أو الحفظ" xr:uid="{00000000-0004-0000-3D00-00000E000000}"/>
    <hyperlink ref="C13:L13" location="'3'!A1" display="الجدول رقم (3): مؤشرات القوى العاملة لمؤسسات البنية الأساسية للسوق" xr:uid="{00000000-0004-0000-3D00-00000F000000}"/>
    <hyperlink ref="C22:H22" location="'8'!A1" display="جدول رقم (9): عدد الصناديق العامة والخاصة بحسب مؤسسات السوق المالية في ممارسة نشاط إدارة الصناديق الاستثمارية" xr:uid="{00000000-0004-0000-3D00-000010000000}"/>
    <hyperlink ref="C23:H23" location="'8'!A1" display="جدول رقم (9): عدد الصناديق العامة والخاصة بحسب مؤسسات السوق المالية في ممارسة نشاط إدارة الصناديق الاستثمارية" xr:uid="{00000000-0004-0000-3D00-000011000000}"/>
    <hyperlink ref="C16:L16" location="'6'!D8" display="جدول رقم (6): قيم التداولات لدى مؤسسات السوق المالية في ممارسة نشاط التعامل بصفة وكيل " xr:uid="{00000000-0004-0000-3D00-000012000000}"/>
    <hyperlink ref="C17:L17" location="'7'!F9" display="جدول رقم (7):  حجم الأصول المدارة لدى مؤسسات السوق المالية في ممارسة نشاط الإدارة" xr:uid="{00000000-0004-0000-3D00-000013000000}"/>
    <hyperlink ref="C18:L18" location="'8'!D9" display="جدول رقم (8): معدل الشكاوي ضد مؤسسات السوق المالية المودعة لدى الهيئة" xr:uid="{00000000-0004-0000-3D00-000014000000}"/>
    <hyperlink ref="C19:L19" location="'9'!D9" display="جدول رقم (9): نسبة الشكاوى على مؤسسات السوق المالية التي سويت / عولجت إلى إجمالي عدد الشكاوى" xr:uid="{00000000-0004-0000-3D00-000015000000}"/>
    <hyperlink ref="C20:L20" location="'10'!F9" display="الجدول رقم (10):  معدل توفر خدمة الوساطة " xr:uid="{00000000-0004-0000-3D00-000016000000}"/>
    <hyperlink ref="C21:L21" location="'11'!A1" display="جدول رقم (11): عدد الصناديق العامة والخاصة بحسب مؤسسات السوق المالية في ممارسة نشاط إدارة الصناديق الاستثمارية" xr:uid="{00000000-0004-0000-3D00-000017000000}"/>
    <hyperlink ref="C22:L22" location="'12'!A1" display="الجدول رقم (12): حجم الأصول تحت نشاط الحفظ لدى مؤسسات السوق المالية المرخص لها في نشاط الحفظ" xr:uid="{00000000-0004-0000-3D00-000018000000}"/>
    <hyperlink ref="C23:L23" location="'13'!A1" display="الجدول رقم (13): عدد طلبات تصريح تجربة التقنية المالية" xr:uid="{00000000-0004-0000-3D00-000019000000}"/>
    <hyperlink ref="N11:W11" location="'1'!A1" display="Table(1): Indicators of Workforce at Capital Market Institutions" xr:uid="{00000000-0004-0000-3D00-00001A000000}"/>
    <hyperlink ref="N12:W12" location="'2'!A1" display="Table(2): Indicators of the Workforce of Credit Rating Agencies" xr:uid="{00000000-0004-0000-3D00-00001B000000}"/>
    <hyperlink ref="N13:W13" location="'3'!A1" display="Table(3): Labor Force Indicators for Market Infrastructure Institutions" xr:uid="{00000000-0004-0000-3D00-00001C000000}"/>
    <hyperlink ref="N14:W14" location="'4'!A1" display="Table(4): Workforce Indicators by Financial Technology Company" xr:uid="{00000000-0004-0000-3D00-00001D000000}"/>
    <hyperlink ref="N15:W15" location="'5'!A1" display="Table(5): Capital Adequacy For Capital Market Institutions Licensed in Dealing, Managing or/and Custody" xr:uid="{00000000-0004-0000-3D00-00001E000000}"/>
    <hyperlink ref="N16:W16" location="'6'!A1" display="Table(6): Trading values Per Broker (Capital Market Institutions Licensed in Dealing as an Agent) " xr:uid="{00000000-0004-0000-3D00-00001F000000}"/>
    <hyperlink ref="N17:W17" location="'7'!A1" display="Table(7): Asset Under Management(AUM) Per Capital Market Institution (Public, Private Funds and Discretionary Portfolio Management (DPM))" xr:uid="{00000000-0004-0000-3D00-000020000000}"/>
    <hyperlink ref="N18:W18" location="'8'!A1" display="Table(8): Complaints rate Deposited to CMA against Capital Market Institutions" xr:uid="{00000000-0004-0000-3D00-000021000000}"/>
    <hyperlink ref="N19:W19" location="'9'!A1" display="Table(9): Processed / Settled Complaints Against Capital Market Institutions as a Percentage of Total Complaints Filed with CMA" xr:uid="{00000000-0004-0000-3D00-000022000000}"/>
    <hyperlink ref="N20:W20" location="'10'!A1" display="Table (10): Service Availability Rate" xr:uid="{00000000-0004-0000-3D00-000023000000}"/>
    <hyperlink ref="N21:W21" location="'11'!A1" display="Table(11): Number of Public and Private Funds per Capital Market Institution" xr:uid="{00000000-0004-0000-3D00-000024000000}"/>
    <hyperlink ref="N22:W22" location="'12'!A1" display="Table(12): Asset Under Management(AUM) Per Capital Market Institution (Public,Private Funds and Discretionary Portfolio Management (DPM))" xr:uid="{00000000-0004-0000-3D00-000025000000}"/>
    <hyperlink ref="N23:W23" location="'13'!A1" display="Table(13): Number of Applications for a Financial Technology Experience Permit" xr:uid="{00000000-0004-0000-3D00-000026000000}"/>
  </hyperlinks>
  <pageMargins left="0.7" right="0.7" top="0.75" bottom="0.75" header="0.3" footer="0.3"/>
  <pageSetup paperSize="9" orientation="portrait" r:id="rId1"/>
  <headerFooter>
    <oddFooter>&amp;C&amp;"Calibri"&amp;11&amp;K000000&amp;"Calibri"&amp;11&amp;K000000&amp;10&amp;K663300Classification: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fitToPage="1"/>
  </sheetPr>
  <dimension ref="C8:AV176"/>
  <sheetViews>
    <sheetView showGridLines="0" showRowColHeaders="0" rightToLeft="1" zoomScale="55" zoomScaleNormal="55" workbookViewId="0">
      <pane xSplit="5" ySplit="14" topLeftCell="F25" activePane="bottomRight" state="frozen"/>
      <selection activeCell="AN11" sqref="AN11:AO11"/>
      <selection pane="topRight" activeCell="AN11" sqref="AN11:AO11"/>
      <selection pane="bottomLeft" activeCell="AN11" sqref="AN11:AO11"/>
      <selection pane="bottomRight" activeCell="D28" sqref="D28"/>
    </sheetView>
  </sheetViews>
  <sheetFormatPr defaultColWidth="8.90625" defaultRowHeight="14.5"/>
  <cols>
    <col min="1" max="2" width="8.90625" style="674"/>
    <col min="3" max="3" width="5.54296875" style="674" customWidth="1"/>
    <col min="4" max="4" width="25.453125" style="678" customWidth="1"/>
    <col min="5" max="5" width="31.90625" style="678" customWidth="1"/>
    <col min="6" max="6" width="13.08984375" style="673" customWidth="1"/>
    <col min="7" max="7" width="20.08984375" style="673" customWidth="1"/>
    <col min="8" max="8" width="14.08984375" style="674" customWidth="1"/>
    <col min="9" max="9" width="19.54296875" style="674" customWidth="1"/>
    <col min="10" max="10" width="12.90625" style="674" customWidth="1"/>
    <col min="11" max="11" width="19.90625" style="674" customWidth="1"/>
    <col min="12" max="12" width="13.08984375" style="193" customWidth="1"/>
    <col min="13" max="13" width="20.453125" style="194" customWidth="1"/>
    <col min="14" max="14" width="13.54296875" style="674" customWidth="1"/>
    <col min="15" max="15" width="20" style="674" customWidth="1"/>
    <col min="16" max="16" width="13.90625" style="674" customWidth="1"/>
    <col min="17" max="17" width="19.6328125" style="674" customWidth="1"/>
    <col min="18" max="18" width="13.90625" style="674" customWidth="1"/>
    <col min="19" max="19" width="19.90625" style="674" customWidth="1"/>
    <col min="20" max="20" width="12" style="674" customWidth="1"/>
    <col min="21" max="21" width="16.08984375" style="674" customWidth="1"/>
    <col min="22" max="22" width="14.453125" style="674" customWidth="1"/>
    <col min="23" max="23" width="16.36328125" style="674" customWidth="1"/>
    <col min="24" max="24" width="14.453125" style="674" customWidth="1"/>
    <col min="25" max="25" width="15.90625" style="674" customWidth="1"/>
    <col min="26" max="31" width="14.453125" style="674" customWidth="1"/>
    <col min="32" max="33" width="14.54296875" style="674" customWidth="1"/>
    <col min="34" max="34" width="13.453125" style="674" customWidth="1"/>
    <col min="35" max="35" width="17.90625" style="674" bestFit="1" customWidth="1"/>
    <col min="36" max="36" width="13.453125" style="674" customWidth="1"/>
    <col min="37" max="37" width="17.90625" style="674" bestFit="1" customWidth="1"/>
    <col min="38" max="38" width="13.453125" style="674" customWidth="1"/>
    <col min="39" max="39" width="15.08984375" style="674" customWidth="1"/>
    <col min="40" max="40" width="13.08984375" style="674" customWidth="1"/>
    <col min="41" max="41" width="15.36328125" style="674" customWidth="1"/>
    <col min="42" max="42" width="13.08984375" style="674" customWidth="1"/>
    <col min="43" max="43" width="15.36328125" style="674" customWidth="1"/>
    <col min="44" max="44" width="14.54296875" style="278" customWidth="1"/>
    <col min="45" max="48" width="8.90625" style="673"/>
    <col min="49" max="16384" width="8.90625" style="674"/>
  </cols>
  <sheetData>
    <row r="8" spans="3:48" ht="20.25" customHeight="1">
      <c r="L8" s="674"/>
      <c r="M8" s="674"/>
    </row>
    <row r="9" spans="3:48" ht="72" customHeight="1">
      <c r="C9" s="192"/>
      <c r="D9" s="192"/>
      <c r="E9" s="192"/>
      <c r="F9" s="192"/>
      <c r="G9" s="192"/>
      <c r="H9" s="192"/>
      <c r="I9" s="192"/>
      <c r="J9" s="1061" t="s">
        <v>1698</v>
      </c>
      <c r="K9" s="1061"/>
      <c r="L9" s="1061"/>
      <c r="M9" s="1061"/>
      <c r="N9" s="1061"/>
      <c r="O9" s="1061"/>
      <c r="P9" s="1061"/>
      <c r="Q9" s="1061"/>
      <c r="R9" s="1061"/>
      <c r="S9" s="1061"/>
      <c r="T9" s="1061"/>
      <c r="U9" s="1061"/>
      <c r="V9" s="1061"/>
      <c r="W9" s="1061"/>
      <c r="X9" s="1061"/>
      <c r="Y9" s="1061"/>
      <c r="Z9" s="1061"/>
      <c r="AA9" s="1061"/>
      <c r="AB9" s="1061"/>
      <c r="AC9" s="1061"/>
      <c r="AD9" s="1061"/>
      <c r="AE9" s="1061"/>
    </row>
    <row r="10" spans="3:48" ht="15" customHeight="1" thickBot="1">
      <c r="C10" s="676"/>
      <c r="D10" s="676"/>
      <c r="E10" s="676"/>
      <c r="F10" s="522"/>
      <c r="G10" s="522"/>
      <c r="H10" s="676"/>
      <c r="I10" s="676"/>
      <c r="J10" s="676"/>
      <c r="K10" s="676"/>
      <c r="L10" s="676"/>
      <c r="M10" s="676"/>
    </row>
    <row r="11" spans="3:48" ht="31.25" customHeight="1">
      <c r="C11" s="1064" t="s">
        <v>767</v>
      </c>
      <c r="D11" s="1064" t="s">
        <v>768</v>
      </c>
      <c r="E11" s="1067" t="s">
        <v>769</v>
      </c>
      <c r="F11" s="1062" t="s">
        <v>1699</v>
      </c>
      <c r="G11" s="1063"/>
      <c r="H11" s="1062" t="s">
        <v>1700</v>
      </c>
      <c r="I11" s="1063"/>
      <c r="J11" s="1062" t="s">
        <v>1701</v>
      </c>
      <c r="K11" s="1063"/>
      <c r="L11" s="1062" t="s">
        <v>1702</v>
      </c>
      <c r="M11" s="1063"/>
      <c r="N11" s="1062" t="s">
        <v>1703</v>
      </c>
      <c r="O11" s="1063"/>
      <c r="P11" s="1062" t="s">
        <v>1704</v>
      </c>
      <c r="Q11" s="1063"/>
      <c r="R11" s="1062" t="s">
        <v>1705</v>
      </c>
      <c r="S11" s="1063"/>
      <c r="T11" s="1062" t="s">
        <v>1706</v>
      </c>
      <c r="U11" s="1063"/>
      <c r="V11" s="1062" t="s">
        <v>1707</v>
      </c>
      <c r="W11" s="1063"/>
      <c r="X11" s="1062" t="s">
        <v>1708</v>
      </c>
      <c r="Y11" s="1063"/>
      <c r="Z11" s="1062" t="s">
        <v>1709</v>
      </c>
      <c r="AA11" s="1063"/>
      <c r="AB11" s="1062" t="s">
        <v>1710</v>
      </c>
      <c r="AC11" s="1063"/>
      <c r="AD11" s="1062" t="s">
        <v>1711</v>
      </c>
      <c r="AE11" s="1063"/>
      <c r="AF11" s="1062" t="s">
        <v>1712</v>
      </c>
      <c r="AG11" s="1063"/>
      <c r="AH11" s="1062" t="s">
        <v>1713</v>
      </c>
      <c r="AI11" s="1063"/>
      <c r="AJ11" s="1062" t="s">
        <v>1714</v>
      </c>
      <c r="AK11" s="1063"/>
      <c r="AL11" s="1062" t="s">
        <v>1715</v>
      </c>
      <c r="AM11" s="1063"/>
      <c r="AN11" s="1062" t="s">
        <v>1716</v>
      </c>
      <c r="AO11" s="1063"/>
      <c r="AP11" s="278"/>
      <c r="AQ11" s="673"/>
      <c r="AR11" s="673"/>
      <c r="AU11" s="674"/>
      <c r="AV11" s="674"/>
    </row>
    <row r="12" spans="3:48" ht="36.75" customHeight="1">
      <c r="C12" s="1065"/>
      <c r="D12" s="1065"/>
      <c r="E12" s="1068"/>
      <c r="F12" s="1062" t="s">
        <v>1718</v>
      </c>
      <c r="G12" s="1063"/>
      <c r="H12" s="1062" t="s">
        <v>1719</v>
      </c>
      <c r="I12" s="1063"/>
      <c r="J12" s="1062" t="s">
        <v>1720</v>
      </c>
      <c r="K12" s="1063"/>
      <c r="L12" s="1062" t="s">
        <v>1721</v>
      </c>
      <c r="M12" s="1063"/>
      <c r="N12" s="1062" t="s">
        <v>1722</v>
      </c>
      <c r="O12" s="1063"/>
      <c r="P12" s="1062" t="s">
        <v>1723</v>
      </c>
      <c r="Q12" s="1063"/>
      <c r="R12" s="1062" t="s">
        <v>1724</v>
      </c>
      <c r="S12" s="1063"/>
      <c r="T12" s="1062" t="s">
        <v>1725</v>
      </c>
      <c r="U12" s="1063"/>
      <c r="V12" s="1062" t="s">
        <v>1726</v>
      </c>
      <c r="W12" s="1063"/>
      <c r="X12" s="1062" t="s">
        <v>1727</v>
      </c>
      <c r="Y12" s="1063"/>
      <c r="Z12" s="1062" t="s">
        <v>1728</v>
      </c>
      <c r="AA12" s="1063"/>
      <c r="AB12" s="1062" t="s">
        <v>1729</v>
      </c>
      <c r="AC12" s="1063"/>
      <c r="AD12" s="1062" t="s">
        <v>1730</v>
      </c>
      <c r="AE12" s="1063"/>
      <c r="AF12" s="1062" t="s">
        <v>1731</v>
      </c>
      <c r="AG12" s="1063"/>
      <c r="AH12" s="1062" t="s">
        <v>1732</v>
      </c>
      <c r="AI12" s="1063"/>
      <c r="AJ12" s="1062" t="s">
        <v>1733</v>
      </c>
      <c r="AK12" s="1063"/>
      <c r="AL12" s="1062" t="s">
        <v>1734</v>
      </c>
      <c r="AM12" s="1063"/>
      <c r="AN12" s="1062" t="s">
        <v>1731</v>
      </c>
      <c r="AO12" s="1063"/>
      <c r="AP12" s="278"/>
      <c r="AQ12" s="673"/>
      <c r="AR12" s="673"/>
      <c r="AU12" s="674"/>
      <c r="AV12" s="674"/>
    </row>
    <row r="13" spans="3:48" ht="16" thickBot="1">
      <c r="C13" s="1065"/>
      <c r="D13" s="1065"/>
      <c r="E13" s="1069"/>
      <c r="F13" s="870" t="s">
        <v>27</v>
      </c>
      <c r="G13" s="870" t="s">
        <v>1735</v>
      </c>
      <c r="H13" s="870" t="s">
        <v>27</v>
      </c>
      <c r="I13" s="870" t="s">
        <v>1735</v>
      </c>
      <c r="J13" s="870" t="s">
        <v>27</v>
      </c>
      <c r="K13" s="870" t="s">
        <v>1735</v>
      </c>
      <c r="L13" s="870" t="s">
        <v>27</v>
      </c>
      <c r="M13" s="870" t="s">
        <v>1735</v>
      </c>
      <c r="N13" s="870" t="s">
        <v>27</v>
      </c>
      <c r="O13" s="870" t="s">
        <v>1735</v>
      </c>
      <c r="P13" s="870" t="s">
        <v>27</v>
      </c>
      <c r="Q13" s="870" t="s">
        <v>1735</v>
      </c>
      <c r="R13" s="870" t="s">
        <v>27</v>
      </c>
      <c r="S13" s="870" t="s">
        <v>1735</v>
      </c>
      <c r="T13" s="870" t="s">
        <v>27</v>
      </c>
      <c r="U13" s="870" t="s">
        <v>1735</v>
      </c>
      <c r="V13" s="870" t="s">
        <v>27</v>
      </c>
      <c r="W13" s="870" t="s">
        <v>1735</v>
      </c>
      <c r="X13" s="870" t="s">
        <v>27</v>
      </c>
      <c r="Y13" s="870" t="s">
        <v>1735</v>
      </c>
      <c r="Z13" s="870" t="s">
        <v>27</v>
      </c>
      <c r="AA13" s="870" t="s">
        <v>1735</v>
      </c>
      <c r="AB13" s="870" t="s">
        <v>27</v>
      </c>
      <c r="AC13" s="870" t="s">
        <v>1735</v>
      </c>
      <c r="AD13" s="870" t="s">
        <v>27</v>
      </c>
      <c r="AE13" s="870" t="s">
        <v>1735</v>
      </c>
      <c r="AF13" s="870" t="s">
        <v>27</v>
      </c>
      <c r="AG13" s="870" t="s">
        <v>1735</v>
      </c>
      <c r="AH13" s="870" t="s">
        <v>27</v>
      </c>
      <c r="AI13" s="870" t="s">
        <v>1735</v>
      </c>
      <c r="AJ13" s="870" t="s">
        <v>27</v>
      </c>
      <c r="AK13" s="870" t="s">
        <v>1735</v>
      </c>
      <c r="AL13" s="870" t="s">
        <v>27</v>
      </c>
      <c r="AM13" s="870" t="s">
        <v>1735</v>
      </c>
      <c r="AN13" s="870" t="s">
        <v>27</v>
      </c>
      <c r="AO13" s="870" t="s">
        <v>1735</v>
      </c>
      <c r="AP13" s="278"/>
      <c r="AQ13" s="673"/>
      <c r="AR13" s="673"/>
      <c r="AU13" s="674"/>
      <c r="AV13" s="674"/>
    </row>
    <row r="14" spans="3:48" ht="32.25" customHeight="1" thickBot="1">
      <c r="C14" s="1066"/>
      <c r="D14" s="1066"/>
      <c r="E14" s="1070"/>
      <c r="F14" s="691" t="s">
        <v>127</v>
      </c>
      <c r="G14" s="691" t="s">
        <v>161</v>
      </c>
      <c r="H14" s="691" t="s">
        <v>127</v>
      </c>
      <c r="I14" s="691" t="s">
        <v>161</v>
      </c>
      <c r="J14" s="691" t="s">
        <v>127</v>
      </c>
      <c r="K14" s="691" t="s">
        <v>161</v>
      </c>
      <c r="L14" s="691" t="s">
        <v>127</v>
      </c>
      <c r="M14" s="691" t="s">
        <v>161</v>
      </c>
      <c r="N14" s="691" t="s">
        <v>127</v>
      </c>
      <c r="O14" s="691" t="s">
        <v>161</v>
      </c>
      <c r="P14" s="691" t="s">
        <v>127</v>
      </c>
      <c r="Q14" s="691" t="s">
        <v>161</v>
      </c>
      <c r="R14" s="691" t="s">
        <v>127</v>
      </c>
      <c r="S14" s="691" t="s">
        <v>161</v>
      </c>
      <c r="T14" s="691" t="s">
        <v>127</v>
      </c>
      <c r="U14" s="691" t="s">
        <v>161</v>
      </c>
      <c r="V14" s="691" t="s">
        <v>127</v>
      </c>
      <c r="W14" s="691" t="s">
        <v>161</v>
      </c>
      <c r="X14" s="691" t="s">
        <v>127</v>
      </c>
      <c r="Y14" s="691" t="s">
        <v>161</v>
      </c>
      <c r="Z14" s="691" t="s">
        <v>127</v>
      </c>
      <c r="AA14" s="691" t="s">
        <v>161</v>
      </c>
      <c r="AB14" s="691" t="s">
        <v>127</v>
      </c>
      <c r="AC14" s="691" t="s">
        <v>161</v>
      </c>
      <c r="AD14" s="691" t="s">
        <v>127</v>
      </c>
      <c r="AE14" s="691" t="s">
        <v>161</v>
      </c>
      <c r="AF14" s="691" t="s">
        <v>127</v>
      </c>
      <c r="AG14" s="691" t="s">
        <v>161</v>
      </c>
      <c r="AH14" s="691" t="s">
        <v>127</v>
      </c>
      <c r="AI14" s="691" t="s">
        <v>161</v>
      </c>
      <c r="AJ14" s="691" t="s">
        <v>127</v>
      </c>
      <c r="AK14" s="691" t="s">
        <v>161</v>
      </c>
      <c r="AL14" s="691" t="s">
        <v>127</v>
      </c>
      <c r="AM14" s="691" t="s">
        <v>161</v>
      </c>
      <c r="AN14" s="691" t="s">
        <v>127</v>
      </c>
      <c r="AO14" s="691" t="s">
        <v>161</v>
      </c>
      <c r="AP14" s="278"/>
      <c r="AQ14" s="673"/>
      <c r="AR14" s="673"/>
      <c r="AU14" s="674"/>
      <c r="AV14" s="674"/>
    </row>
    <row r="15" spans="3:48" ht="45" customHeight="1" thickBot="1">
      <c r="C15" s="692">
        <v>1</v>
      </c>
      <c r="D15" s="693" t="s">
        <v>770</v>
      </c>
      <c r="E15" s="694" t="s">
        <v>771</v>
      </c>
      <c r="F15" s="695" t="s">
        <v>772</v>
      </c>
      <c r="G15" s="696" t="s">
        <v>772</v>
      </c>
      <c r="H15" s="695" t="s">
        <v>772</v>
      </c>
      <c r="I15" s="695" t="s">
        <v>772</v>
      </c>
      <c r="J15" s="695" t="s">
        <v>772</v>
      </c>
      <c r="K15" s="695" t="s">
        <v>772</v>
      </c>
      <c r="L15" s="695" t="s">
        <v>772</v>
      </c>
      <c r="M15" s="695" t="s">
        <v>772</v>
      </c>
      <c r="N15" s="697">
        <v>5</v>
      </c>
      <c r="O15" s="698">
        <v>1</v>
      </c>
      <c r="P15" s="697">
        <v>5</v>
      </c>
      <c r="Q15" s="698">
        <v>1</v>
      </c>
      <c r="R15" s="697">
        <v>3</v>
      </c>
      <c r="S15" s="698">
        <v>1</v>
      </c>
      <c r="T15" s="697">
        <v>3</v>
      </c>
      <c r="U15" s="698">
        <v>1</v>
      </c>
      <c r="V15" s="697">
        <v>3</v>
      </c>
      <c r="W15" s="698">
        <v>1</v>
      </c>
      <c r="X15" s="699">
        <v>4</v>
      </c>
      <c r="Y15" s="698">
        <v>1</v>
      </c>
      <c r="Z15" s="699">
        <v>3</v>
      </c>
      <c r="AA15" s="698">
        <v>1</v>
      </c>
      <c r="AB15" s="699">
        <v>5</v>
      </c>
      <c r="AC15" s="698">
        <v>1</v>
      </c>
      <c r="AD15" s="699">
        <v>5</v>
      </c>
      <c r="AE15" s="698">
        <v>1</v>
      </c>
      <c r="AF15" s="699">
        <v>8</v>
      </c>
      <c r="AG15" s="698">
        <v>1</v>
      </c>
      <c r="AH15" s="699">
        <v>11</v>
      </c>
      <c r="AI15" s="698">
        <v>1</v>
      </c>
      <c r="AJ15" s="699">
        <v>9</v>
      </c>
      <c r="AK15" s="698">
        <v>1</v>
      </c>
      <c r="AL15" s="700">
        <v>12</v>
      </c>
      <c r="AM15" s="698">
        <v>1</v>
      </c>
      <c r="AN15" s="700">
        <v>11</v>
      </c>
      <c r="AO15" s="698">
        <v>1</v>
      </c>
      <c r="AP15" s="278"/>
      <c r="AQ15" s="675"/>
      <c r="AR15" s="675"/>
      <c r="AS15" s="675"/>
      <c r="AT15" s="279"/>
      <c r="AU15" s="674"/>
      <c r="AV15" s="674"/>
    </row>
    <row r="16" spans="3:48" ht="16" thickBot="1">
      <c r="C16" s="692">
        <v>2</v>
      </c>
      <c r="D16" s="693" t="s">
        <v>965</v>
      </c>
      <c r="E16" s="694" t="s">
        <v>966</v>
      </c>
      <c r="F16" s="701" t="s">
        <v>772</v>
      </c>
      <c r="G16" s="701" t="s">
        <v>772</v>
      </c>
      <c r="H16" s="701" t="s">
        <v>772</v>
      </c>
      <c r="I16" s="701" t="s">
        <v>772</v>
      </c>
      <c r="J16" s="701" t="s">
        <v>772</v>
      </c>
      <c r="K16" s="701" t="s">
        <v>772</v>
      </c>
      <c r="L16" s="701" t="s">
        <v>772</v>
      </c>
      <c r="M16" s="701" t="s">
        <v>772</v>
      </c>
      <c r="N16" s="698" t="s">
        <v>772</v>
      </c>
      <c r="O16" s="698" t="s">
        <v>772</v>
      </c>
      <c r="P16" s="698" t="s">
        <v>772</v>
      </c>
      <c r="Q16" s="698" t="s">
        <v>772</v>
      </c>
      <c r="R16" s="698" t="s">
        <v>772</v>
      </c>
      <c r="S16" s="698" t="s">
        <v>772</v>
      </c>
      <c r="T16" s="698" t="s">
        <v>772</v>
      </c>
      <c r="U16" s="698" t="s">
        <v>772</v>
      </c>
      <c r="V16" s="698" t="s">
        <v>772</v>
      </c>
      <c r="W16" s="698" t="s">
        <v>772</v>
      </c>
      <c r="X16" s="698" t="s">
        <v>772</v>
      </c>
      <c r="Y16" s="698" t="s">
        <v>772</v>
      </c>
      <c r="Z16" s="698" t="s">
        <v>772</v>
      </c>
      <c r="AA16" s="698" t="s">
        <v>772</v>
      </c>
      <c r="AB16" s="699">
        <v>3</v>
      </c>
      <c r="AC16" s="698">
        <v>1</v>
      </c>
      <c r="AD16" s="699">
        <v>0</v>
      </c>
      <c r="AE16" s="698">
        <v>0</v>
      </c>
      <c r="AF16" s="699">
        <v>0</v>
      </c>
      <c r="AG16" s="698">
        <v>0</v>
      </c>
      <c r="AH16" s="699">
        <v>0</v>
      </c>
      <c r="AI16" s="698">
        <v>0</v>
      </c>
      <c r="AJ16" s="697">
        <v>4</v>
      </c>
      <c r="AK16" s="698">
        <v>1</v>
      </c>
      <c r="AL16" s="700">
        <v>9</v>
      </c>
      <c r="AM16" s="698">
        <v>1</v>
      </c>
      <c r="AN16" s="700">
        <v>8</v>
      </c>
      <c r="AO16" s="698">
        <v>1</v>
      </c>
      <c r="AP16" s="278"/>
      <c r="AQ16" s="675"/>
      <c r="AR16" s="675"/>
      <c r="AS16" s="675"/>
      <c r="AT16" s="279"/>
      <c r="AU16" s="674"/>
      <c r="AV16" s="674"/>
    </row>
    <row r="17" spans="3:48" ht="45" customHeight="1" thickBot="1">
      <c r="C17" s="692">
        <v>3</v>
      </c>
      <c r="D17" s="693" t="s">
        <v>1083</v>
      </c>
      <c r="E17" s="694" t="s">
        <v>1084</v>
      </c>
      <c r="F17" s="701" t="s">
        <v>772</v>
      </c>
      <c r="G17" s="701" t="s">
        <v>772</v>
      </c>
      <c r="H17" s="701" t="s">
        <v>772</v>
      </c>
      <c r="I17" s="701" t="s">
        <v>772</v>
      </c>
      <c r="J17" s="701" t="s">
        <v>772</v>
      </c>
      <c r="K17" s="701" t="s">
        <v>772</v>
      </c>
      <c r="L17" s="701" t="s">
        <v>772</v>
      </c>
      <c r="M17" s="701" t="s">
        <v>772</v>
      </c>
      <c r="N17" s="698" t="s">
        <v>772</v>
      </c>
      <c r="O17" s="698" t="s">
        <v>772</v>
      </c>
      <c r="P17" s="698" t="s">
        <v>772</v>
      </c>
      <c r="Q17" s="698" t="s">
        <v>772</v>
      </c>
      <c r="R17" s="698" t="s">
        <v>772</v>
      </c>
      <c r="S17" s="698" t="s">
        <v>772</v>
      </c>
      <c r="T17" s="698" t="s">
        <v>772</v>
      </c>
      <c r="U17" s="698" t="s">
        <v>772</v>
      </c>
      <c r="V17" s="698" t="s">
        <v>772</v>
      </c>
      <c r="W17" s="698" t="s">
        <v>772</v>
      </c>
      <c r="X17" s="698" t="s">
        <v>772</v>
      </c>
      <c r="Y17" s="698" t="s">
        <v>772</v>
      </c>
      <c r="Z17" s="698" t="s">
        <v>772</v>
      </c>
      <c r="AA17" s="698" t="s">
        <v>772</v>
      </c>
      <c r="AB17" s="698" t="s">
        <v>772</v>
      </c>
      <c r="AC17" s="698" t="s">
        <v>772</v>
      </c>
      <c r="AD17" s="698" t="s">
        <v>772</v>
      </c>
      <c r="AE17" s="698" t="s">
        <v>772</v>
      </c>
      <c r="AF17" s="698">
        <v>0</v>
      </c>
      <c r="AG17" s="698">
        <v>0</v>
      </c>
      <c r="AH17" s="699">
        <v>4</v>
      </c>
      <c r="AI17" s="698">
        <v>1</v>
      </c>
      <c r="AJ17" s="699">
        <v>5</v>
      </c>
      <c r="AK17" s="698">
        <v>1</v>
      </c>
      <c r="AL17" s="700">
        <v>6</v>
      </c>
      <c r="AM17" s="698">
        <v>1</v>
      </c>
      <c r="AN17" s="700">
        <v>6</v>
      </c>
      <c r="AO17" s="698">
        <v>1</v>
      </c>
      <c r="AP17" s="278"/>
      <c r="AQ17" s="675"/>
      <c r="AR17" s="675"/>
      <c r="AS17" s="675"/>
      <c r="AT17" s="279"/>
      <c r="AU17" s="674"/>
      <c r="AV17" s="674"/>
    </row>
    <row r="18" spans="3:48" ht="45" customHeight="1" thickBot="1">
      <c r="C18" s="692">
        <v>4</v>
      </c>
      <c r="D18" s="693" t="s">
        <v>1081</v>
      </c>
      <c r="E18" s="694" t="s">
        <v>1082</v>
      </c>
      <c r="F18" s="701" t="s">
        <v>772</v>
      </c>
      <c r="G18" s="701" t="s">
        <v>772</v>
      </c>
      <c r="H18" s="701" t="s">
        <v>772</v>
      </c>
      <c r="I18" s="701" t="s">
        <v>772</v>
      </c>
      <c r="J18" s="701" t="s">
        <v>772</v>
      </c>
      <c r="K18" s="701" t="s">
        <v>772</v>
      </c>
      <c r="L18" s="701" t="s">
        <v>772</v>
      </c>
      <c r="M18" s="701" t="s">
        <v>772</v>
      </c>
      <c r="N18" s="698" t="s">
        <v>772</v>
      </c>
      <c r="O18" s="698" t="s">
        <v>772</v>
      </c>
      <c r="P18" s="698" t="s">
        <v>772</v>
      </c>
      <c r="Q18" s="698" t="s">
        <v>772</v>
      </c>
      <c r="R18" s="698" t="s">
        <v>772</v>
      </c>
      <c r="S18" s="698" t="s">
        <v>772</v>
      </c>
      <c r="T18" s="698" t="s">
        <v>772</v>
      </c>
      <c r="U18" s="698" t="s">
        <v>772</v>
      </c>
      <c r="V18" s="698" t="s">
        <v>772</v>
      </c>
      <c r="W18" s="698" t="s">
        <v>772</v>
      </c>
      <c r="X18" s="698" t="s">
        <v>772</v>
      </c>
      <c r="Y18" s="698" t="s">
        <v>772</v>
      </c>
      <c r="Z18" s="698" t="s">
        <v>772</v>
      </c>
      <c r="AA18" s="698" t="s">
        <v>772</v>
      </c>
      <c r="AB18" s="698" t="s">
        <v>772</v>
      </c>
      <c r="AC18" s="698" t="s">
        <v>772</v>
      </c>
      <c r="AD18" s="698" t="s">
        <v>772</v>
      </c>
      <c r="AE18" s="698" t="s">
        <v>772</v>
      </c>
      <c r="AF18" s="698">
        <v>0</v>
      </c>
      <c r="AG18" s="698">
        <v>0</v>
      </c>
      <c r="AH18" s="699">
        <v>1</v>
      </c>
      <c r="AI18" s="698">
        <v>1</v>
      </c>
      <c r="AJ18" s="699">
        <v>4</v>
      </c>
      <c r="AK18" s="698">
        <v>1</v>
      </c>
      <c r="AL18" s="700">
        <v>4</v>
      </c>
      <c r="AM18" s="698">
        <v>1</v>
      </c>
      <c r="AN18" s="700">
        <v>3</v>
      </c>
      <c r="AO18" s="698">
        <v>1</v>
      </c>
      <c r="AP18" s="278"/>
      <c r="AQ18" s="675"/>
      <c r="AR18" s="675"/>
      <c r="AS18" s="675"/>
      <c r="AT18" s="279"/>
      <c r="AU18" s="674"/>
      <c r="AV18" s="674"/>
    </row>
    <row r="19" spans="3:48" ht="45" customHeight="1" thickBot="1">
      <c r="C19" s="692">
        <v>5</v>
      </c>
      <c r="D19" s="693" t="s">
        <v>1131</v>
      </c>
      <c r="E19" s="694" t="s">
        <v>1132</v>
      </c>
      <c r="F19" s="701" t="s">
        <v>772</v>
      </c>
      <c r="G19" s="701" t="s">
        <v>772</v>
      </c>
      <c r="H19" s="701" t="s">
        <v>772</v>
      </c>
      <c r="I19" s="701" t="s">
        <v>772</v>
      </c>
      <c r="J19" s="701" t="s">
        <v>772</v>
      </c>
      <c r="K19" s="701" t="s">
        <v>772</v>
      </c>
      <c r="L19" s="701" t="s">
        <v>772</v>
      </c>
      <c r="M19" s="701" t="s">
        <v>772</v>
      </c>
      <c r="N19" s="698" t="s">
        <v>772</v>
      </c>
      <c r="O19" s="698" t="s">
        <v>772</v>
      </c>
      <c r="P19" s="698" t="s">
        <v>772</v>
      </c>
      <c r="Q19" s="698" t="s">
        <v>772</v>
      </c>
      <c r="R19" s="698" t="s">
        <v>772</v>
      </c>
      <c r="S19" s="698" t="s">
        <v>772</v>
      </c>
      <c r="T19" s="698" t="s">
        <v>772</v>
      </c>
      <c r="U19" s="698" t="s">
        <v>772</v>
      </c>
      <c r="V19" s="698" t="s">
        <v>772</v>
      </c>
      <c r="W19" s="698" t="s">
        <v>772</v>
      </c>
      <c r="X19" s="698" t="s">
        <v>772</v>
      </c>
      <c r="Y19" s="698" t="s">
        <v>772</v>
      </c>
      <c r="Z19" s="698" t="s">
        <v>772</v>
      </c>
      <c r="AA19" s="698" t="s">
        <v>772</v>
      </c>
      <c r="AB19" s="698" t="s">
        <v>772</v>
      </c>
      <c r="AC19" s="698" t="s">
        <v>772</v>
      </c>
      <c r="AD19" s="698" t="s">
        <v>772</v>
      </c>
      <c r="AE19" s="698" t="s">
        <v>772</v>
      </c>
      <c r="AF19" s="698" t="s">
        <v>772</v>
      </c>
      <c r="AG19" s="698" t="s">
        <v>772</v>
      </c>
      <c r="AH19" s="702">
        <v>0</v>
      </c>
      <c r="AI19" s="698">
        <v>0</v>
      </c>
      <c r="AJ19" s="702">
        <v>3</v>
      </c>
      <c r="AK19" s="703">
        <v>1</v>
      </c>
      <c r="AL19" s="704">
        <v>3</v>
      </c>
      <c r="AM19" s="703">
        <v>1</v>
      </c>
      <c r="AN19" s="700">
        <v>3</v>
      </c>
      <c r="AO19" s="698">
        <v>1</v>
      </c>
      <c r="AP19" s="278"/>
      <c r="AQ19" s="675"/>
      <c r="AR19" s="675"/>
      <c r="AS19" s="675"/>
      <c r="AT19" s="279"/>
      <c r="AU19" s="674"/>
      <c r="AV19" s="674"/>
    </row>
    <row r="20" spans="3:48" ht="45" customHeight="1" thickBot="1">
      <c r="C20" s="692">
        <v>6</v>
      </c>
      <c r="D20" s="693" t="s">
        <v>773</v>
      </c>
      <c r="E20" s="694" t="s">
        <v>774</v>
      </c>
      <c r="F20" s="695">
        <v>105</v>
      </c>
      <c r="G20" s="696">
        <v>0.92</v>
      </c>
      <c r="H20" s="695">
        <v>107</v>
      </c>
      <c r="I20" s="696">
        <v>0.93</v>
      </c>
      <c r="J20" s="695">
        <v>108</v>
      </c>
      <c r="K20" s="696">
        <v>0.94</v>
      </c>
      <c r="L20" s="695">
        <v>108</v>
      </c>
      <c r="M20" s="696">
        <v>0.94</v>
      </c>
      <c r="N20" s="697">
        <v>111</v>
      </c>
      <c r="O20" s="698">
        <v>0.93693693693693691</v>
      </c>
      <c r="P20" s="697">
        <v>114</v>
      </c>
      <c r="Q20" s="698">
        <v>0.94</v>
      </c>
      <c r="R20" s="697">
        <v>114</v>
      </c>
      <c r="S20" s="698">
        <v>0.93</v>
      </c>
      <c r="T20" s="697">
        <v>117</v>
      </c>
      <c r="U20" s="698">
        <v>0.93</v>
      </c>
      <c r="V20" s="697">
        <v>123</v>
      </c>
      <c r="W20" s="698">
        <v>0.94</v>
      </c>
      <c r="X20" s="699">
        <v>126</v>
      </c>
      <c r="Y20" s="698">
        <v>0.96031746031746035</v>
      </c>
      <c r="Z20" s="699">
        <v>127</v>
      </c>
      <c r="AA20" s="698">
        <v>0.96062992125984248</v>
      </c>
      <c r="AB20" s="699">
        <v>131</v>
      </c>
      <c r="AC20" s="698">
        <v>0.96183206106870234</v>
      </c>
      <c r="AD20" s="699">
        <v>135</v>
      </c>
      <c r="AE20" s="698">
        <v>0.9555555555555556</v>
      </c>
      <c r="AF20" s="699">
        <v>144</v>
      </c>
      <c r="AG20" s="698">
        <v>0.95138888888888884</v>
      </c>
      <c r="AH20" s="699">
        <v>147</v>
      </c>
      <c r="AI20" s="698">
        <v>0.94557823129251706</v>
      </c>
      <c r="AJ20" s="699">
        <v>149</v>
      </c>
      <c r="AK20" s="698">
        <v>0.95</v>
      </c>
      <c r="AL20" s="705">
        <v>150</v>
      </c>
      <c r="AM20" s="698">
        <v>0.94666666666666666</v>
      </c>
      <c r="AN20" s="700">
        <v>159</v>
      </c>
      <c r="AO20" s="698">
        <v>0.94968553459119498</v>
      </c>
      <c r="AP20" s="278"/>
      <c r="AQ20" s="675"/>
      <c r="AR20" s="675"/>
      <c r="AS20" s="675"/>
      <c r="AT20" s="279"/>
      <c r="AU20" s="674"/>
      <c r="AV20" s="674"/>
    </row>
    <row r="21" spans="3:48" ht="45" customHeight="1" thickBot="1">
      <c r="C21" s="692">
        <v>7</v>
      </c>
      <c r="D21" s="693" t="s">
        <v>1086</v>
      </c>
      <c r="E21" s="694" t="s">
        <v>1087</v>
      </c>
      <c r="F21" s="701" t="s">
        <v>772</v>
      </c>
      <c r="G21" s="701" t="s">
        <v>772</v>
      </c>
      <c r="H21" s="701" t="s">
        <v>772</v>
      </c>
      <c r="I21" s="701" t="s">
        <v>772</v>
      </c>
      <c r="J21" s="701" t="s">
        <v>772</v>
      </c>
      <c r="K21" s="701" t="s">
        <v>772</v>
      </c>
      <c r="L21" s="701" t="s">
        <v>772</v>
      </c>
      <c r="M21" s="701" t="s">
        <v>772</v>
      </c>
      <c r="N21" s="698" t="s">
        <v>772</v>
      </c>
      <c r="O21" s="698" t="s">
        <v>772</v>
      </c>
      <c r="P21" s="698" t="s">
        <v>772</v>
      </c>
      <c r="Q21" s="698" t="s">
        <v>772</v>
      </c>
      <c r="R21" s="698" t="s">
        <v>772</v>
      </c>
      <c r="S21" s="698" t="s">
        <v>772</v>
      </c>
      <c r="T21" s="698" t="s">
        <v>772</v>
      </c>
      <c r="U21" s="698" t="s">
        <v>772</v>
      </c>
      <c r="V21" s="698" t="s">
        <v>772</v>
      </c>
      <c r="W21" s="698" t="s">
        <v>772</v>
      </c>
      <c r="X21" s="698" t="s">
        <v>772</v>
      </c>
      <c r="Y21" s="698" t="s">
        <v>772</v>
      </c>
      <c r="Z21" s="698" t="s">
        <v>772</v>
      </c>
      <c r="AA21" s="698" t="s">
        <v>772</v>
      </c>
      <c r="AB21" s="698" t="s">
        <v>772</v>
      </c>
      <c r="AC21" s="698" t="s">
        <v>772</v>
      </c>
      <c r="AD21" s="698" t="s">
        <v>772</v>
      </c>
      <c r="AE21" s="698" t="s">
        <v>772</v>
      </c>
      <c r="AF21" s="698">
        <v>0</v>
      </c>
      <c r="AG21" s="698">
        <v>0</v>
      </c>
      <c r="AH21" s="699">
        <v>13</v>
      </c>
      <c r="AI21" s="698">
        <v>0.76923076923076927</v>
      </c>
      <c r="AJ21" s="697">
        <v>12</v>
      </c>
      <c r="AK21" s="698">
        <v>0.91666666666666663</v>
      </c>
      <c r="AL21" s="700">
        <v>15</v>
      </c>
      <c r="AM21" s="698">
        <v>0.93333333333333335</v>
      </c>
      <c r="AN21" s="706">
        <v>18</v>
      </c>
      <c r="AO21" s="698">
        <v>0.94444444444444442</v>
      </c>
      <c r="AP21" s="278"/>
      <c r="AQ21" s="675"/>
      <c r="AR21" s="675"/>
      <c r="AS21" s="675"/>
      <c r="AT21" s="279"/>
      <c r="AU21" s="674"/>
      <c r="AV21" s="674"/>
    </row>
    <row r="22" spans="3:48" ht="45" customHeight="1" thickBot="1">
      <c r="C22" s="692">
        <v>8</v>
      </c>
      <c r="D22" s="693" t="s">
        <v>775</v>
      </c>
      <c r="E22" s="694" t="s">
        <v>776</v>
      </c>
      <c r="F22" s="695">
        <v>238</v>
      </c>
      <c r="G22" s="696">
        <v>0.89</v>
      </c>
      <c r="H22" s="695">
        <v>234</v>
      </c>
      <c r="I22" s="696">
        <v>0.88</v>
      </c>
      <c r="J22" s="695">
        <v>233</v>
      </c>
      <c r="K22" s="696">
        <v>0.86</v>
      </c>
      <c r="L22" s="695">
        <v>242</v>
      </c>
      <c r="M22" s="696">
        <v>0.86</v>
      </c>
      <c r="N22" s="697">
        <v>238</v>
      </c>
      <c r="O22" s="698">
        <v>0.86554621848739499</v>
      </c>
      <c r="P22" s="697">
        <v>229</v>
      </c>
      <c r="Q22" s="698">
        <v>0.85</v>
      </c>
      <c r="R22" s="697">
        <v>229</v>
      </c>
      <c r="S22" s="698">
        <v>0.86</v>
      </c>
      <c r="T22" s="697">
        <v>222</v>
      </c>
      <c r="U22" s="698">
        <v>0.85</v>
      </c>
      <c r="V22" s="697">
        <v>217</v>
      </c>
      <c r="W22" s="698">
        <v>0.85</v>
      </c>
      <c r="X22" s="699">
        <v>211</v>
      </c>
      <c r="Y22" s="698">
        <v>0.85781990521327012</v>
      </c>
      <c r="Z22" s="699">
        <v>216</v>
      </c>
      <c r="AA22" s="698">
        <v>0.86111111111111116</v>
      </c>
      <c r="AB22" s="699">
        <v>220</v>
      </c>
      <c r="AC22" s="698">
        <v>0.87727272727272732</v>
      </c>
      <c r="AD22" s="699">
        <v>217</v>
      </c>
      <c r="AE22" s="698">
        <v>0.88479262672811065</v>
      </c>
      <c r="AF22" s="699">
        <v>213</v>
      </c>
      <c r="AG22" s="698">
        <v>0.89671361502347413</v>
      </c>
      <c r="AH22" s="699">
        <v>212</v>
      </c>
      <c r="AI22" s="698">
        <v>0.89622641509433965</v>
      </c>
      <c r="AJ22" s="699">
        <v>225</v>
      </c>
      <c r="AK22" s="698">
        <v>0.91</v>
      </c>
      <c r="AL22" s="700">
        <v>223</v>
      </c>
      <c r="AM22" s="698">
        <v>0.905829596412556</v>
      </c>
      <c r="AN22" s="704">
        <v>233</v>
      </c>
      <c r="AO22" s="703">
        <v>0.90987124463519309</v>
      </c>
      <c r="AP22" s="278"/>
      <c r="AQ22" s="675"/>
      <c r="AR22" s="675"/>
      <c r="AS22" s="675"/>
      <c r="AT22" s="279"/>
      <c r="AU22" s="674"/>
      <c r="AV22" s="674"/>
    </row>
    <row r="23" spans="3:48" ht="45" customHeight="1" thickBot="1">
      <c r="C23" s="692">
        <v>9</v>
      </c>
      <c r="D23" s="693" t="s">
        <v>786</v>
      </c>
      <c r="E23" s="694" t="s">
        <v>787</v>
      </c>
      <c r="F23" s="695">
        <v>117</v>
      </c>
      <c r="G23" s="696">
        <v>0.86</v>
      </c>
      <c r="H23" s="695">
        <v>126</v>
      </c>
      <c r="I23" s="696">
        <v>0.85</v>
      </c>
      <c r="J23" s="695">
        <v>121</v>
      </c>
      <c r="K23" s="696">
        <v>0.88</v>
      </c>
      <c r="L23" s="695">
        <v>120</v>
      </c>
      <c r="M23" s="696">
        <v>0.87</v>
      </c>
      <c r="N23" s="697">
        <v>119</v>
      </c>
      <c r="O23" s="698">
        <v>0.8571428571428571</v>
      </c>
      <c r="P23" s="697">
        <v>114</v>
      </c>
      <c r="Q23" s="698">
        <v>0.87</v>
      </c>
      <c r="R23" s="697">
        <v>113</v>
      </c>
      <c r="S23" s="698">
        <v>0.88</v>
      </c>
      <c r="T23" s="697">
        <v>117</v>
      </c>
      <c r="U23" s="698">
        <v>0.86</v>
      </c>
      <c r="V23" s="697">
        <v>122</v>
      </c>
      <c r="W23" s="698">
        <v>0.86</v>
      </c>
      <c r="X23" s="699">
        <v>120</v>
      </c>
      <c r="Y23" s="698">
        <v>0.85</v>
      </c>
      <c r="Z23" s="699">
        <v>120</v>
      </c>
      <c r="AA23" s="698">
        <v>0.83333333333333337</v>
      </c>
      <c r="AB23" s="699">
        <v>126</v>
      </c>
      <c r="AC23" s="698">
        <v>0.84920634920634919</v>
      </c>
      <c r="AD23" s="699">
        <v>127</v>
      </c>
      <c r="AE23" s="698">
        <v>0.86614173228346458</v>
      </c>
      <c r="AF23" s="699">
        <v>132</v>
      </c>
      <c r="AG23" s="698">
        <v>0.85606060606060608</v>
      </c>
      <c r="AH23" s="699">
        <v>141</v>
      </c>
      <c r="AI23" s="698">
        <v>0.87234042553191493</v>
      </c>
      <c r="AJ23" s="699">
        <v>153</v>
      </c>
      <c r="AK23" s="698">
        <v>0.88</v>
      </c>
      <c r="AL23" s="706">
        <v>149</v>
      </c>
      <c r="AM23" s="698">
        <v>0.87248322147651003</v>
      </c>
      <c r="AN23" s="700">
        <v>152</v>
      </c>
      <c r="AO23" s="698">
        <v>0.88815789473684215</v>
      </c>
      <c r="AP23" s="278"/>
      <c r="AQ23" s="675"/>
      <c r="AR23" s="675"/>
      <c r="AS23" s="675"/>
      <c r="AT23" s="279"/>
      <c r="AU23" s="674"/>
      <c r="AV23" s="674"/>
    </row>
    <row r="24" spans="3:48" ht="16" thickBot="1">
      <c r="C24" s="692">
        <v>10</v>
      </c>
      <c r="D24" s="693" t="s">
        <v>783</v>
      </c>
      <c r="E24" s="694" t="s">
        <v>1111</v>
      </c>
      <c r="F24" s="695">
        <v>289</v>
      </c>
      <c r="G24" s="696">
        <v>0.79</v>
      </c>
      <c r="H24" s="695">
        <v>292</v>
      </c>
      <c r="I24" s="696">
        <v>0.8</v>
      </c>
      <c r="J24" s="695">
        <v>290</v>
      </c>
      <c r="K24" s="696">
        <v>0.81</v>
      </c>
      <c r="L24" s="695">
        <v>278</v>
      </c>
      <c r="M24" s="696">
        <v>0.78</v>
      </c>
      <c r="N24" s="697">
        <v>285</v>
      </c>
      <c r="O24" s="698">
        <v>0.8</v>
      </c>
      <c r="P24" s="697">
        <v>281</v>
      </c>
      <c r="Q24" s="698">
        <v>0.8</v>
      </c>
      <c r="R24" s="697">
        <v>261</v>
      </c>
      <c r="S24" s="698">
        <v>0.8</v>
      </c>
      <c r="T24" s="697">
        <v>256</v>
      </c>
      <c r="U24" s="698">
        <v>0.8</v>
      </c>
      <c r="V24" s="697">
        <v>240</v>
      </c>
      <c r="W24" s="698">
        <v>0.79</v>
      </c>
      <c r="X24" s="699">
        <v>270</v>
      </c>
      <c r="Y24" s="698">
        <v>0.78518518518518521</v>
      </c>
      <c r="Z24" s="699">
        <v>273</v>
      </c>
      <c r="AA24" s="698">
        <v>0.78754578754578752</v>
      </c>
      <c r="AB24" s="699">
        <v>278</v>
      </c>
      <c r="AC24" s="698">
        <v>0.78776978417266186</v>
      </c>
      <c r="AD24" s="699">
        <v>274</v>
      </c>
      <c r="AE24" s="698">
        <v>0.84306569343065696</v>
      </c>
      <c r="AF24" s="699">
        <v>271</v>
      </c>
      <c r="AG24" s="698">
        <v>0.87453874538745391</v>
      </c>
      <c r="AH24" s="699">
        <v>262</v>
      </c>
      <c r="AI24" s="698">
        <v>0.88167938931297707</v>
      </c>
      <c r="AJ24" s="699">
        <v>410</v>
      </c>
      <c r="AK24" s="698">
        <v>0.89</v>
      </c>
      <c r="AL24" s="706">
        <v>386</v>
      </c>
      <c r="AM24" s="698">
        <v>0.89637305699481862</v>
      </c>
      <c r="AN24" s="700">
        <v>366</v>
      </c>
      <c r="AO24" s="698">
        <v>0.88524590163934425</v>
      </c>
      <c r="AP24" s="278"/>
      <c r="AQ24" s="675"/>
      <c r="AR24" s="675"/>
      <c r="AS24" s="675"/>
      <c r="AT24" s="279"/>
      <c r="AU24" s="674"/>
      <c r="AV24" s="674"/>
    </row>
    <row r="25" spans="3:48" ht="45" customHeight="1" thickBot="1">
      <c r="C25" s="692">
        <v>11</v>
      </c>
      <c r="D25" s="693" t="s">
        <v>870</v>
      </c>
      <c r="E25" s="694" t="s">
        <v>871</v>
      </c>
      <c r="F25" s="695" t="s">
        <v>772</v>
      </c>
      <c r="G25" s="695" t="s">
        <v>772</v>
      </c>
      <c r="H25" s="695" t="s">
        <v>772</v>
      </c>
      <c r="I25" s="695" t="s">
        <v>772</v>
      </c>
      <c r="J25" s="695" t="s">
        <v>772</v>
      </c>
      <c r="K25" s="695" t="s">
        <v>772</v>
      </c>
      <c r="L25" s="695" t="s">
        <v>772</v>
      </c>
      <c r="M25" s="695" t="s">
        <v>772</v>
      </c>
      <c r="N25" s="707" t="s">
        <v>772</v>
      </c>
      <c r="O25" s="707" t="s">
        <v>772</v>
      </c>
      <c r="P25" s="707" t="s">
        <v>772</v>
      </c>
      <c r="Q25" s="707" t="s">
        <v>772</v>
      </c>
      <c r="R25" s="707" t="s">
        <v>772</v>
      </c>
      <c r="S25" s="707" t="s">
        <v>772</v>
      </c>
      <c r="T25" s="707" t="s">
        <v>772</v>
      </c>
      <c r="U25" s="707" t="s">
        <v>772</v>
      </c>
      <c r="V25" s="707" t="s">
        <v>772</v>
      </c>
      <c r="W25" s="707" t="s">
        <v>772</v>
      </c>
      <c r="X25" s="707" t="s">
        <v>772</v>
      </c>
      <c r="Y25" s="707" t="s">
        <v>772</v>
      </c>
      <c r="Z25" s="707" t="s">
        <v>772</v>
      </c>
      <c r="AA25" s="707" t="s">
        <v>772</v>
      </c>
      <c r="AB25" s="707" t="s">
        <v>772</v>
      </c>
      <c r="AC25" s="707" t="s">
        <v>772</v>
      </c>
      <c r="AD25" s="707">
        <v>1</v>
      </c>
      <c r="AE25" s="698">
        <v>1</v>
      </c>
      <c r="AF25" s="707">
        <v>3</v>
      </c>
      <c r="AG25" s="698">
        <v>0.66666666666666663</v>
      </c>
      <c r="AH25" s="707">
        <v>9</v>
      </c>
      <c r="AI25" s="698">
        <v>0.88888888888888884</v>
      </c>
      <c r="AJ25" s="707">
        <v>10</v>
      </c>
      <c r="AK25" s="698">
        <v>0.9</v>
      </c>
      <c r="AL25" s="700">
        <v>17</v>
      </c>
      <c r="AM25" s="698">
        <v>0.88235294117647056</v>
      </c>
      <c r="AN25" s="704">
        <v>16</v>
      </c>
      <c r="AO25" s="698">
        <v>0.875</v>
      </c>
      <c r="AP25" s="278"/>
      <c r="AQ25" s="675"/>
      <c r="AR25" s="675"/>
      <c r="AS25" s="675"/>
      <c r="AT25" s="279"/>
      <c r="AU25" s="674"/>
      <c r="AV25" s="674"/>
    </row>
    <row r="26" spans="3:48" ht="45" customHeight="1" thickBot="1">
      <c r="C26" s="692">
        <v>12</v>
      </c>
      <c r="D26" s="693" t="s">
        <v>784</v>
      </c>
      <c r="E26" s="694" t="s">
        <v>785</v>
      </c>
      <c r="F26" s="695">
        <v>288</v>
      </c>
      <c r="G26" s="696">
        <v>0.86</v>
      </c>
      <c r="H26" s="695">
        <v>294</v>
      </c>
      <c r="I26" s="696">
        <v>0.86</v>
      </c>
      <c r="J26" s="695">
        <v>292</v>
      </c>
      <c r="K26" s="696">
        <v>0.86</v>
      </c>
      <c r="L26" s="695">
        <v>291</v>
      </c>
      <c r="M26" s="696">
        <v>0.86</v>
      </c>
      <c r="N26" s="697">
        <v>291</v>
      </c>
      <c r="O26" s="698">
        <v>0.85567010309278346</v>
      </c>
      <c r="P26" s="697">
        <v>294</v>
      </c>
      <c r="Q26" s="698">
        <v>0.85</v>
      </c>
      <c r="R26" s="697">
        <v>293</v>
      </c>
      <c r="S26" s="698">
        <v>0.85</v>
      </c>
      <c r="T26" s="697">
        <v>286</v>
      </c>
      <c r="U26" s="698">
        <v>0.85</v>
      </c>
      <c r="V26" s="697">
        <v>283</v>
      </c>
      <c r="W26" s="698">
        <v>0.86</v>
      </c>
      <c r="X26" s="699">
        <v>275</v>
      </c>
      <c r="Y26" s="698">
        <v>0.86545454545454548</v>
      </c>
      <c r="Z26" s="699">
        <v>280</v>
      </c>
      <c r="AA26" s="698">
        <v>0.85</v>
      </c>
      <c r="AB26" s="699">
        <v>273</v>
      </c>
      <c r="AC26" s="698">
        <v>0.86080586080586086</v>
      </c>
      <c r="AD26" s="699">
        <v>282</v>
      </c>
      <c r="AE26" s="698">
        <v>0.85815602836879434</v>
      </c>
      <c r="AF26" s="699">
        <v>286</v>
      </c>
      <c r="AG26" s="698">
        <v>0.85664335664335667</v>
      </c>
      <c r="AH26" s="699">
        <v>275</v>
      </c>
      <c r="AI26" s="698">
        <v>0.88363636363636366</v>
      </c>
      <c r="AJ26" s="699">
        <v>283</v>
      </c>
      <c r="AK26" s="698">
        <v>0.88</v>
      </c>
      <c r="AL26" s="706">
        <v>284</v>
      </c>
      <c r="AM26" s="698">
        <v>0.87323943661971826</v>
      </c>
      <c r="AN26" s="700">
        <v>291</v>
      </c>
      <c r="AO26" s="698">
        <v>0.87285223367697595</v>
      </c>
      <c r="AP26" s="278"/>
      <c r="AQ26" s="675"/>
      <c r="AR26" s="675"/>
      <c r="AS26" s="675"/>
      <c r="AT26" s="279"/>
      <c r="AU26" s="674"/>
      <c r="AV26" s="674"/>
    </row>
    <row r="27" spans="3:48" ht="45" customHeight="1" thickBot="1">
      <c r="C27" s="692">
        <v>13</v>
      </c>
      <c r="D27" s="693" t="s">
        <v>856</v>
      </c>
      <c r="E27" s="694" t="s">
        <v>857</v>
      </c>
      <c r="F27" s="701" t="s">
        <v>772</v>
      </c>
      <c r="G27" s="701" t="s">
        <v>772</v>
      </c>
      <c r="H27" s="701" t="s">
        <v>772</v>
      </c>
      <c r="I27" s="701" t="s">
        <v>772</v>
      </c>
      <c r="J27" s="701" t="s">
        <v>772</v>
      </c>
      <c r="K27" s="701" t="s">
        <v>772</v>
      </c>
      <c r="L27" s="701" t="s">
        <v>772</v>
      </c>
      <c r="M27" s="701" t="s">
        <v>772</v>
      </c>
      <c r="N27" s="698" t="s">
        <v>772</v>
      </c>
      <c r="O27" s="698" t="s">
        <v>772</v>
      </c>
      <c r="P27" s="698" t="s">
        <v>772</v>
      </c>
      <c r="Q27" s="698" t="s">
        <v>772</v>
      </c>
      <c r="R27" s="698" t="s">
        <v>772</v>
      </c>
      <c r="S27" s="698" t="s">
        <v>772</v>
      </c>
      <c r="T27" s="697">
        <v>0</v>
      </c>
      <c r="U27" s="698">
        <v>0</v>
      </c>
      <c r="V27" s="697">
        <v>3</v>
      </c>
      <c r="W27" s="698">
        <v>1</v>
      </c>
      <c r="X27" s="699">
        <v>14</v>
      </c>
      <c r="Y27" s="698">
        <v>0.7142857142857143</v>
      </c>
      <c r="Z27" s="699">
        <v>14</v>
      </c>
      <c r="AA27" s="698">
        <v>0.7142857142857143</v>
      </c>
      <c r="AB27" s="699">
        <v>13</v>
      </c>
      <c r="AC27" s="698">
        <v>0.69230769230769229</v>
      </c>
      <c r="AD27" s="699">
        <v>16</v>
      </c>
      <c r="AE27" s="698">
        <v>0.75</v>
      </c>
      <c r="AF27" s="699">
        <v>16</v>
      </c>
      <c r="AG27" s="698">
        <v>0.6875</v>
      </c>
      <c r="AH27" s="699">
        <v>15</v>
      </c>
      <c r="AI27" s="698">
        <v>0.73333333333333328</v>
      </c>
      <c r="AJ27" s="697">
        <v>16</v>
      </c>
      <c r="AK27" s="698">
        <v>0.75</v>
      </c>
      <c r="AL27" s="700">
        <v>18</v>
      </c>
      <c r="AM27" s="698">
        <v>0.77777777777777779</v>
      </c>
      <c r="AN27" s="700">
        <v>14</v>
      </c>
      <c r="AO27" s="698">
        <v>0.8571428571428571</v>
      </c>
      <c r="AP27" s="278"/>
      <c r="AQ27" s="675"/>
      <c r="AR27" s="675"/>
      <c r="AS27" s="675"/>
      <c r="AT27" s="279"/>
      <c r="AU27" s="674"/>
      <c r="AV27" s="674"/>
    </row>
    <row r="28" spans="3:48" ht="29.5" thickBot="1">
      <c r="C28" s="692">
        <v>14</v>
      </c>
      <c r="D28" s="693" t="s">
        <v>792</v>
      </c>
      <c r="E28" s="694" t="s">
        <v>793</v>
      </c>
      <c r="F28" s="695">
        <v>151</v>
      </c>
      <c r="G28" s="696">
        <v>0.83</v>
      </c>
      <c r="H28" s="695">
        <v>148</v>
      </c>
      <c r="I28" s="696">
        <v>0.84</v>
      </c>
      <c r="J28" s="695">
        <v>147</v>
      </c>
      <c r="K28" s="696">
        <v>0.85</v>
      </c>
      <c r="L28" s="695">
        <v>147</v>
      </c>
      <c r="M28" s="696">
        <v>0.85</v>
      </c>
      <c r="N28" s="697">
        <v>147</v>
      </c>
      <c r="O28" s="698">
        <v>0.85034013605442171</v>
      </c>
      <c r="P28" s="697">
        <v>148</v>
      </c>
      <c r="Q28" s="698">
        <v>0.85</v>
      </c>
      <c r="R28" s="697">
        <v>147</v>
      </c>
      <c r="S28" s="698">
        <v>0.86</v>
      </c>
      <c r="T28" s="697">
        <v>142</v>
      </c>
      <c r="U28" s="698">
        <v>0.85</v>
      </c>
      <c r="V28" s="697">
        <v>140</v>
      </c>
      <c r="W28" s="698">
        <v>0.84</v>
      </c>
      <c r="X28" s="699">
        <v>136</v>
      </c>
      <c r="Y28" s="698">
        <v>0.83088235294117652</v>
      </c>
      <c r="Z28" s="699">
        <v>139</v>
      </c>
      <c r="AA28" s="698">
        <v>0.83453237410071945</v>
      </c>
      <c r="AB28" s="699">
        <v>138</v>
      </c>
      <c r="AC28" s="698">
        <v>0.82608695652173914</v>
      </c>
      <c r="AD28" s="699">
        <v>144</v>
      </c>
      <c r="AE28" s="698">
        <v>0.81944444444444442</v>
      </c>
      <c r="AF28" s="699">
        <v>142</v>
      </c>
      <c r="AG28" s="698">
        <v>0.83098591549295775</v>
      </c>
      <c r="AH28" s="699">
        <v>135</v>
      </c>
      <c r="AI28" s="698">
        <v>0.82222222222222219</v>
      </c>
      <c r="AJ28" s="699">
        <v>133</v>
      </c>
      <c r="AK28" s="698">
        <v>0.84</v>
      </c>
      <c r="AL28" s="706">
        <v>141</v>
      </c>
      <c r="AM28" s="698">
        <v>0.85106382978723405</v>
      </c>
      <c r="AN28" s="700">
        <v>148</v>
      </c>
      <c r="AO28" s="698">
        <v>0.85135135135135132</v>
      </c>
      <c r="AP28" s="278"/>
      <c r="AQ28" s="675"/>
      <c r="AR28" s="675"/>
      <c r="AS28" s="675"/>
      <c r="AT28" s="279"/>
      <c r="AU28" s="674"/>
      <c r="AV28" s="674"/>
    </row>
    <row r="29" spans="3:48" ht="45" customHeight="1" thickBot="1">
      <c r="C29" s="692">
        <v>15</v>
      </c>
      <c r="D29" s="693" t="s">
        <v>800</v>
      </c>
      <c r="E29" s="694" t="s">
        <v>801</v>
      </c>
      <c r="F29" s="695">
        <v>100</v>
      </c>
      <c r="G29" s="696">
        <v>0.69</v>
      </c>
      <c r="H29" s="695">
        <v>97</v>
      </c>
      <c r="I29" s="696">
        <v>0.69</v>
      </c>
      <c r="J29" s="695">
        <v>98</v>
      </c>
      <c r="K29" s="696">
        <v>0.7</v>
      </c>
      <c r="L29" s="695">
        <v>105</v>
      </c>
      <c r="M29" s="696">
        <v>0.72</v>
      </c>
      <c r="N29" s="697">
        <v>109</v>
      </c>
      <c r="O29" s="698">
        <v>0.72477064220183485</v>
      </c>
      <c r="P29" s="697">
        <v>114</v>
      </c>
      <c r="Q29" s="698">
        <v>0.72</v>
      </c>
      <c r="R29" s="697">
        <v>117</v>
      </c>
      <c r="S29" s="698">
        <v>0.73</v>
      </c>
      <c r="T29" s="697">
        <v>120</v>
      </c>
      <c r="U29" s="698">
        <v>0.74</v>
      </c>
      <c r="V29" s="697">
        <v>121</v>
      </c>
      <c r="W29" s="698">
        <v>0.75</v>
      </c>
      <c r="X29" s="699">
        <v>123</v>
      </c>
      <c r="Y29" s="698">
        <v>0.75609756097560976</v>
      </c>
      <c r="Z29" s="699">
        <v>132</v>
      </c>
      <c r="AA29" s="698">
        <v>0.77272727272727271</v>
      </c>
      <c r="AB29" s="699">
        <v>142</v>
      </c>
      <c r="AC29" s="698">
        <v>0.78169014084507038</v>
      </c>
      <c r="AD29" s="699">
        <v>152</v>
      </c>
      <c r="AE29" s="698">
        <v>0.80921052631578949</v>
      </c>
      <c r="AF29" s="699">
        <v>163</v>
      </c>
      <c r="AG29" s="698">
        <v>0.82208588957055218</v>
      </c>
      <c r="AH29" s="699">
        <v>164</v>
      </c>
      <c r="AI29" s="698">
        <v>0.81707317073170727</v>
      </c>
      <c r="AJ29" s="699">
        <v>172</v>
      </c>
      <c r="AK29" s="698">
        <v>0.84</v>
      </c>
      <c r="AL29" s="700">
        <v>168</v>
      </c>
      <c r="AM29" s="698">
        <v>0.83333333333333337</v>
      </c>
      <c r="AN29" s="704">
        <v>178</v>
      </c>
      <c r="AO29" s="703">
        <v>0.84269662921348309</v>
      </c>
      <c r="AP29" s="278"/>
      <c r="AQ29" s="675"/>
      <c r="AR29" s="675"/>
      <c r="AS29" s="675"/>
      <c r="AT29" s="279"/>
      <c r="AU29" s="674"/>
      <c r="AV29" s="674"/>
    </row>
    <row r="30" spans="3:48" ht="45" customHeight="1" thickBot="1">
      <c r="C30" s="692">
        <v>16</v>
      </c>
      <c r="D30" s="693" t="s">
        <v>779</v>
      </c>
      <c r="E30" s="694" t="s">
        <v>780</v>
      </c>
      <c r="F30" s="695">
        <v>7</v>
      </c>
      <c r="G30" s="696">
        <v>0.28999999999999998</v>
      </c>
      <c r="H30" s="695">
        <v>5</v>
      </c>
      <c r="I30" s="696">
        <v>0.8</v>
      </c>
      <c r="J30" s="695">
        <v>8</v>
      </c>
      <c r="K30" s="696">
        <v>1</v>
      </c>
      <c r="L30" s="695">
        <v>15</v>
      </c>
      <c r="M30" s="696">
        <v>1</v>
      </c>
      <c r="N30" s="697">
        <v>14</v>
      </c>
      <c r="O30" s="698">
        <v>1</v>
      </c>
      <c r="P30" s="697">
        <v>15</v>
      </c>
      <c r="Q30" s="698">
        <v>1</v>
      </c>
      <c r="R30" s="697">
        <v>12</v>
      </c>
      <c r="S30" s="698">
        <v>1</v>
      </c>
      <c r="T30" s="697">
        <v>10</v>
      </c>
      <c r="U30" s="698">
        <v>1</v>
      </c>
      <c r="V30" s="697">
        <v>8</v>
      </c>
      <c r="W30" s="698">
        <v>1</v>
      </c>
      <c r="X30" s="699">
        <v>10</v>
      </c>
      <c r="Y30" s="698">
        <v>1</v>
      </c>
      <c r="Z30" s="699">
        <v>9</v>
      </c>
      <c r="AA30" s="708">
        <v>1</v>
      </c>
      <c r="AB30" s="699">
        <v>10</v>
      </c>
      <c r="AC30" s="698">
        <v>0.9</v>
      </c>
      <c r="AD30" s="699">
        <v>12</v>
      </c>
      <c r="AE30" s="698">
        <v>0.91666666666666663</v>
      </c>
      <c r="AF30" s="699">
        <v>17</v>
      </c>
      <c r="AG30" s="698">
        <v>0.88235294117647056</v>
      </c>
      <c r="AH30" s="699">
        <v>17</v>
      </c>
      <c r="AI30" s="698">
        <v>0.88235294117647056</v>
      </c>
      <c r="AJ30" s="699">
        <v>25</v>
      </c>
      <c r="AK30" s="698">
        <v>0.8</v>
      </c>
      <c r="AL30" s="700">
        <v>25</v>
      </c>
      <c r="AM30" s="698">
        <v>0.84</v>
      </c>
      <c r="AN30" s="706">
        <v>31</v>
      </c>
      <c r="AO30" s="698">
        <v>0.83870967741935487</v>
      </c>
      <c r="AP30" s="278"/>
      <c r="AQ30" s="675"/>
      <c r="AR30" s="675"/>
      <c r="AS30" s="675"/>
      <c r="AT30" s="279"/>
      <c r="AU30" s="674"/>
      <c r="AV30" s="674"/>
    </row>
    <row r="31" spans="3:48" ht="45" customHeight="1" thickBot="1">
      <c r="C31" s="692">
        <v>17</v>
      </c>
      <c r="D31" s="693" t="s">
        <v>796</v>
      </c>
      <c r="E31" s="694" t="s">
        <v>797</v>
      </c>
      <c r="F31" s="695">
        <v>200</v>
      </c>
      <c r="G31" s="696">
        <v>0.82</v>
      </c>
      <c r="H31" s="695">
        <v>196</v>
      </c>
      <c r="I31" s="696">
        <v>0.82</v>
      </c>
      <c r="J31" s="695">
        <v>194</v>
      </c>
      <c r="K31" s="696">
        <v>0.82</v>
      </c>
      <c r="L31" s="695">
        <v>187</v>
      </c>
      <c r="M31" s="696">
        <v>0.83</v>
      </c>
      <c r="N31" s="697">
        <v>185</v>
      </c>
      <c r="O31" s="698">
        <v>0.82162162162162167</v>
      </c>
      <c r="P31" s="697">
        <v>186</v>
      </c>
      <c r="Q31" s="698">
        <v>0.82</v>
      </c>
      <c r="R31" s="697">
        <v>180</v>
      </c>
      <c r="S31" s="698">
        <v>0.82</v>
      </c>
      <c r="T31" s="697">
        <v>176</v>
      </c>
      <c r="U31" s="698">
        <v>0.82</v>
      </c>
      <c r="V31" s="697">
        <v>170</v>
      </c>
      <c r="W31" s="698">
        <v>0.81</v>
      </c>
      <c r="X31" s="699">
        <v>167</v>
      </c>
      <c r="Y31" s="698">
        <v>0.80838323353293418</v>
      </c>
      <c r="Z31" s="699">
        <v>167</v>
      </c>
      <c r="AA31" s="698">
        <v>0.80838323353293418</v>
      </c>
      <c r="AB31" s="699">
        <v>168</v>
      </c>
      <c r="AC31" s="698">
        <v>0.80952380952380953</v>
      </c>
      <c r="AD31" s="699">
        <v>170</v>
      </c>
      <c r="AE31" s="698">
        <v>0.81764705882352939</v>
      </c>
      <c r="AF31" s="699">
        <v>178</v>
      </c>
      <c r="AG31" s="698">
        <v>0.8258426966292135</v>
      </c>
      <c r="AH31" s="699">
        <v>177</v>
      </c>
      <c r="AI31" s="698">
        <v>0.8192090395480226</v>
      </c>
      <c r="AJ31" s="699">
        <v>175</v>
      </c>
      <c r="AK31" s="698">
        <v>0.82</v>
      </c>
      <c r="AL31" s="706">
        <v>175</v>
      </c>
      <c r="AM31" s="698">
        <v>0.81714285714285717</v>
      </c>
      <c r="AN31" s="704">
        <v>174</v>
      </c>
      <c r="AO31" s="703">
        <v>0.82758620689655171</v>
      </c>
      <c r="AP31" s="278"/>
      <c r="AQ31" s="675"/>
      <c r="AR31" s="675"/>
      <c r="AS31" s="675"/>
      <c r="AT31" s="279"/>
      <c r="AU31" s="674"/>
      <c r="AV31" s="674"/>
    </row>
    <row r="32" spans="3:48" ht="45" customHeight="1" thickBot="1">
      <c r="C32" s="692">
        <v>18</v>
      </c>
      <c r="D32" s="693" t="s">
        <v>804</v>
      </c>
      <c r="E32" s="694" t="s">
        <v>805</v>
      </c>
      <c r="F32" s="695">
        <v>239</v>
      </c>
      <c r="G32" s="696">
        <v>0.8</v>
      </c>
      <c r="H32" s="695">
        <v>239</v>
      </c>
      <c r="I32" s="696">
        <v>0.82</v>
      </c>
      <c r="J32" s="695">
        <v>238</v>
      </c>
      <c r="K32" s="696">
        <v>0.82</v>
      </c>
      <c r="L32" s="695">
        <v>237</v>
      </c>
      <c r="M32" s="696">
        <v>0.82</v>
      </c>
      <c r="N32" s="697">
        <v>247</v>
      </c>
      <c r="O32" s="698">
        <v>0.80566801619433204</v>
      </c>
      <c r="P32" s="697">
        <v>242</v>
      </c>
      <c r="Q32" s="698">
        <v>0.81</v>
      </c>
      <c r="R32" s="697">
        <v>241</v>
      </c>
      <c r="S32" s="698">
        <v>0.8</v>
      </c>
      <c r="T32" s="697">
        <v>245</v>
      </c>
      <c r="U32" s="698">
        <v>0.8</v>
      </c>
      <c r="V32" s="697">
        <v>242</v>
      </c>
      <c r="W32" s="698">
        <v>0.8</v>
      </c>
      <c r="X32" s="699">
        <v>230</v>
      </c>
      <c r="Y32" s="698">
        <v>0.80434782608695654</v>
      </c>
      <c r="Z32" s="699">
        <v>231</v>
      </c>
      <c r="AA32" s="698">
        <v>0.80519480519480524</v>
      </c>
      <c r="AB32" s="699">
        <v>236</v>
      </c>
      <c r="AC32" s="698">
        <v>0.79661016949152541</v>
      </c>
      <c r="AD32" s="699">
        <v>237</v>
      </c>
      <c r="AE32" s="698">
        <v>0.79746835443037978</v>
      </c>
      <c r="AF32" s="699">
        <v>240</v>
      </c>
      <c r="AG32" s="698">
        <v>0.8041666666666667</v>
      </c>
      <c r="AH32" s="699">
        <v>246</v>
      </c>
      <c r="AI32" s="698">
        <v>0.80081300813008127</v>
      </c>
      <c r="AJ32" s="699">
        <v>242</v>
      </c>
      <c r="AK32" s="698">
        <v>0.81</v>
      </c>
      <c r="AL32" s="700">
        <v>236</v>
      </c>
      <c r="AM32" s="698">
        <v>0.81779661016949157</v>
      </c>
      <c r="AN32" s="700">
        <v>219</v>
      </c>
      <c r="AO32" s="698">
        <v>0.82648401826484019</v>
      </c>
      <c r="AP32" s="278"/>
      <c r="AQ32" s="675"/>
      <c r="AR32" s="675"/>
      <c r="AS32" s="675"/>
      <c r="AT32" s="279"/>
      <c r="AU32" s="674"/>
      <c r="AV32" s="674"/>
    </row>
    <row r="33" spans="3:48" ht="45" customHeight="1" thickBot="1">
      <c r="C33" s="692">
        <v>19</v>
      </c>
      <c r="D33" s="693" t="s">
        <v>826</v>
      </c>
      <c r="E33" s="694" t="s">
        <v>827</v>
      </c>
      <c r="F33" s="695">
        <v>19</v>
      </c>
      <c r="G33" s="696">
        <v>0.74</v>
      </c>
      <c r="H33" s="695">
        <v>19</v>
      </c>
      <c r="I33" s="696">
        <v>0.68</v>
      </c>
      <c r="J33" s="695">
        <v>18</v>
      </c>
      <c r="K33" s="696">
        <v>0.61</v>
      </c>
      <c r="L33" s="695">
        <v>19</v>
      </c>
      <c r="M33" s="696">
        <v>0.63</v>
      </c>
      <c r="N33" s="697">
        <v>20</v>
      </c>
      <c r="O33" s="698">
        <v>0.65</v>
      </c>
      <c r="P33" s="697">
        <v>19</v>
      </c>
      <c r="Q33" s="698">
        <v>0.63</v>
      </c>
      <c r="R33" s="697">
        <v>20</v>
      </c>
      <c r="S33" s="698">
        <v>0.65</v>
      </c>
      <c r="T33" s="697">
        <v>21</v>
      </c>
      <c r="U33" s="698">
        <v>0.67</v>
      </c>
      <c r="V33" s="697">
        <v>20</v>
      </c>
      <c r="W33" s="698">
        <v>0.65</v>
      </c>
      <c r="X33" s="699">
        <v>19</v>
      </c>
      <c r="Y33" s="698">
        <v>0.68421052631578949</v>
      </c>
      <c r="Z33" s="699">
        <v>18</v>
      </c>
      <c r="AA33" s="698">
        <v>0.66666666666666663</v>
      </c>
      <c r="AB33" s="699">
        <v>17</v>
      </c>
      <c r="AC33" s="698">
        <v>0.6470588235294118</v>
      </c>
      <c r="AD33" s="699">
        <v>16</v>
      </c>
      <c r="AE33" s="698">
        <v>0.625</v>
      </c>
      <c r="AF33" s="699">
        <v>16</v>
      </c>
      <c r="AG33" s="698">
        <v>0.75</v>
      </c>
      <c r="AH33" s="699">
        <v>14</v>
      </c>
      <c r="AI33" s="698">
        <v>0.7857142857142857</v>
      </c>
      <c r="AJ33" s="699">
        <v>16</v>
      </c>
      <c r="AK33" s="698">
        <v>0.81</v>
      </c>
      <c r="AL33" s="700">
        <v>17</v>
      </c>
      <c r="AM33" s="698">
        <v>0.82352941176470584</v>
      </c>
      <c r="AN33" s="706">
        <v>17</v>
      </c>
      <c r="AO33" s="698">
        <v>0.82352941176470584</v>
      </c>
      <c r="AP33" s="278"/>
      <c r="AQ33" s="675"/>
      <c r="AR33" s="675"/>
      <c r="AS33" s="675"/>
      <c r="AT33" s="279"/>
      <c r="AU33" s="674"/>
      <c r="AV33" s="674"/>
    </row>
    <row r="34" spans="3:48" ht="53.25" customHeight="1" thickBot="1">
      <c r="C34" s="692">
        <v>20</v>
      </c>
      <c r="D34" s="693" t="s">
        <v>1085</v>
      </c>
      <c r="E34" s="694" t="s">
        <v>815</v>
      </c>
      <c r="F34" s="695">
        <v>124</v>
      </c>
      <c r="G34" s="696">
        <v>0.77</v>
      </c>
      <c r="H34" s="695">
        <v>127</v>
      </c>
      <c r="I34" s="696">
        <v>0.76</v>
      </c>
      <c r="J34" s="695">
        <v>123</v>
      </c>
      <c r="K34" s="696">
        <v>0.78</v>
      </c>
      <c r="L34" s="695">
        <v>126</v>
      </c>
      <c r="M34" s="696">
        <v>0.79</v>
      </c>
      <c r="N34" s="697">
        <v>122</v>
      </c>
      <c r="O34" s="698">
        <v>0.79508196721311475</v>
      </c>
      <c r="P34" s="697">
        <v>121</v>
      </c>
      <c r="Q34" s="698">
        <v>0.79</v>
      </c>
      <c r="R34" s="697">
        <v>119</v>
      </c>
      <c r="S34" s="698">
        <v>0.79</v>
      </c>
      <c r="T34" s="697">
        <v>118</v>
      </c>
      <c r="U34" s="698">
        <v>0.81</v>
      </c>
      <c r="V34" s="697">
        <v>121</v>
      </c>
      <c r="W34" s="698">
        <v>0.79</v>
      </c>
      <c r="X34" s="699">
        <v>127</v>
      </c>
      <c r="Y34" s="698">
        <v>0.77952755905511806</v>
      </c>
      <c r="Z34" s="699">
        <v>126</v>
      </c>
      <c r="AA34" s="698">
        <v>0.77777777777777779</v>
      </c>
      <c r="AB34" s="699">
        <v>126</v>
      </c>
      <c r="AC34" s="698">
        <v>0.77777777777777779</v>
      </c>
      <c r="AD34" s="699">
        <v>128</v>
      </c>
      <c r="AE34" s="698">
        <v>0.78125</v>
      </c>
      <c r="AF34" s="699">
        <v>136</v>
      </c>
      <c r="AG34" s="698">
        <v>0.79411764705882348</v>
      </c>
      <c r="AH34" s="699">
        <v>136</v>
      </c>
      <c r="AI34" s="698">
        <v>0.79411764705882348</v>
      </c>
      <c r="AJ34" s="699">
        <v>138</v>
      </c>
      <c r="AK34" s="698">
        <v>0.81</v>
      </c>
      <c r="AL34" s="706">
        <v>143</v>
      </c>
      <c r="AM34" s="698">
        <v>0.81118881118881114</v>
      </c>
      <c r="AN34" s="700">
        <v>141</v>
      </c>
      <c r="AO34" s="698">
        <v>0.82269503546099287</v>
      </c>
      <c r="AP34" s="278"/>
      <c r="AQ34" s="675"/>
      <c r="AR34" s="675"/>
      <c r="AS34" s="675"/>
      <c r="AT34" s="279"/>
      <c r="AU34" s="674"/>
      <c r="AV34" s="674"/>
    </row>
    <row r="35" spans="3:48" ht="45" customHeight="1" thickBot="1">
      <c r="C35" s="692">
        <v>21</v>
      </c>
      <c r="D35" s="693" t="s">
        <v>802</v>
      </c>
      <c r="E35" s="694" t="s">
        <v>803</v>
      </c>
      <c r="F35" s="695">
        <v>58</v>
      </c>
      <c r="G35" s="696">
        <v>0.74</v>
      </c>
      <c r="H35" s="695">
        <v>60</v>
      </c>
      <c r="I35" s="696">
        <v>0.7</v>
      </c>
      <c r="J35" s="695">
        <v>60</v>
      </c>
      <c r="K35" s="696">
        <v>0.68</v>
      </c>
      <c r="L35" s="695">
        <v>64</v>
      </c>
      <c r="M35" s="696">
        <v>0.7</v>
      </c>
      <c r="N35" s="697">
        <v>62</v>
      </c>
      <c r="O35" s="698">
        <v>0.72580645161290325</v>
      </c>
      <c r="P35" s="697">
        <v>68</v>
      </c>
      <c r="Q35" s="698">
        <v>0.75</v>
      </c>
      <c r="R35" s="697">
        <v>67</v>
      </c>
      <c r="S35" s="698">
        <v>0.75</v>
      </c>
      <c r="T35" s="697">
        <v>71</v>
      </c>
      <c r="U35" s="698">
        <v>0.76</v>
      </c>
      <c r="V35" s="697">
        <v>75</v>
      </c>
      <c r="W35" s="698">
        <v>0.77</v>
      </c>
      <c r="X35" s="699">
        <v>83</v>
      </c>
      <c r="Y35" s="698">
        <v>0.77108433734939763</v>
      </c>
      <c r="Z35" s="699">
        <v>83</v>
      </c>
      <c r="AA35" s="698">
        <v>0.7831325301204819</v>
      </c>
      <c r="AB35" s="699">
        <v>87</v>
      </c>
      <c r="AC35" s="698">
        <v>0.8045977011494253</v>
      </c>
      <c r="AD35" s="699">
        <v>91</v>
      </c>
      <c r="AE35" s="698">
        <v>0.80219780219780223</v>
      </c>
      <c r="AF35" s="699">
        <v>92</v>
      </c>
      <c r="AG35" s="698">
        <v>0.80434782608695654</v>
      </c>
      <c r="AH35" s="699">
        <v>106</v>
      </c>
      <c r="AI35" s="698">
        <v>0.83018867924528306</v>
      </c>
      <c r="AJ35" s="699">
        <v>102</v>
      </c>
      <c r="AK35" s="698">
        <v>0.82</v>
      </c>
      <c r="AL35" s="706">
        <v>113</v>
      </c>
      <c r="AM35" s="698">
        <v>0.84955752212389379</v>
      </c>
      <c r="AN35" s="706">
        <v>107</v>
      </c>
      <c r="AO35" s="698">
        <v>0.82242990654205606</v>
      </c>
      <c r="AP35" s="278"/>
      <c r="AQ35" s="675"/>
      <c r="AR35" s="675"/>
      <c r="AS35" s="675"/>
      <c r="AT35" s="279"/>
      <c r="AU35" s="674"/>
      <c r="AV35" s="674"/>
    </row>
    <row r="36" spans="3:48" ht="45" customHeight="1" thickBot="1">
      <c r="C36" s="692">
        <v>22</v>
      </c>
      <c r="D36" s="693" t="s">
        <v>963</v>
      </c>
      <c r="E36" s="694" t="s">
        <v>964</v>
      </c>
      <c r="F36" s="701" t="s">
        <v>772</v>
      </c>
      <c r="G36" s="701" t="s">
        <v>772</v>
      </c>
      <c r="H36" s="701" t="s">
        <v>772</v>
      </c>
      <c r="I36" s="701" t="s">
        <v>772</v>
      </c>
      <c r="J36" s="701" t="s">
        <v>772</v>
      </c>
      <c r="K36" s="701" t="s">
        <v>772</v>
      </c>
      <c r="L36" s="701" t="s">
        <v>772</v>
      </c>
      <c r="M36" s="701" t="s">
        <v>772</v>
      </c>
      <c r="N36" s="698" t="s">
        <v>772</v>
      </c>
      <c r="O36" s="698" t="s">
        <v>772</v>
      </c>
      <c r="P36" s="698" t="s">
        <v>772</v>
      </c>
      <c r="Q36" s="698" t="s">
        <v>772</v>
      </c>
      <c r="R36" s="698" t="s">
        <v>772</v>
      </c>
      <c r="S36" s="698" t="s">
        <v>772</v>
      </c>
      <c r="T36" s="698" t="s">
        <v>772</v>
      </c>
      <c r="U36" s="698" t="s">
        <v>772</v>
      </c>
      <c r="V36" s="698" t="s">
        <v>772</v>
      </c>
      <c r="W36" s="698" t="s">
        <v>772</v>
      </c>
      <c r="X36" s="698" t="s">
        <v>772</v>
      </c>
      <c r="Y36" s="698" t="s">
        <v>772</v>
      </c>
      <c r="Z36" s="698" t="s">
        <v>772</v>
      </c>
      <c r="AA36" s="698" t="s">
        <v>772</v>
      </c>
      <c r="AB36" s="699">
        <v>5</v>
      </c>
      <c r="AC36" s="698">
        <v>0.8</v>
      </c>
      <c r="AD36" s="699">
        <v>0</v>
      </c>
      <c r="AE36" s="698">
        <v>0</v>
      </c>
      <c r="AF36" s="699">
        <v>0</v>
      </c>
      <c r="AG36" s="698">
        <v>0</v>
      </c>
      <c r="AH36" s="699">
        <v>0</v>
      </c>
      <c r="AI36" s="698">
        <v>0</v>
      </c>
      <c r="AJ36" s="697">
        <v>21</v>
      </c>
      <c r="AK36" s="698">
        <v>0.95238095238095233</v>
      </c>
      <c r="AL36" s="700">
        <v>23</v>
      </c>
      <c r="AM36" s="698">
        <v>0.95652173913043481</v>
      </c>
      <c r="AN36" s="700">
        <v>22</v>
      </c>
      <c r="AO36" s="698">
        <v>0.81818181818181823</v>
      </c>
      <c r="AP36" s="278"/>
      <c r="AQ36" s="675"/>
      <c r="AR36" s="675"/>
      <c r="AS36" s="675"/>
      <c r="AT36" s="279"/>
      <c r="AU36" s="674"/>
      <c r="AV36" s="674"/>
    </row>
    <row r="37" spans="3:48" ht="45" customHeight="1" thickBot="1">
      <c r="C37" s="692">
        <v>23</v>
      </c>
      <c r="D37" s="693" t="s">
        <v>806</v>
      </c>
      <c r="E37" s="694" t="s">
        <v>807</v>
      </c>
      <c r="F37" s="695">
        <v>282</v>
      </c>
      <c r="G37" s="696">
        <v>0.76</v>
      </c>
      <c r="H37" s="695">
        <v>293</v>
      </c>
      <c r="I37" s="696">
        <v>0.78</v>
      </c>
      <c r="J37" s="695">
        <v>284</v>
      </c>
      <c r="K37" s="696">
        <v>0.77</v>
      </c>
      <c r="L37" s="695">
        <v>300</v>
      </c>
      <c r="M37" s="696">
        <v>0.79</v>
      </c>
      <c r="N37" s="697">
        <v>296</v>
      </c>
      <c r="O37" s="698">
        <v>0.79729729729729726</v>
      </c>
      <c r="P37" s="697">
        <v>296</v>
      </c>
      <c r="Q37" s="698">
        <v>0.81</v>
      </c>
      <c r="R37" s="697">
        <v>294</v>
      </c>
      <c r="S37" s="698">
        <v>0.82</v>
      </c>
      <c r="T37" s="697">
        <v>297</v>
      </c>
      <c r="U37" s="698">
        <v>0.81</v>
      </c>
      <c r="V37" s="697">
        <v>297</v>
      </c>
      <c r="W37" s="698">
        <v>0.81</v>
      </c>
      <c r="X37" s="699">
        <v>301</v>
      </c>
      <c r="Y37" s="698">
        <v>0.81063122923588038</v>
      </c>
      <c r="Z37" s="699">
        <v>298</v>
      </c>
      <c r="AA37" s="698">
        <v>0.80536912751677847</v>
      </c>
      <c r="AB37" s="699">
        <v>296</v>
      </c>
      <c r="AC37" s="698">
        <v>0.80067567567567566</v>
      </c>
      <c r="AD37" s="699">
        <v>283</v>
      </c>
      <c r="AE37" s="698">
        <v>0.79858657243816256</v>
      </c>
      <c r="AF37" s="699">
        <v>272</v>
      </c>
      <c r="AG37" s="698">
        <v>0.80147058823529416</v>
      </c>
      <c r="AH37" s="699">
        <v>283</v>
      </c>
      <c r="AI37" s="698">
        <v>0.80212014134275622</v>
      </c>
      <c r="AJ37" s="699">
        <v>304</v>
      </c>
      <c r="AK37" s="698">
        <v>0.82</v>
      </c>
      <c r="AL37" s="706">
        <v>380</v>
      </c>
      <c r="AM37" s="698">
        <v>0.76578947368421058</v>
      </c>
      <c r="AN37" s="700">
        <v>326</v>
      </c>
      <c r="AO37" s="698">
        <v>0.81595092024539873</v>
      </c>
      <c r="AP37" s="278"/>
      <c r="AQ37" s="675"/>
      <c r="AR37" s="675"/>
      <c r="AS37" s="675"/>
      <c r="AT37" s="279"/>
      <c r="AU37" s="674"/>
      <c r="AV37" s="674"/>
    </row>
    <row r="38" spans="3:48" ht="45" customHeight="1" thickBot="1">
      <c r="C38" s="692">
        <v>24</v>
      </c>
      <c r="D38" s="693" t="s">
        <v>788</v>
      </c>
      <c r="E38" s="694" t="s">
        <v>789</v>
      </c>
      <c r="F38" s="695" t="s">
        <v>772</v>
      </c>
      <c r="G38" s="696" t="s">
        <v>772</v>
      </c>
      <c r="H38" s="695" t="s">
        <v>772</v>
      </c>
      <c r="I38" s="695" t="s">
        <v>772</v>
      </c>
      <c r="J38" s="695" t="s">
        <v>772</v>
      </c>
      <c r="K38" s="695" t="s">
        <v>772</v>
      </c>
      <c r="L38" s="695" t="s">
        <v>772</v>
      </c>
      <c r="M38" s="695" t="s">
        <v>772</v>
      </c>
      <c r="N38" s="697">
        <v>3</v>
      </c>
      <c r="O38" s="698">
        <v>1</v>
      </c>
      <c r="P38" s="697">
        <v>4</v>
      </c>
      <c r="Q38" s="698">
        <v>1</v>
      </c>
      <c r="R38" s="697">
        <v>7</v>
      </c>
      <c r="S38" s="698">
        <v>1</v>
      </c>
      <c r="T38" s="697">
        <v>9</v>
      </c>
      <c r="U38" s="698">
        <v>0.78</v>
      </c>
      <c r="V38" s="697">
        <v>10</v>
      </c>
      <c r="W38" s="698">
        <v>0.8</v>
      </c>
      <c r="X38" s="699">
        <v>11</v>
      </c>
      <c r="Y38" s="698">
        <v>0.81818181818181823</v>
      </c>
      <c r="Z38" s="699">
        <v>11</v>
      </c>
      <c r="AA38" s="698">
        <v>0.81818181818181823</v>
      </c>
      <c r="AB38" s="699">
        <v>11</v>
      </c>
      <c r="AC38" s="698">
        <v>0.81818181818181823</v>
      </c>
      <c r="AD38" s="699">
        <v>11</v>
      </c>
      <c r="AE38" s="698">
        <v>0.81818181818181823</v>
      </c>
      <c r="AF38" s="699">
        <v>13</v>
      </c>
      <c r="AG38" s="698">
        <v>0.84615384615384615</v>
      </c>
      <c r="AH38" s="699">
        <v>12</v>
      </c>
      <c r="AI38" s="698">
        <v>0.83333333333333337</v>
      </c>
      <c r="AJ38" s="699">
        <v>13</v>
      </c>
      <c r="AK38" s="698">
        <v>0.85</v>
      </c>
      <c r="AL38" s="700">
        <v>15</v>
      </c>
      <c r="AM38" s="698">
        <v>0.8666666666666667</v>
      </c>
      <c r="AN38" s="700">
        <v>16</v>
      </c>
      <c r="AO38" s="698">
        <v>0.8125</v>
      </c>
      <c r="AP38" s="278"/>
      <c r="AQ38" s="675"/>
      <c r="AR38" s="675"/>
      <c r="AS38" s="675"/>
      <c r="AT38" s="279"/>
      <c r="AU38" s="674"/>
      <c r="AV38" s="674"/>
    </row>
    <row r="39" spans="3:48" ht="45" customHeight="1" thickBot="1">
      <c r="C39" s="692">
        <v>25</v>
      </c>
      <c r="D39" s="693" t="s">
        <v>846</v>
      </c>
      <c r="E39" s="694" t="s">
        <v>847</v>
      </c>
      <c r="F39" s="695">
        <v>20</v>
      </c>
      <c r="G39" s="696">
        <v>0.6</v>
      </c>
      <c r="H39" s="695">
        <v>21</v>
      </c>
      <c r="I39" s="696">
        <v>0.67</v>
      </c>
      <c r="J39" s="695">
        <v>23</v>
      </c>
      <c r="K39" s="696">
        <v>0.7</v>
      </c>
      <c r="L39" s="695">
        <v>22</v>
      </c>
      <c r="M39" s="696">
        <v>0.68</v>
      </c>
      <c r="N39" s="697">
        <v>21</v>
      </c>
      <c r="O39" s="698">
        <v>0.76190476190476186</v>
      </c>
      <c r="P39" s="697">
        <v>21</v>
      </c>
      <c r="Q39" s="698">
        <v>0.81</v>
      </c>
      <c r="R39" s="697">
        <v>23</v>
      </c>
      <c r="S39" s="698">
        <v>0.7</v>
      </c>
      <c r="T39" s="697">
        <v>23</v>
      </c>
      <c r="U39" s="698">
        <v>0.7</v>
      </c>
      <c r="V39" s="697">
        <v>23</v>
      </c>
      <c r="W39" s="698">
        <v>0.65</v>
      </c>
      <c r="X39" s="699">
        <v>21</v>
      </c>
      <c r="Y39" s="698">
        <v>0.66666666666666663</v>
      </c>
      <c r="Z39" s="699">
        <v>16</v>
      </c>
      <c r="AA39" s="698">
        <v>0.5625</v>
      </c>
      <c r="AB39" s="699">
        <v>23</v>
      </c>
      <c r="AC39" s="698">
        <v>0.60869565217391308</v>
      </c>
      <c r="AD39" s="699">
        <v>23</v>
      </c>
      <c r="AE39" s="698">
        <v>0.65217391304347827</v>
      </c>
      <c r="AF39" s="699">
        <v>24</v>
      </c>
      <c r="AG39" s="698">
        <v>0.70833333333333337</v>
      </c>
      <c r="AH39" s="699">
        <v>24</v>
      </c>
      <c r="AI39" s="698">
        <v>0.70833333333333337</v>
      </c>
      <c r="AJ39" s="697">
        <v>25</v>
      </c>
      <c r="AK39" s="698">
        <v>0.68</v>
      </c>
      <c r="AL39" s="700">
        <v>25</v>
      </c>
      <c r="AM39" s="698">
        <v>0.72</v>
      </c>
      <c r="AN39" s="706">
        <v>25</v>
      </c>
      <c r="AO39" s="698">
        <v>0.8</v>
      </c>
      <c r="AP39" s="278"/>
      <c r="AQ39" s="675"/>
      <c r="AR39" s="675"/>
      <c r="AS39" s="675"/>
      <c r="AT39" s="279"/>
      <c r="AU39" s="674"/>
      <c r="AV39" s="674"/>
    </row>
    <row r="40" spans="3:48" ht="45" customHeight="1" thickBot="1">
      <c r="C40" s="692">
        <v>26</v>
      </c>
      <c r="D40" s="693" t="s">
        <v>828</v>
      </c>
      <c r="E40" s="694" t="s">
        <v>829</v>
      </c>
      <c r="F40" s="695" t="s">
        <v>772</v>
      </c>
      <c r="G40" s="696" t="s">
        <v>772</v>
      </c>
      <c r="H40" s="695" t="s">
        <v>772</v>
      </c>
      <c r="I40" s="695" t="s">
        <v>772</v>
      </c>
      <c r="J40" s="695" t="s">
        <v>772</v>
      </c>
      <c r="K40" s="695" t="s">
        <v>772</v>
      </c>
      <c r="L40" s="695" t="s">
        <v>772</v>
      </c>
      <c r="M40" s="695" t="s">
        <v>772</v>
      </c>
      <c r="N40" s="697">
        <v>3</v>
      </c>
      <c r="O40" s="698">
        <v>0.66666666666666663</v>
      </c>
      <c r="P40" s="697">
        <v>3</v>
      </c>
      <c r="Q40" s="698">
        <v>0.67</v>
      </c>
      <c r="R40" s="697">
        <v>4</v>
      </c>
      <c r="S40" s="698">
        <v>0.75</v>
      </c>
      <c r="T40" s="697">
        <v>4</v>
      </c>
      <c r="U40" s="698">
        <v>0.75</v>
      </c>
      <c r="V40" s="697">
        <v>4</v>
      </c>
      <c r="W40" s="698">
        <v>0.75</v>
      </c>
      <c r="X40" s="699">
        <v>4</v>
      </c>
      <c r="Y40" s="698">
        <v>0.75</v>
      </c>
      <c r="Z40" s="699">
        <v>4</v>
      </c>
      <c r="AA40" s="698">
        <v>0.75</v>
      </c>
      <c r="AB40" s="699">
        <v>4</v>
      </c>
      <c r="AC40" s="698">
        <v>0.75</v>
      </c>
      <c r="AD40" s="699">
        <v>4</v>
      </c>
      <c r="AE40" s="698">
        <v>0.75</v>
      </c>
      <c r="AF40" s="699">
        <v>4</v>
      </c>
      <c r="AG40" s="698">
        <v>0.75</v>
      </c>
      <c r="AH40" s="699">
        <v>4</v>
      </c>
      <c r="AI40" s="698">
        <v>0.75</v>
      </c>
      <c r="AJ40" s="697">
        <v>4</v>
      </c>
      <c r="AK40" s="698">
        <v>0.75</v>
      </c>
      <c r="AL40" s="700">
        <v>5</v>
      </c>
      <c r="AM40" s="698">
        <v>0.8</v>
      </c>
      <c r="AN40" s="700">
        <v>5</v>
      </c>
      <c r="AO40" s="698">
        <v>0.8</v>
      </c>
      <c r="AP40" s="278"/>
      <c r="AQ40" s="675"/>
      <c r="AR40" s="675"/>
      <c r="AS40" s="675"/>
      <c r="AT40" s="279"/>
      <c r="AU40" s="674"/>
      <c r="AV40" s="674"/>
    </row>
    <row r="41" spans="3:48" ht="45" customHeight="1" thickBot="1">
      <c r="C41" s="692">
        <v>27</v>
      </c>
      <c r="D41" s="693" t="s">
        <v>1315</v>
      </c>
      <c r="E41" s="694" t="s">
        <v>1322</v>
      </c>
      <c r="F41" s="709" t="s">
        <v>772</v>
      </c>
      <c r="G41" s="709" t="s">
        <v>772</v>
      </c>
      <c r="H41" s="709" t="s">
        <v>772</v>
      </c>
      <c r="I41" s="709" t="s">
        <v>772</v>
      </c>
      <c r="J41" s="709" t="s">
        <v>772</v>
      </c>
      <c r="K41" s="709" t="s">
        <v>772</v>
      </c>
      <c r="L41" s="709" t="s">
        <v>772</v>
      </c>
      <c r="M41" s="709" t="s">
        <v>772</v>
      </c>
      <c r="N41" s="703" t="s">
        <v>772</v>
      </c>
      <c r="O41" s="703" t="s">
        <v>772</v>
      </c>
      <c r="P41" s="703" t="s">
        <v>772</v>
      </c>
      <c r="Q41" s="703" t="s">
        <v>772</v>
      </c>
      <c r="R41" s="703" t="s">
        <v>772</v>
      </c>
      <c r="S41" s="703" t="s">
        <v>772</v>
      </c>
      <c r="T41" s="703" t="s">
        <v>772</v>
      </c>
      <c r="U41" s="703" t="s">
        <v>772</v>
      </c>
      <c r="V41" s="703" t="s">
        <v>772</v>
      </c>
      <c r="W41" s="703" t="s">
        <v>772</v>
      </c>
      <c r="X41" s="703" t="s">
        <v>772</v>
      </c>
      <c r="Y41" s="703" t="s">
        <v>772</v>
      </c>
      <c r="Z41" s="703" t="s">
        <v>772</v>
      </c>
      <c r="AA41" s="703" t="s">
        <v>772</v>
      </c>
      <c r="AB41" s="703" t="s">
        <v>772</v>
      </c>
      <c r="AC41" s="703" t="s">
        <v>772</v>
      </c>
      <c r="AD41" s="703" t="s">
        <v>772</v>
      </c>
      <c r="AE41" s="703" t="s">
        <v>772</v>
      </c>
      <c r="AF41" s="703" t="s">
        <v>772</v>
      </c>
      <c r="AG41" s="703" t="s">
        <v>772</v>
      </c>
      <c r="AH41" s="703" t="s">
        <v>772</v>
      </c>
      <c r="AI41" s="703" t="s">
        <v>772</v>
      </c>
      <c r="AJ41" s="703" t="s">
        <v>772</v>
      </c>
      <c r="AK41" s="703" t="s">
        <v>772</v>
      </c>
      <c r="AL41" s="703" t="s">
        <v>772</v>
      </c>
      <c r="AM41" s="703" t="s">
        <v>772</v>
      </c>
      <c r="AN41" s="700">
        <v>5</v>
      </c>
      <c r="AO41" s="698">
        <v>0.8</v>
      </c>
      <c r="AP41" s="278"/>
      <c r="AQ41" s="675"/>
      <c r="AR41" s="675"/>
      <c r="AS41" s="675"/>
      <c r="AT41" s="279"/>
      <c r="AU41" s="674"/>
      <c r="AV41" s="674"/>
    </row>
    <row r="42" spans="3:48" ht="45" customHeight="1" thickBot="1">
      <c r="C42" s="692">
        <v>28</v>
      </c>
      <c r="D42" s="693" t="s">
        <v>1313</v>
      </c>
      <c r="E42" s="694" t="s">
        <v>1332</v>
      </c>
      <c r="F42" s="695">
        <v>6</v>
      </c>
      <c r="G42" s="696">
        <v>0.33</v>
      </c>
      <c r="H42" s="695">
        <v>7</v>
      </c>
      <c r="I42" s="696">
        <v>0.56999999999999995</v>
      </c>
      <c r="J42" s="695">
        <v>9</v>
      </c>
      <c r="K42" s="696">
        <v>0.56000000000000005</v>
      </c>
      <c r="L42" s="695">
        <v>8</v>
      </c>
      <c r="M42" s="696">
        <v>0.5</v>
      </c>
      <c r="N42" s="697">
        <v>10</v>
      </c>
      <c r="O42" s="698">
        <v>0.7</v>
      </c>
      <c r="P42" s="697">
        <v>12</v>
      </c>
      <c r="Q42" s="698">
        <v>0.57999999999999996</v>
      </c>
      <c r="R42" s="697">
        <v>12</v>
      </c>
      <c r="S42" s="698">
        <v>0.57999999999999996</v>
      </c>
      <c r="T42" s="697">
        <v>11</v>
      </c>
      <c r="U42" s="698">
        <v>0.64</v>
      </c>
      <c r="V42" s="697">
        <v>10</v>
      </c>
      <c r="W42" s="698">
        <v>0.6</v>
      </c>
      <c r="X42" s="699">
        <v>14</v>
      </c>
      <c r="Y42" s="698">
        <v>0.5714285714285714</v>
      </c>
      <c r="Z42" s="699">
        <v>9</v>
      </c>
      <c r="AA42" s="698">
        <v>0.66666666666666663</v>
      </c>
      <c r="AB42" s="699">
        <v>8</v>
      </c>
      <c r="AC42" s="698">
        <v>0.625</v>
      </c>
      <c r="AD42" s="699">
        <v>10</v>
      </c>
      <c r="AE42" s="698">
        <v>0.7</v>
      </c>
      <c r="AF42" s="699">
        <v>10</v>
      </c>
      <c r="AG42" s="698">
        <v>0.7</v>
      </c>
      <c r="AH42" s="699">
        <v>15</v>
      </c>
      <c r="AI42" s="698">
        <v>0.8</v>
      </c>
      <c r="AJ42" s="699">
        <v>13</v>
      </c>
      <c r="AK42" s="698">
        <v>0.77</v>
      </c>
      <c r="AL42" s="700">
        <v>12</v>
      </c>
      <c r="AM42" s="698">
        <v>0.75</v>
      </c>
      <c r="AN42" s="700">
        <v>10</v>
      </c>
      <c r="AO42" s="698">
        <v>0.8</v>
      </c>
      <c r="AP42" s="278"/>
      <c r="AQ42" s="675"/>
      <c r="AR42" s="675"/>
      <c r="AS42" s="675"/>
      <c r="AT42" s="279"/>
      <c r="AU42" s="674"/>
      <c r="AV42" s="674"/>
    </row>
    <row r="43" spans="3:48" ht="45" customHeight="1" thickBot="1">
      <c r="C43" s="692">
        <v>29</v>
      </c>
      <c r="D43" s="693" t="s">
        <v>1146</v>
      </c>
      <c r="E43" s="694" t="s">
        <v>1147</v>
      </c>
      <c r="F43" s="695">
        <v>80</v>
      </c>
      <c r="G43" s="696">
        <v>0.73</v>
      </c>
      <c r="H43" s="695">
        <v>82</v>
      </c>
      <c r="I43" s="696">
        <v>0.74</v>
      </c>
      <c r="J43" s="695">
        <v>81</v>
      </c>
      <c r="K43" s="696">
        <v>0.74</v>
      </c>
      <c r="L43" s="695">
        <v>77</v>
      </c>
      <c r="M43" s="696">
        <v>0.75</v>
      </c>
      <c r="N43" s="697">
        <v>68</v>
      </c>
      <c r="O43" s="698">
        <v>0.75</v>
      </c>
      <c r="P43" s="697">
        <v>64</v>
      </c>
      <c r="Q43" s="698">
        <v>0.73</v>
      </c>
      <c r="R43" s="697">
        <v>64</v>
      </c>
      <c r="S43" s="698">
        <v>0.73</v>
      </c>
      <c r="T43" s="697">
        <v>66</v>
      </c>
      <c r="U43" s="698">
        <v>0.71</v>
      </c>
      <c r="V43" s="697">
        <v>64</v>
      </c>
      <c r="W43" s="698">
        <v>0.7</v>
      </c>
      <c r="X43" s="699">
        <v>66</v>
      </c>
      <c r="Y43" s="698">
        <v>0.72727272727272729</v>
      </c>
      <c r="Z43" s="699">
        <v>65</v>
      </c>
      <c r="AA43" s="698">
        <v>0.72307692307692306</v>
      </c>
      <c r="AB43" s="699">
        <v>87</v>
      </c>
      <c r="AC43" s="698">
        <v>0.68965517241379315</v>
      </c>
      <c r="AD43" s="699">
        <v>72</v>
      </c>
      <c r="AE43" s="698">
        <v>0.76388888888888884</v>
      </c>
      <c r="AF43" s="699">
        <v>82</v>
      </c>
      <c r="AG43" s="698">
        <v>0.78048780487804881</v>
      </c>
      <c r="AH43" s="699">
        <v>82</v>
      </c>
      <c r="AI43" s="698">
        <v>0.75609756097560976</v>
      </c>
      <c r="AJ43" s="697">
        <v>88</v>
      </c>
      <c r="AK43" s="698">
        <v>0.80681818181818177</v>
      </c>
      <c r="AL43" s="706">
        <v>96</v>
      </c>
      <c r="AM43" s="698">
        <v>0.79166666666666663</v>
      </c>
      <c r="AN43" s="706">
        <v>96</v>
      </c>
      <c r="AO43" s="698">
        <v>0.79166666666666663</v>
      </c>
      <c r="AP43" s="278"/>
      <c r="AQ43" s="675"/>
      <c r="AR43" s="675"/>
      <c r="AS43" s="675"/>
      <c r="AT43" s="279"/>
      <c r="AU43" s="674"/>
      <c r="AV43" s="674"/>
    </row>
    <row r="44" spans="3:48" ht="45" customHeight="1" thickBot="1">
      <c r="C44" s="692">
        <v>30</v>
      </c>
      <c r="D44" s="693" t="s">
        <v>808</v>
      </c>
      <c r="E44" s="694" t="s">
        <v>809</v>
      </c>
      <c r="F44" s="695">
        <v>49</v>
      </c>
      <c r="G44" s="696">
        <v>0.67</v>
      </c>
      <c r="H44" s="695">
        <v>50</v>
      </c>
      <c r="I44" s="696">
        <v>0.72</v>
      </c>
      <c r="J44" s="695">
        <v>52</v>
      </c>
      <c r="K44" s="696">
        <v>0.75</v>
      </c>
      <c r="L44" s="695">
        <v>50</v>
      </c>
      <c r="M44" s="696">
        <v>0.74</v>
      </c>
      <c r="N44" s="697">
        <v>48</v>
      </c>
      <c r="O44" s="698">
        <v>0.72916666666666663</v>
      </c>
      <c r="P44" s="697">
        <v>52</v>
      </c>
      <c r="Q44" s="698">
        <v>0.73</v>
      </c>
      <c r="R44" s="697">
        <v>57</v>
      </c>
      <c r="S44" s="698">
        <v>0.75</v>
      </c>
      <c r="T44" s="697">
        <v>61</v>
      </c>
      <c r="U44" s="698">
        <v>0.75</v>
      </c>
      <c r="V44" s="697">
        <v>58</v>
      </c>
      <c r="W44" s="698">
        <v>0.74</v>
      </c>
      <c r="X44" s="699">
        <v>60</v>
      </c>
      <c r="Y44" s="698">
        <v>0.76666666666666672</v>
      </c>
      <c r="Z44" s="699">
        <v>56</v>
      </c>
      <c r="AA44" s="698">
        <v>0.7678571428571429</v>
      </c>
      <c r="AB44" s="699">
        <v>61</v>
      </c>
      <c r="AC44" s="698">
        <v>0.80327868852459017</v>
      </c>
      <c r="AD44" s="699">
        <v>60</v>
      </c>
      <c r="AE44" s="698">
        <v>0.8</v>
      </c>
      <c r="AF44" s="699">
        <v>60</v>
      </c>
      <c r="AG44" s="698">
        <v>0.8</v>
      </c>
      <c r="AH44" s="699">
        <v>59</v>
      </c>
      <c r="AI44" s="698">
        <v>0.81355932203389836</v>
      </c>
      <c r="AJ44" s="699">
        <v>60</v>
      </c>
      <c r="AK44" s="698">
        <v>0.82</v>
      </c>
      <c r="AL44" s="706">
        <v>64</v>
      </c>
      <c r="AM44" s="698">
        <v>0.78125</v>
      </c>
      <c r="AN44" s="700">
        <v>67</v>
      </c>
      <c r="AO44" s="698">
        <v>0.79104477611940294</v>
      </c>
      <c r="AP44" s="278"/>
      <c r="AQ44" s="675"/>
      <c r="AR44" s="675"/>
      <c r="AS44" s="675"/>
      <c r="AT44" s="279"/>
      <c r="AU44" s="674"/>
      <c r="AV44" s="674"/>
    </row>
    <row r="45" spans="3:48" ht="45" customHeight="1" thickBot="1">
      <c r="C45" s="692">
        <v>31</v>
      </c>
      <c r="D45" s="693" t="s">
        <v>820</v>
      </c>
      <c r="E45" s="694" t="s">
        <v>821</v>
      </c>
      <c r="F45" s="695">
        <v>77</v>
      </c>
      <c r="G45" s="696">
        <v>0.73</v>
      </c>
      <c r="H45" s="695">
        <v>74</v>
      </c>
      <c r="I45" s="696">
        <v>0.72</v>
      </c>
      <c r="J45" s="695">
        <v>75</v>
      </c>
      <c r="K45" s="696">
        <v>0.73</v>
      </c>
      <c r="L45" s="695">
        <v>72</v>
      </c>
      <c r="M45" s="696">
        <v>0.72</v>
      </c>
      <c r="N45" s="697">
        <v>78</v>
      </c>
      <c r="O45" s="698">
        <v>0.74358974358974361</v>
      </c>
      <c r="P45" s="697">
        <v>77</v>
      </c>
      <c r="Q45" s="698">
        <v>0.73</v>
      </c>
      <c r="R45" s="697">
        <v>83</v>
      </c>
      <c r="S45" s="698">
        <v>0.75</v>
      </c>
      <c r="T45" s="697">
        <v>83</v>
      </c>
      <c r="U45" s="698">
        <v>0.75</v>
      </c>
      <c r="V45" s="697">
        <v>84</v>
      </c>
      <c r="W45" s="698">
        <v>0.74</v>
      </c>
      <c r="X45" s="699">
        <v>88</v>
      </c>
      <c r="Y45" s="698">
        <v>0.72727272727272729</v>
      </c>
      <c r="Z45" s="699">
        <v>89</v>
      </c>
      <c r="AA45" s="698">
        <v>0.7303370786516854</v>
      </c>
      <c r="AB45" s="699">
        <v>87</v>
      </c>
      <c r="AC45" s="698">
        <v>0.74712643678160917</v>
      </c>
      <c r="AD45" s="699">
        <v>84</v>
      </c>
      <c r="AE45" s="698">
        <v>0.72619047619047616</v>
      </c>
      <c r="AF45" s="699">
        <v>87</v>
      </c>
      <c r="AG45" s="698">
        <v>0.75862068965517238</v>
      </c>
      <c r="AH45" s="699">
        <v>88</v>
      </c>
      <c r="AI45" s="698">
        <v>0.76136363636363635</v>
      </c>
      <c r="AJ45" s="699">
        <v>92</v>
      </c>
      <c r="AK45" s="698">
        <v>0.73</v>
      </c>
      <c r="AL45" s="706">
        <v>89</v>
      </c>
      <c r="AM45" s="698">
        <v>0.7528089887640449</v>
      </c>
      <c r="AN45" s="700">
        <v>93</v>
      </c>
      <c r="AO45" s="698">
        <v>0.78494623655913975</v>
      </c>
      <c r="AP45" s="278"/>
      <c r="AQ45" s="675"/>
      <c r="AR45" s="675"/>
      <c r="AS45" s="675"/>
      <c r="AT45" s="279"/>
      <c r="AU45" s="674"/>
      <c r="AV45" s="674"/>
    </row>
    <row r="46" spans="3:48" ht="45" customHeight="1" thickBot="1">
      <c r="C46" s="692">
        <v>32</v>
      </c>
      <c r="D46" s="693" t="s">
        <v>816</v>
      </c>
      <c r="E46" s="694" t="s">
        <v>817</v>
      </c>
      <c r="F46" s="695">
        <v>10</v>
      </c>
      <c r="G46" s="696">
        <v>0.4</v>
      </c>
      <c r="H46" s="695">
        <v>10</v>
      </c>
      <c r="I46" s="696">
        <v>0.4</v>
      </c>
      <c r="J46" s="695">
        <v>12</v>
      </c>
      <c r="K46" s="696">
        <v>0.57999999999999996</v>
      </c>
      <c r="L46" s="695">
        <v>16</v>
      </c>
      <c r="M46" s="696">
        <v>0.75</v>
      </c>
      <c r="N46" s="697">
        <v>21</v>
      </c>
      <c r="O46" s="698">
        <v>0.80952380952380953</v>
      </c>
      <c r="P46" s="697">
        <v>22</v>
      </c>
      <c r="Q46" s="698">
        <v>0.77</v>
      </c>
      <c r="R46" s="697">
        <v>24</v>
      </c>
      <c r="S46" s="698">
        <v>0.75</v>
      </c>
      <c r="T46" s="697">
        <v>31</v>
      </c>
      <c r="U46" s="698">
        <v>0.77</v>
      </c>
      <c r="V46" s="697">
        <v>30</v>
      </c>
      <c r="W46" s="698">
        <v>0.77</v>
      </c>
      <c r="X46" s="699">
        <v>33</v>
      </c>
      <c r="Y46" s="698">
        <v>0.78787878787878785</v>
      </c>
      <c r="Z46" s="699">
        <v>35</v>
      </c>
      <c r="AA46" s="698">
        <v>0.8</v>
      </c>
      <c r="AB46" s="699">
        <v>34</v>
      </c>
      <c r="AC46" s="698">
        <v>0.79411764705882348</v>
      </c>
      <c r="AD46" s="699">
        <v>35</v>
      </c>
      <c r="AE46" s="698">
        <v>0.8</v>
      </c>
      <c r="AF46" s="699">
        <v>36</v>
      </c>
      <c r="AG46" s="698">
        <v>0.77777777777777779</v>
      </c>
      <c r="AH46" s="699">
        <v>38</v>
      </c>
      <c r="AI46" s="698">
        <v>0.76315789473684215</v>
      </c>
      <c r="AJ46" s="699">
        <v>41</v>
      </c>
      <c r="AK46" s="698">
        <v>0.76</v>
      </c>
      <c r="AL46" s="706">
        <v>41</v>
      </c>
      <c r="AM46" s="698">
        <v>0.75609756097560976</v>
      </c>
      <c r="AN46" s="700">
        <v>41</v>
      </c>
      <c r="AO46" s="698">
        <v>0.78048780487804881</v>
      </c>
      <c r="AP46" s="278"/>
      <c r="AQ46" s="675"/>
      <c r="AR46" s="675"/>
      <c r="AS46" s="675"/>
      <c r="AT46" s="279"/>
      <c r="AU46" s="674"/>
      <c r="AV46" s="674"/>
    </row>
    <row r="47" spans="3:48" ht="45" customHeight="1" thickBot="1">
      <c r="C47" s="692">
        <v>33</v>
      </c>
      <c r="D47" s="693" t="s">
        <v>824</v>
      </c>
      <c r="E47" s="694" t="s">
        <v>825</v>
      </c>
      <c r="F47" s="695">
        <v>29</v>
      </c>
      <c r="G47" s="696">
        <v>0.76</v>
      </c>
      <c r="H47" s="695">
        <v>28</v>
      </c>
      <c r="I47" s="696">
        <v>0.71</v>
      </c>
      <c r="J47" s="695">
        <v>29</v>
      </c>
      <c r="K47" s="696">
        <v>0.72</v>
      </c>
      <c r="L47" s="695">
        <v>30</v>
      </c>
      <c r="M47" s="696">
        <v>0.7</v>
      </c>
      <c r="N47" s="697">
        <v>28</v>
      </c>
      <c r="O47" s="698">
        <v>0.7142857142857143</v>
      </c>
      <c r="P47" s="697">
        <v>33</v>
      </c>
      <c r="Q47" s="698">
        <v>0.73</v>
      </c>
      <c r="R47" s="697">
        <v>36</v>
      </c>
      <c r="S47" s="698">
        <v>0.75</v>
      </c>
      <c r="T47" s="697">
        <v>33</v>
      </c>
      <c r="U47" s="698">
        <v>0.73</v>
      </c>
      <c r="V47" s="697">
        <v>34</v>
      </c>
      <c r="W47" s="698">
        <v>0.74</v>
      </c>
      <c r="X47" s="699">
        <v>43</v>
      </c>
      <c r="Y47" s="698">
        <v>0.72093023255813948</v>
      </c>
      <c r="Z47" s="699">
        <v>43</v>
      </c>
      <c r="AA47" s="698">
        <v>0.72093023255813948</v>
      </c>
      <c r="AB47" s="699">
        <v>37</v>
      </c>
      <c r="AC47" s="698">
        <v>0.7567567567567568</v>
      </c>
      <c r="AD47" s="699">
        <v>36</v>
      </c>
      <c r="AE47" s="698">
        <v>0.75</v>
      </c>
      <c r="AF47" s="699">
        <v>37</v>
      </c>
      <c r="AG47" s="698">
        <v>0.7567567567567568</v>
      </c>
      <c r="AH47" s="699">
        <v>37</v>
      </c>
      <c r="AI47" s="698">
        <v>0.78378378378378377</v>
      </c>
      <c r="AJ47" s="699">
        <v>38</v>
      </c>
      <c r="AK47" s="698">
        <v>0.79</v>
      </c>
      <c r="AL47" s="706">
        <v>42</v>
      </c>
      <c r="AM47" s="698">
        <v>0.7857142857142857</v>
      </c>
      <c r="AN47" s="706">
        <v>36</v>
      </c>
      <c r="AO47" s="698">
        <v>0.77777777777777779</v>
      </c>
      <c r="AP47" s="278"/>
      <c r="AQ47" s="675"/>
      <c r="AR47" s="675"/>
      <c r="AS47" s="675"/>
      <c r="AT47" s="279"/>
      <c r="AU47" s="674"/>
      <c r="AV47" s="674"/>
    </row>
    <row r="48" spans="3:48" ht="45" customHeight="1" thickBot="1">
      <c r="C48" s="692">
        <v>34</v>
      </c>
      <c r="D48" s="693" t="s">
        <v>1090</v>
      </c>
      <c r="E48" s="694" t="s">
        <v>1091</v>
      </c>
      <c r="F48" s="701" t="s">
        <v>772</v>
      </c>
      <c r="G48" s="701" t="s">
        <v>772</v>
      </c>
      <c r="H48" s="701" t="s">
        <v>772</v>
      </c>
      <c r="I48" s="701" t="s">
        <v>772</v>
      </c>
      <c r="J48" s="701" t="s">
        <v>772</v>
      </c>
      <c r="K48" s="701" t="s">
        <v>772</v>
      </c>
      <c r="L48" s="701" t="s">
        <v>772</v>
      </c>
      <c r="M48" s="701" t="s">
        <v>772</v>
      </c>
      <c r="N48" s="698" t="s">
        <v>772</v>
      </c>
      <c r="O48" s="698" t="s">
        <v>772</v>
      </c>
      <c r="P48" s="698" t="s">
        <v>772</v>
      </c>
      <c r="Q48" s="698" t="s">
        <v>772</v>
      </c>
      <c r="R48" s="698" t="s">
        <v>772</v>
      </c>
      <c r="S48" s="698" t="s">
        <v>772</v>
      </c>
      <c r="T48" s="698" t="s">
        <v>772</v>
      </c>
      <c r="U48" s="698" t="s">
        <v>772</v>
      </c>
      <c r="V48" s="698" t="s">
        <v>772</v>
      </c>
      <c r="W48" s="698" t="s">
        <v>772</v>
      </c>
      <c r="X48" s="698" t="s">
        <v>772</v>
      </c>
      <c r="Y48" s="698" t="s">
        <v>772</v>
      </c>
      <c r="Z48" s="698" t="s">
        <v>772</v>
      </c>
      <c r="AA48" s="698" t="s">
        <v>772</v>
      </c>
      <c r="AB48" s="698" t="s">
        <v>772</v>
      </c>
      <c r="AC48" s="698" t="s">
        <v>772</v>
      </c>
      <c r="AD48" s="698" t="s">
        <v>772</v>
      </c>
      <c r="AE48" s="698" t="s">
        <v>772</v>
      </c>
      <c r="AF48" s="698">
        <v>0</v>
      </c>
      <c r="AG48" s="698">
        <v>0</v>
      </c>
      <c r="AH48" s="699">
        <v>1</v>
      </c>
      <c r="AI48" s="698">
        <v>0</v>
      </c>
      <c r="AJ48" s="697">
        <v>15</v>
      </c>
      <c r="AK48" s="698">
        <v>0.66666666666666663</v>
      </c>
      <c r="AL48" s="700">
        <v>17</v>
      </c>
      <c r="AM48" s="698">
        <v>0.70588235294117652</v>
      </c>
      <c r="AN48" s="700">
        <v>18</v>
      </c>
      <c r="AO48" s="698">
        <v>0.77777777777777779</v>
      </c>
      <c r="AP48" s="278"/>
      <c r="AQ48" s="675"/>
      <c r="AR48" s="675"/>
      <c r="AS48" s="675"/>
      <c r="AT48" s="279"/>
      <c r="AU48" s="674"/>
      <c r="AV48" s="674"/>
    </row>
    <row r="49" spans="3:48" ht="45" customHeight="1" thickBot="1">
      <c r="C49" s="692">
        <v>35</v>
      </c>
      <c r="D49" s="693" t="s">
        <v>936</v>
      </c>
      <c r="E49" s="694" t="s">
        <v>937</v>
      </c>
      <c r="F49" s="695" t="s">
        <v>772</v>
      </c>
      <c r="G49" s="696" t="s">
        <v>772</v>
      </c>
      <c r="H49" s="695" t="s">
        <v>772</v>
      </c>
      <c r="I49" s="695" t="s">
        <v>772</v>
      </c>
      <c r="J49" s="695" t="s">
        <v>772</v>
      </c>
      <c r="K49" s="695" t="s">
        <v>772</v>
      </c>
      <c r="L49" s="695">
        <v>1</v>
      </c>
      <c r="M49" s="696">
        <v>0</v>
      </c>
      <c r="N49" s="697">
        <v>6</v>
      </c>
      <c r="O49" s="698">
        <v>0.16666666666666666</v>
      </c>
      <c r="P49" s="697">
        <v>5</v>
      </c>
      <c r="Q49" s="698">
        <v>0</v>
      </c>
      <c r="R49" s="697">
        <v>6</v>
      </c>
      <c r="S49" s="698">
        <v>0.33</v>
      </c>
      <c r="T49" s="697">
        <v>6</v>
      </c>
      <c r="U49" s="698">
        <v>0.33</v>
      </c>
      <c r="V49" s="697">
        <v>7</v>
      </c>
      <c r="W49" s="698">
        <v>0.28999999999999998</v>
      </c>
      <c r="X49" s="699">
        <v>7</v>
      </c>
      <c r="Y49" s="698">
        <v>0.2857142857142857</v>
      </c>
      <c r="Z49" s="699">
        <v>7</v>
      </c>
      <c r="AA49" s="698">
        <v>0.2857142857142857</v>
      </c>
      <c r="AB49" s="699">
        <v>7</v>
      </c>
      <c r="AC49" s="698">
        <v>0.2857142857142857</v>
      </c>
      <c r="AD49" s="699">
        <v>7</v>
      </c>
      <c r="AE49" s="698">
        <v>0.2857142857142857</v>
      </c>
      <c r="AF49" s="699">
        <v>9</v>
      </c>
      <c r="AG49" s="698">
        <v>0.44444444444444442</v>
      </c>
      <c r="AH49" s="699">
        <v>11</v>
      </c>
      <c r="AI49" s="698">
        <v>0.54545454545454541</v>
      </c>
      <c r="AJ49" s="697">
        <v>9</v>
      </c>
      <c r="AK49" s="698">
        <v>0.66666666666666663</v>
      </c>
      <c r="AL49" s="700">
        <v>14</v>
      </c>
      <c r="AM49" s="698">
        <v>0.7857142857142857</v>
      </c>
      <c r="AN49" s="706">
        <v>9</v>
      </c>
      <c r="AO49" s="698">
        <v>0.77777777777777779</v>
      </c>
      <c r="AP49" s="278"/>
      <c r="AQ49" s="675"/>
      <c r="AR49" s="675"/>
      <c r="AS49" s="675"/>
      <c r="AT49" s="279"/>
      <c r="AU49" s="674"/>
      <c r="AV49" s="674"/>
    </row>
    <row r="50" spans="3:48" ht="45" customHeight="1" thickBot="1">
      <c r="C50" s="692">
        <v>36</v>
      </c>
      <c r="D50" s="693" t="s">
        <v>810</v>
      </c>
      <c r="E50" s="694" t="s">
        <v>811</v>
      </c>
      <c r="F50" s="695" t="s">
        <v>772</v>
      </c>
      <c r="G50" s="696" t="s">
        <v>772</v>
      </c>
      <c r="H50" s="695" t="s">
        <v>772</v>
      </c>
      <c r="I50" s="695" t="s">
        <v>772</v>
      </c>
      <c r="J50" s="695" t="s">
        <v>772</v>
      </c>
      <c r="K50" s="695" t="s">
        <v>772</v>
      </c>
      <c r="L50" s="695" t="s">
        <v>772</v>
      </c>
      <c r="M50" s="695" t="s">
        <v>772</v>
      </c>
      <c r="N50" s="697">
        <v>4</v>
      </c>
      <c r="O50" s="698">
        <v>1</v>
      </c>
      <c r="P50" s="697">
        <v>5</v>
      </c>
      <c r="Q50" s="698">
        <v>1</v>
      </c>
      <c r="R50" s="697">
        <v>5</v>
      </c>
      <c r="S50" s="698">
        <v>1</v>
      </c>
      <c r="T50" s="697">
        <v>5</v>
      </c>
      <c r="U50" s="698">
        <v>1</v>
      </c>
      <c r="V50" s="697">
        <v>9</v>
      </c>
      <c r="W50" s="698">
        <v>0.78</v>
      </c>
      <c r="X50" s="699">
        <v>10</v>
      </c>
      <c r="Y50" s="698">
        <v>0.8</v>
      </c>
      <c r="Z50" s="699">
        <v>9</v>
      </c>
      <c r="AA50" s="698">
        <v>0.77777777777777779</v>
      </c>
      <c r="AB50" s="699">
        <v>11</v>
      </c>
      <c r="AC50" s="698">
        <v>0.81818181818181823</v>
      </c>
      <c r="AD50" s="699">
        <v>11</v>
      </c>
      <c r="AE50" s="698">
        <v>0.81818181818181823</v>
      </c>
      <c r="AF50" s="699">
        <v>10</v>
      </c>
      <c r="AG50" s="698">
        <v>0.8</v>
      </c>
      <c r="AH50" s="699">
        <v>13</v>
      </c>
      <c r="AI50" s="698">
        <v>0.76923076923076927</v>
      </c>
      <c r="AJ50" s="699">
        <v>10</v>
      </c>
      <c r="AK50" s="698">
        <v>0.8</v>
      </c>
      <c r="AL50" s="700">
        <v>10</v>
      </c>
      <c r="AM50" s="698">
        <v>0.7</v>
      </c>
      <c r="AN50" s="700">
        <v>9</v>
      </c>
      <c r="AO50" s="698">
        <v>0.77777777777777779</v>
      </c>
      <c r="AP50" s="278"/>
      <c r="AQ50" s="675"/>
      <c r="AR50" s="675"/>
      <c r="AS50" s="675"/>
      <c r="AT50" s="279"/>
      <c r="AU50" s="674"/>
      <c r="AV50" s="674"/>
    </row>
    <row r="51" spans="3:48" ht="45" customHeight="1" thickBot="1">
      <c r="C51" s="692">
        <v>37</v>
      </c>
      <c r="D51" s="693" t="s">
        <v>832</v>
      </c>
      <c r="E51" s="694" t="s">
        <v>833</v>
      </c>
      <c r="F51" s="695">
        <v>27</v>
      </c>
      <c r="G51" s="696">
        <v>0.74</v>
      </c>
      <c r="H51" s="695">
        <v>27</v>
      </c>
      <c r="I51" s="696">
        <v>0.85</v>
      </c>
      <c r="J51" s="695">
        <v>28</v>
      </c>
      <c r="K51" s="696">
        <v>0.86</v>
      </c>
      <c r="L51" s="695">
        <v>32</v>
      </c>
      <c r="M51" s="696">
        <v>0.78</v>
      </c>
      <c r="N51" s="697">
        <v>32</v>
      </c>
      <c r="O51" s="698">
        <v>0.8125</v>
      </c>
      <c r="P51" s="697">
        <v>30</v>
      </c>
      <c r="Q51" s="698">
        <v>0.8</v>
      </c>
      <c r="R51" s="697">
        <v>27</v>
      </c>
      <c r="S51" s="698">
        <v>0.74</v>
      </c>
      <c r="T51" s="697">
        <v>25</v>
      </c>
      <c r="U51" s="698">
        <v>0.8</v>
      </c>
      <c r="V51" s="697">
        <v>25</v>
      </c>
      <c r="W51" s="698">
        <v>0.84</v>
      </c>
      <c r="X51" s="699">
        <v>23</v>
      </c>
      <c r="Y51" s="698">
        <v>0.73913043478260865</v>
      </c>
      <c r="Z51" s="699">
        <v>25</v>
      </c>
      <c r="AA51" s="698">
        <v>0.72</v>
      </c>
      <c r="AB51" s="699">
        <v>23</v>
      </c>
      <c r="AC51" s="698">
        <v>0.69565217391304346</v>
      </c>
      <c r="AD51" s="699">
        <v>23</v>
      </c>
      <c r="AE51" s="698">
        <v>0.69565217391304346</v>
      </c>
      <c r="AF51" s="699">
        <v>23</v>
      </c>
      <c r="AG51" s="698">
        <v>0.73913043478260865</v>
      </c>
      <c r="AH51" s="699">
        <v>24</v>
      </c>
      <c r="AI51" s="698">
        <v>0.75</v>
      </c>
      <c r="AJ51" s="697">
        <v>27</v>
      </c>
      <c r="AK51" s="698">
        <v>0.77777777777777779</v>
      </c>
      <c r="AL51" s="700">
        <v>28</v>
      </c>
      <c r="AM51" s="698">
        <v>0.7857142857142857</v>
      </c>
      <c r="AN51" s="706">
        <v>40</v>
      </c>
      <c r="AO51" s="698">
        <v>0.77500000000000002</v>
      </c>
      <c r="AP51" s="278"/>
      <c r="AQ51" s="675"/>
      <c r="AR51" s="675"/>
      <c r="AS51" s="675"/>
      <c r="AT51" s="279"/>
      <c r="AU51" s="674"/>
      <c r="AV51" s="674"/>
    </row>
    <row r="52" spans="3:48" ht="45" customHeight="1" thickBot="1">
      <c r="C52" s="692">
        <v>38</v>
      </c>
      <c r="D52" s="693" t="s">
        <v>858</v>
      </c>
      <c r="E52" s="694" t="s">
        <v>859</v>
      </c>
      <c r="F52" s="695">
        <v>51</v>
      </c>
      <c r="G52" s="696">
        <v>0.69</v>
      </c>
      <c r="H52" s="695">
        <v>53</v>
      </c>
      <c r="I52" s="696">
        <v>0.7</v>
      </c>
      <c r="J52" s="695">
        <v>51</v>
      </c>
      <c r="K52" s="696">
        <v>0.71</v>
      </c>
      <c r="L52" s="695">
        <v>50</v>
      </c>
      <c r="M52" s="696">
        <v>0.7</v>
      </c>
      <c r="N52" s="697">
        <v>52</v>
      </c>
      <c r="O52" s="698">
        <v>0.71153846153846156</v>
      </c>
      <c r="P52" s="697">
        <v>51</v>
      </c>
      <c r="Q52" s="698">
        <v>0.71</v>
      </c>
      <c r="R52" s="697">
        <v>47</v>
      </c>
      <c r="S52" s="698">
        <v>0.72</v>
      </c>
      <c r="T52" s="697">
        <v>46</v>
      </c>
      <c r="U52" s="698">
        <v>0.72</v>
      </c>
      <c r="V52" s="697">
        <v>40</v>
      </c>
      <c r="W52" s="698">
        <v>0.73</v>
      </c>
      <c r="X52" s="699">
        <v>35</v>
      </c>
      <c r="Y52" s="698">
        <v>0.74285714285714288</v>
      </c>
      <c r="Z52" s="699">
        <v>34</v>
      </c>
      <c r="AA52" s="698">
        <v>0.73529411764705888</v>
      </c>
      <c r="AB52" s="699">
        <v>33</v>
      </c>
      <c r="AC52" s="698">
        <v>0.72727272727272729</v>
      </c>
      <c r="AD52" s="699">
        <v>32</v>
      </c>
      <c r="AE52" s="698">
        <v>0.71875</v>
      </c>
      <c r="AF52" s="699">
        <v>34</v>
      </c>
      <c r="AG52" s="698">
        <v>0.67647058823529416</v>
      </c>
      <c r="AH52" s="699">
        <v>32</v>
      </c>
      <c r="AI52" s="698">
        <v>0.6875</v>
      </c>
      <c r="AJ52" s="697">
        <v>34</v>
      </c>
      <c r="AK52" s="698">
        <v>0.73529411764705888</v>
      </c>
      <c r="AL52" s="700">
        <v>33</v>
      </c>
      <c r="AM52" s="698">
        <v>0.75757575757575757</v>
      </c>
      <c r="AN52" s="706">
        <v>35</v>
      </c>
      <c r="AO52" s="698">
        <v>0.77142857142857146</v>
      </c>
      <c r="AP52" s="278"/>
      <c r="AQ52" s="675"/>
      <c r="AR52" s="675"/>
      <c r="AS52" s="675"/>
      <c r="AT52" s="279"/>
      <c r="AU52" s="674"/>
      <c r="AV52" s="674"/>
    </row>
    <row r="53" spans="3:48" ht="45" customHeight="1" thickBot="1">
      <c r="C53" s="692">
        <v>39</v>
      </c>
      <c r="D53" s="693" t="s">
        <v>888</v>
      </c>
      <c r="E53" s="694" t="s">
        <v>889</v>
      </c>
      <c r="F53" s="695">
        <v>40</v>
      </c>
      <c r="G53" s="696">
        <v>0.55000000000000004</v>
      </c>
      <c r="H53" s="695">
        <v>39</v>
      </c>
      <c r="I53" s="696">
        <v>0.69</v>
      </c>
      <c r="J53" s="695">
        <v>38</v>
      </c>
      <c r="K53" s="696">
        <v>0.66</v>
      </c>
      <c r="L53" s="695">
        <v>35</v>
      </c>
      <c r="M53" s="696">
        <v>0.63</v>
      </c>
      <c r="N53" s="697">
        <v>34</v>
      </c>
      <c r="O53" s="698">
        <v>0.61764705882352944</v>
      </c>
      <c r="P53" s="697">
        <v>34</v>
      </c>
      <c r="Q53" s="698">
        <v>0.56000000000000005</v>
      </c>
      <c r="R53" s="697">
        <v>45</v>
      </c>
      <c r="S53" s="698">
        <v>0.49</v>
      </c>
      <c r="T53" s="697">
        <v>44</v>
      </c>
      <c r="U53" s="698">
        <v>0.55000000000000004</v>
      </c>
      <c r="V53" s="697">
        <v>44</v>
      </c>
      <c r="W53" s="698">
        <v>0.55000000000000004</v>
      </c>
      <c r="X53" s="699">
        <v>45</v>
      </c>
      <c r="Y53" s="698">
        <v>0.57777777777777772</v>
      </c>
      <c r="Z53" s="699">
        <v>48</v>
      </c>
      <c r="AA53" s="698">
        <v>0.60416666666666663</v>
      </c>
      <c r="AB53" s="699">
        <v>47</v>
      </c>
      <c r="AC53" s="698">
        <v>0.5957446808510638</v>
      </c>
      <c r="AD53" s="699">
        <v>34</v>
      </c>
      <c r="AE53" s="698">
        <v>0.58823529411764708</v>
      </c>
      <c r="AF53" s="699">
        <v>34</v>
      </c>
      <c r="AG53" s="698">
        <v>0.61764705882352944</v>
      </c>
      <c r="AH53" s="699">
        <v>41</v>
      </c>
      <c r="AI53" s="698">
        <v>0.48780487804878048</v>
      </c>
      <c r="AJ53" s="697">
        <v>24</v>
      </c>
      <c r="AK53" s="698">
        <v>0.625</v>
      </c>
      <c r="AL53" s="700">
        <v>28</v>
      </c>
      <c r="AM53" s="698">
        <v>0.7857142857142857</v>
      </c>
      <c r="AN53" s="706">
        <v>34</v>
      </c>
      <c r="AO53" s="698">
        <v>0.76470588235294112</v>
      </c>
      <c r="AP53" s="278"/>
      <c r="AQ53" s="675"/>
      <c r="AR53" s="675"/>
      <c r="AS53" s="675"/>
      <c r="AT53" s="279"/>
      <c r="AU53" s="674"/>
      <c r="AV53" s="674"/>
    </row>
    <row r="54" spans="3:48" ht="53.25" customHeight="1" thickBot="1">
      <c r="C54" s="692">
        <v>40</v>
      </c>
      <c r="D54" s="693" t="s">
        <v>1020</v>
      </c>
      <c r="E54" s="694" t="s">
        <v>841</v>
      </c>
      <c r="F54" s="695">
        <v>77</v>
      </c>
      <c r="G54" s="696">
        <v>0.52</v>
      </c>
      <c r="H54" s="695">
        <v>80</v>
      </c>
      <c r="I54" s="696">
        <v>0.55000000000000004</v>
      </c>
      <c r="J54" s="695">
        <v>80</v>
      </c>
      <c r="K54" s="696">
        <v>0.57999999999999996</v>
      </c>
      <c r="L54" s="695">
        <v>85</v>
      </c>
      <c r="M54" s="696">
        <v>0.6</v>
      </c>
      <c r="N54" s="697">
        <v>88</v>
      </c>
      <c r="O54" s="698">
        <v>0.60227272727272729</v>
      </c>
      <c r="P54" s="697">
        <v>88</v>
      </c>
      <c r="Q54" s="698">
        <v>0.59</v>
      </c>
      <c r="R54" s="697">
        <v>85</v>
      </c>
      <c r="S54" s="698">
        <v>0.6</v>
      </c>
      <c r="T54" s="697">
        <v>89</v>
      </c>
      <c r="U54" s="698">
        <v>0.62</v>
      </c>
      <c r="V54" s="697">
        <v>87</v>
      </c>
      <c r="W54" s="698">
        <v>0.61</v>
      </c>
      <c r="X54" s="699">
        <v>92</v>
      </c>
      <c r="Y54" s="698">
        <v>0.61956521739130432</v>
      </c>
      <c r="Z54" s="699">
        <v>90</v>
      </c>
      <c r="AA54" s="698">
        <v>0.6333333333333333</v>
      </c>
      <c r="AB54" s="699">
        <v>83</v>
      </c>
      <c r="AC54" s="698">
        <v>0.6506024096385542</v>
      </c>
      <c r="AD54" s="699">
        <v>84</v>
      </c>
      <c r="AE54" s="698">
        <v>0.66666666666666663</v>
      </c>
      <c r="AF54" s="699">
        <v>99</v>
      </c>
      <c r="AG54" s="698">
        <v>0.71717171717171713</v>
      </c>
      <c r="AH54" s="699">
        <v>93</v>
      </c>
      <c r="AI54" s="698">
        <v>0.75268817204301075</v>
      </c>
      <c r="AJ54" s="697">
        <v>95</v>
      </c>
      <c r="AK54" s="698">
        <v>0.74736842105263157</v>
      </c>
      <c r="AL54" s="706">
        <v>94</v>
      </c>
      <c r="AM54" s="698">
        <v>0.75531914893617025</v>
      </c>
      <c r="AN54" s="706">
        <v>97</v>
      </c>
      <c r="AO54" s="698">
        <v>0.76288659793814428</v>
      </c>
      <c r="AP54" s="278"/>
      <c r="AQ54" s="675"/>
      <c r="AR54" s="675"/>
      <c r="AS54" s="675"/>
      <c r="AT54" s="279"/>
      <c r="AU54" s="674"/>
      <c r="AV54" s="674"/>
    </row>
    <row r="55" spans="3:48" ht="45" customHeight="1" thickBot="1">
      <c r="C55" s="692">
        <v>41</v>
      </c>
      <c r="D55" s="693" t="s">
        <v>836</v>
      </c>
      <c r="E55" s="694" t="s">
        <v>837</v>
      </c>
      <c r="F55" s="695">
        <v>18</v>
      </c>
      <c r="G55" s="696">
        <v>0.67</v>
      </c>
      <c r="H55" s="695">
        <v>19</v>
      </c>
      <c r="I55" s="696">
        <v>0.63</v>
      </c>
      <c r="J55" s="695">
        <v>20</v>
      </c>
      <c r="K55" s="696">
        <v>0.6</v>
      </c>
      <c r="L55" s="695">
        <v>23</v>
      </c>
      <c r="M55" s="696">
        <v>0.61</v>
      </c>
      <c r="N55" s="697">
        <v>24</v>
      </c>
      <c r="O55" s="698">
        <v>0.625</v>
      </c>
      <c r="P55" s="697">
        <v>24</v>
      </c>
      <c r="Q55" s="698">
        <v>0.63</v>
      </c>
      <c r="R55" s="697">
        <v>28</v>
      </c>
      <c r="S55" s="698">
        <v>0.64</v>
      </c>
      <c r="T55" s="697">
        <v>27</v>
      </c>
      <c r="U55" s="698">
        <v>0.67</v>
      </c>
      <c r="V55" s="697">
        <v>30</v>
      </c>
      <c r="W55" s="698">
        <v>0.67</v>
      </c>
      <c r="X55" s="699">
        <v>31</v>
      </c>
      <c r="Y55" s="698">
        <v>0.64516129032258063</v>
      </c>
      <c r="Z55" s="699">
        <v>29</v>
      </c>
      <c r="AA55" s="698">
        <v>0.68965517241379315</v>
      </c>
      <c r="AB55" s="699">
        <v>27</v>
      </c>
      <c r="AC55" s="698">
        <v>0.70370370370370372</v>
      </c>
      <c r="AD55" s="699">
        <v>26</v>
      </c>
      <c r="AE55" s="698">
        <v>0.73076923076923073</v>
      </c>
      <c r="AF55" s="699">
        <v>26</v>
      </c>
      <c r="AG55" s="698">
        <v>0.73076923076923073</v>
      </c>
      <c r="AH55" s="699">
        <v>25</v>
      </c>
      <c r="AI55" s="698">
        <v>0.72</v>
      </c>
      <c r="AJ55" s="697">
        <v>24</v>
      </c>
      <c r="AK55" s="698">
        <v>0.70833333333333337</v>
      </c>
      <c r="AL55" s="700">
        <v>23</v>
      </c>
      <c r="AM55" s="698">
        <v>0.73913043478260865</v>
      </c>
      <c r="AN55" s="704">
        <v>21</v>
      </c>
      <c r="AO55" s="698">
        <v>0.76190476190476186</v>
      </c>
      <c r="AP55" s="278"/>
      <c r="AQ55" s="675"/>
      <c r="AR55" s="675"/>
      <c r="AS55" s="675"/>
      <c r="AT55" s="279"/>
      <c r="AU55" s="674"/>
      <c r="AV55" s="674"/>
    </row>
    <row r="56" spans="3:48" ht="45" customHeight="1" thickBot="1">
      <c r="C56" s="692">
        <v>42</v>
      </c>
      <c r="D56" s="693" t="s">
        <v>794</v>
      </c>
      <c r="E56" s="694" t="s">
        <v>795</v>
      </c>
      <c r="F56" s="695" t="s">
        <v>772</v>
      </c>
      <c r="G56" s="696" t="s">
        <v>772</v>
      </c>
      <c r="H56" s="695">
        <v>17</v>
      </c>
      <c r="I56" s="696">
        <v>0.82</v>
      </c>
      <c r="J56" s="695">
        <v>19</v>
      </c>
      <c r="K56" s="696">
        <v>0.68</v>
      </c>
      <c r="L56" s="695">
        <v>24</v>
      </c>
      <c r="M56" s="696">
        <v>0.71</v>
      </c>
      <c r="N56" s="697">
        <v>24</v>
      </c>
      <c r="O56" s="698">
        <v>0.70833333333333337</v>
      </c>
      <c r="P56" s="697">
        <v>24</v>
      </c>
      <c r="Q56" s="698">
        <v>0.71</v>
      </c>
      <c r="R56" s="697">
        <v>28</v>
      </c>
      <c r="S56" s="698">
        <v>0.75</v>
      </c>
      <c r="T56" s="697">
        <v>27</v>
      </c>
      <c r="U56" s="698">
        <v>0.78</v>
      </c>
      <c r="V56" s="697">
        <v>28</v>
      </c>
      <c r="W56" s="698">
        <v>0.79</v>
      </c>
      <c r="X56" s="699">
        <v>30</v>
      </c>
      <c r="Y56" s="698">
        <v>0.8</v>
      </c>
      <c r="Z56" s="699">
        <v>30</v>
      </c>
      <c r="AA56" s="698">
        <v>0.8</v>
      </c>
      <c r="AB56" s="699">
        <v>32</v>
      </c>
      <c r="AC56" s="698">
        <v>0.8125</v>
      </c>
      <c r="AD56" s="699">
        <v>35</v>
      </c>
      <c r="AE56" s="698">
        <v>0.8</v>
      </c>
      <c r="AF56" s="699">
        <v>35</v>
      </c>
      <c r="AG56" s="698">
        <v>0.82857142857142863</v>
      </c>
      <c r="AH56" s="699">
        <v>33</v>
      </c>
      <c r="AI56" s="698">
        <v>0.78787878787878785</v>
      </c>
      <c r="AJ56" s="699">
        <v>43</v>
      </c>
      <c r="AK56" s="698">
        <v>0.81</v>
      </c>
      <c r="AL56" s="706">
        <v>44</v>
      </c>
      <c r="AM56" s="698">
        <v>0.79545454545454541</v>
      </c>
      <c r="AN56" s="700">
        <v>46</v>
      </c>
      <c r="AO56" s="698">
        <v>0.76086956521739135</v>
      </c>
      <c r="AP56" s="278"/>
      <c r="AQ56" s="675"/>
      <c r="AR56" s="675"/>
      <c r="AS56" s="675"/>
      <c r="AT56" s="279"/>
      <c r="AU56" s="674"/>
      <c r="AV56" s="674"/>
    </row>
    <row r="57" spans="3:48" ht="45" customHeight="1" thickBot="1">
      <c r="C57" s="692">
        <v>43</v>
      </c>
      <c r="D57" s="693" t="s">
        <v>864</v>
      </c>
      <c r="E57" s="694" t="s">
        <v>865</v>
      </c>
      <c r="F57" s="695">
        <v>12</v>
      </c>
      <c r="G57" s="696">
        <v>0.67</v>
      </c>
      <c r="H57" s="695">
        <v>12</v>
      </c>
      <c r="I57" s="696">
        <v>0.67</v>
      </c>
      <c r="J57" s="695">
        <v>13</v>
      </c>
      <c r="K57" s="696">
        <v>0.69</v>
      </c>
      <c r="L57" s="695">
        <v>11</v>
      </c>
      <c r="M57" s="696">
        <v>0.73</v>
      </c>
      <c r="N57" s="697">
        <v>11</v>
      </c>
      <c r="O57" s="698">
        <v>0.72727272727272729</v>
      </c>
      <c r="P57" s="697">
        <v>10</v>
      </c>
      <c r="Q57" s="698">
        <v>0.8</v>
      </c>
      <c r="R57" s="697">
        <v>10</v>
      </c>
      <c r="S57" s="698">
        <v>0.7</v>
      </c>
      <c r="T57" s="697">
        <v>11</v>
      </c>
      <c r="U57" s="698">
        <v>0.64</v>
      </c>
      <c r="V57" s="697">
        <v>12</v>
      </c>
      <c r="W57" s="698">
        <v>0.75</v>
      </c>
      <c r="X57" s="699">
        <v>11</v>
      </c>
      <c r="Y57" s="698">
        <v>0.72727272727272729</v>
      </c>
      <c r="Z57" s="699">
        <v>12</v>
      </c>
      <c r="AA57" s="698">
        <v>0.75</v>
      </c>
      <c r="AB57" s="699">
        <v>13</v>
      </c>
      <c r="AC57" s="698">
        <v>0.76923076923076927</v>
      </c>
      <c r="AD57" s="699">
        <v>13</v>
      </c>
      <c r="AE57" s="698">
        <v>0.76923076923076927</v>
      </c>
      <c r="AF57" s="699">
        <v>9</v>
      </c>
      <c r="AG57" s="698">
        <v>0.66666666666666663</v>
      </c>
      <c r="AH57" s="699">
        <v>10</v>
      </c>
      <c r="AI57" s="698">
        <v>0.7</v>
      </c>
      <c r="AJ57" s="697">
        <v>9</v>
      </c>
      <c r="AK57" s="698">
        <v>0.66666666666666663</v>
      </c>
      <c r="AL57" s="700">
        <v>9</v>
      </c>
      <c r="AM57" s="698">
        <v>0.66666666666666663</v>
      </c>
      <c r="AN57" s="706">
        <v>12</v>
      </c>
      <c r="AO57" s="698">
        <v>0.75</v>
      </c>
      <c r="AP57" s="278"/>
      <c r="AQ57" s="675"/>
      <c r="AR57" s="675"/>
      <c r="AS57" s="675"/>
      <c r="AT57" s="279"/>
      <c r="AU57" s="674"/>
      <c r="AV57" s="674"/>
    </row>
    <row r="58" spans="3:48" ht="45" customHeight="1" thickBot="1">
      <c r="C58" s="692">
        <v>44</v>
      </c>
      <c r="D58" s="693" t="s">
        <v>781</v>
      </c>
      <c r="E58" s="694" t="s">
        <v>782</v>
      </c>
      <c r="F58" s="695">
        <v>8</v>
      </c>
      <c r="G58" s="696">
        <v>0.88</v>
      </c>
      <c r="H58" s="695">
        <v>7</v>
      </c>
      <c r="I58" s="696">
        <v>0.71</v>
      </c>
      <c r="J58" s="695">
        <v>8</v>
      </c>
      <c r="K58" s="696">
        <v>0.75</v>
      </c>
      <c r="L58" s="695">
        <v>8</v>
      </c>
      <c r="M58" s="696">
        <v>0.75</v>
      </c>
      <c r="N58" s="697">
        <v>9</v>
      </c>
      <c r="O58" s="698">
        <v>0.77777777777777779</v>
      </c>
      <c r="P58" s="697">
        <v>9</v>
      </c>
      <c r="Q58" s="698">
        <v>0.78</v>
      </c>
      <c r="R58" s="697">
        <v>9</v>
      </c>
      <c r="S58" s="698">
        <v>0.78</v>
      </c>
      <c r="T58" s="697">
        <v>10</v>
      </c>
      <c r="U58" s="698">
        <v>0.7</v>
      </c>
      <c r="V58" s="697">
        <v>9</v>
      </c>
      <c r="W58" s="698">
        <v>0.78</v>
      </c>
      <c r="X58" s="699">
        <v>8</v>
      </c>
      <c r="Y58" s="698">
        <v>0.75</v>
      </c>
      <c r="Z58" s="699">
        <v>8</v>
      </c>
      <c r="AA58" s="698">
        <v>0.75</v>
      </c>
      <c r="AB58" s="699">
        <v>8</v>
      </c>
      <c r="AC58" s="698">
        <v>0.75</v>
      </c>
      <c r="AD58" s="699">
        <v>7</v>
      </c>
      <c r="AE58" s="698">
        <v>0.8571428571428571</v>
      </c>
      <c r="AF58" s="699">
        <v>8</v>
      </c>
      <c r="AG58" s="698">
        <v>0.875</v>
      </c>
      <c r="AH58" s="699">
        <v>8</v>
      </c>
      <c r="AI58" s="698">
        <v>0.875</v>
      </c>
      <c r="AJ58" s="699">
        <v>8</v>
      </c>
      <c r="AK58" s="698">
        <v>0.88</v>
      </c>
      <c r="AL58" s="700">
        <v>8</v>
      </c>
      <c r="AM58" s="698">
        <v>0.75</v>
      </c>
      <c r="AN58" s="700">
        <v>8</v>
      </c>
      <c r="AO58" s="698">
        <v>0.75</v>
      </c>
      <c r="AP58" s="278"/>
      <c r="AQ58" s="675"/>
      <c r="AR58" s="675"/>
      <c r="AS58" s="675"/>
      <c r="AT58" s="279"/>
      <c r="AU58" s="674"/>
      <c r="AV58" s="674"/>
    </row>
    <row r="59" spans="3:48" ht="45" customHeight="1" thickBot="1">
      <c r="C59" s="692">
        <v>45</v>
      </c>
      <c r="D59" s="693" t="s">
        <v>1139</v>
      </c>
      <c r="E59" s="694" t="s">
        <v>1149</v>
      </c>
      <c r="F59" s="709" t="s">
        <v>772</v>
      </c>
      <c r="G59" s="709" t="s">
        <v>772</v>
      </c>
      <c r="H59" s="709" t="s">
        <v>772</v>
      </c>
      <c r="I59" s="709" t="s">
        <v>772</v>
      </c>
      <c r="J59" s="709" t="s">
        <v>772</v>
      </c>
      <c r="K59" s="709" t="s">
        <v>772</v>
      </c>
      <c r="L59" s="709" t="s">
        <v>772</v>
      </c>
      <c r="M59" s="709" t="s">
        <v>772</v>
      </c>
      <c r="N59" s="703" t="s">
        <v>772</v>
      </c>
      <c r="O59" s="703" t="s">
        <v>772</v>
      </c>
      <c r="P59" s="703" t="s">
        <v>772</v>
      </c>
      <c r="Q59" s="703" t="s">
        <v>772</v>
      </c>
      <c r="R59" s="703" t="s">
        <v>772</v>
      </c>
      <c r="S59" s="703" t="s">
        <v>772</v>
      </c>
      <c r="T59" s="703" t="s">
        <v>772</v>
      </c>
      <c r="U59" s="703" t="s">
        <v>772</v>
      </c>
      <c r="V59" s="703" t="s">
        <v>772</v>
      </c>
      <c r="W59" s="703" t="s">
        <v>772</v>
      </c>
      <c r="X59" s="703" t="s">
        <v>772</v>
      </c>
      <c r="Y59" s="703" t="s">
        <v>772</v>
      </c>
      <c r="Z59" s="703" t="s">
        <v>772</v>
      </c>
      <c r="AA59" s="703" t="s">
        <v>772</v>
      </c>
      <c r="AB59" s="703" t="s">
        <v>772</v>
      </c>
      <c r="AC59" s="703" t="s">
        <v>772</v>
      </c>
      <c r="AD59" s="703" t="s">
        <v>772</v>
      </c>
      <c r="AE59" s="703" t="s">
        <v>772</v>
      </c>
      <c r="AF59" s="703" t="s">
        <v>772</v>
      </c>
      <c r="AG59" s="703" t="s">
        <v>772</v>
      </c>
      <c r="AH59" s="702" t="s">
        <v>772</v>
      </c>
      <c r="AI59" s="703" t="s">
        <v>772</v>
      </c>
      <c r="AJ59" s="703" t="s">
        <v>772</v>
      </c>
      <c r="AK59" s="703" t="s">
        <v>772</v>
      </c>
      <c r="AL59" s="704">
        <v>1</v>
      </c>
      <c r="AM59" s="703">
        <v>1</v>
      </c>
      <c r="AN59" s="700">
        <v>4</v>
      </c>
      <c r="AO59" s="698">
        <v>0.75</v>
      </c>
      <c r="AP59" s="278"/>
      <c r="AQ59" s="675"/>
      <c r="AR59" s="675"/>
      <c r="AS59" s="675"/>
      <c r="AT59" s="279"/>
      <c r="AU59" s="674"/>
      <c r="AV59" s="674"/>
    </row>
    <row r="60" spans="3:48" ht="45" customHeight="1" thickBot="1">
      <c r="C60" s="692">
        <v>46</v>
      </c>
      <c r="D60" s="693" t="s">
        <v>812</v>
      </c>
      <c r="E60" s="694" t="s">
        <v>813</v>
      </c>
      <c r="F60" s="695">
        <v>55</v>
      </c>
      <c r="G60" s="696">
        <v>0.82</v>
      </c>
      <c r="H60" s="695">
        <v>53</v>
      </c>
      <c r="I60" s="696">
        <v>0.79</v>
      </c>
      <c r="J60" s="695">
        <v>53</v>
      </c>
      <c r="K60" s="696">
        <v>0.79</v>
      </c>
      <c r="L60" s="695">
        <v>51</v>
      </c>
      <c r="M60" s="696">
        <v>0.8</v>
      </c>
      <c r="N60" s="697">
        <v>51</v>
      </c>
      <c r="O60" s="698">
        <v>0.78431372549019607</v>
      </c>
      <c r="P60" s="697">
        <v>52</v>
      </c>
      <c r="Q60" s="698">
        <v>0.77</v>
      </c>
      <c r="R60" s="697">
        <v>50</v>
      </c>
      <c r="S60" s="698">
        <v>0.76</v>
      </c>
      <c r="T60" s="697">
        <v>50</v>
      </c>
      <c r="U60" s="698">
        <v>0.76</v>
      </c>
      <c r="V60" s="697">
        <v>49</v>
      </c>
      <c r="W60" s="698">
        <v>0.78</v>
      </c>
      <c r="X60" s="699">
        <v>50</v>
      </c>
      <c r="Y60" s="698">
        <v>0.78</v>
      </c>
      <c r="Z60" s="699">
        <v>49</v>
      </c>
      <c r="AA60" s="698">
        <v>0.79591836734693877</v>
      </c>
      <c r="AB60" s="699">
        <v>45</v>
      </c>
      <c r="AC60" s="698">
        <v>0.75555555555555554</v>
      </c>
      <c r="AD60" s="699">
        <v>52</v>
      </c>
      <c r="AE60" s="698">
        <v>0.78846153846153844</v>
      </c>
      <c r="AF60" s="699">
        <v>54</v>
      </c>
      <c r="AG60" s="698">
        <v>0.79629629629629628</v>
      </c>
      <c r="AH60" s="699">
        <v>54</v>
      </c>
      <c r="AI60" s="698">
        <v>0.79629629629629628</v>
      </c>
      <c r="AJ60" s="699">
        <v>52</v>
      </c>
      <c r="AK60" s="698">
        <v>0.77</v>
      </c>
      <c r="AL60" s="706">
        <v>56</v>
      </c>
      <c r="AM60" s="698">
        <v>0.7678571428571429</v>
      </c>
      <c r="AN60" s="700">
        <v>59</v>
      </c>
      <c r="AO60" s="698">
        <v>0.74576271186440679</v>
      </c>
      <c r="AP60" s="278"/>
      <c r="AQ60" s="675"/>
      <c r="AR60" s="675"/>
      <c r="AS60" s="675"/>
      <c r="AT60" s="279"/>
      <c r="AU60" s="674"/>
      <c r="AV60" s="674"/>
    </row>
    <row r="61" spans="3:48" ht="45" customHeight="1" thickBot="1">
      <c r="C61" s="692">
        <v>47</v>
      </c>
      <c r="D61" s="693" t="s">
        <v>854</v>
      </c>
      <c r="E61" s="694" t="s">
        <v>855</v>
      </c>
      <c r="F61" s="695">
        <v>46</v>
      </c>
      <c r="G61" s="696">
        <v>0.65</v>
      </c>
      <c r="H61" s="695">
        <v>44</v>
      </c>
      <c r="I61" s="696">
        <v>0.66</v>
      </c>
      <c r="J61" s="695">
        <v>45</v>
      </c>
      <c r="K61" s="696">
        <v>0.69</v>
      </c>
      <c r="L61" s="695">
        <v>47</v>
      </c>
      <c r="M61" s="696">
        <v>0.72</v>
      </c>
      <c r="N61" s="697">
        <v>46</v>
      </c>
      <c r="O61" s="698">
        <v>0.71739130434782605</v>
      </c>
      <c r="P61" s="697">
        <v>48</v>
      </c>
      <c r="Q61" s="698">
        <v>0.69</v>
      </c>
      <c r="R61" s="697">
        <v>48</v>
      </c>
      <c r="S61" s="698">
        <v>0.67</v>
      </c>
      <c r="T61" s="697">
        <v>49</v>
      </c>
      <c r="U61" s="698">
        <v>0.67</v>
      </c>
      <c r="V61" s="697">
        <v>48</v>
      </c>
      <c r="W61" s="698">
        <v>0.67</v>
      </c>
      <c r="X61" s="699">
        <v>48</v>
      </c>
      <c r="Y61" s="698">
        <v>0.66666666666666663</v>
      </c>
      <c r="Z61" s="699">
        <v>47</v>
      </c>
      <c r="AA61" s="698">
        <v>0.65957446808510634</v>
      </c>
      <c r="AB61" s="699">
        <v>48</v>
      </c>
      <c r="AC61" s="698">
        <v>0.66666666666666663</v>
      </c>
      <c r="AD61" s="699">
        <v>48</v>
      </c>
      <c r="AE61" s="698">
        <v>0.66666666666666663</v>
      </c>
      <c r="AF61" s="699">
        <v>49</v>
      </c>
      <c r="AG61" s="698">
        <v>0.69387755102040816</v>
      </c>
      <c r="AH61" s="699">
        <v>51</v>
      </c>
      <c r="AI61" s="698">
        <v>0.72549019607843135</v>
      </c>
      <c r="AJ61" s="697">
        <v>55</v>
      </c>
      <c r="AK61" s="698">
        <v>0.74545454545454548</v>
      </c>
      <c r="AL61" s="706">
        <v>52</v>
      </c>
      <c r="AM61" s="698">
        <v>0.73076923076923073</v>
      </c>
      <c r="AN61" s="700">
        <v>53</v>
      </c>
      <c r="AO61" s="698">
        <v>0.73584905660377353</v>
      </c>
      <c r="AP61" s="278"/>
      <c r="AQ61" s="675"/>
      <c r="AR61" s="675"/>
      <c r="AS61" s="675"/>
      <c r="AT61" s="279"/>
      <c r="AU61" s="674"/>
      <c r="AV61" s="674"/>
    </row>
    <row r="62" spans="3:48" ht="45" customHeight="1" thickBot="1">
      <c r="C62" s="692">
        <v>48</v>
      </c>
      <c r="D62" s="693" t="s">
        <v>844</v>
      </c>
      <c r="E62" s="694" t="s">
        <v>845</v>
      </c>
      <c r="F62" s="695">
        <v>16</v>
      </c>
      <c r="G62" s="696">
        <v>0.63</v>
      </c>
      <c r="H62" s="695">
        <v>18</v>
      </c>
      <c r="I62" s="696">
        <v>0.67</v>
      </c>
      <c r="J62" s="695">
        <v>19</v>
      </c>
      <c r="K62" s="696">
        <v>0.68</v>
      </c>
      <c r="L62" s="695">
        <v>21</v>
      </c>
      <c r="M62" s="696">
        <v>0.67</v>
      </c>
      <c r="N62" s="697">
        <v>20</v>
      </c>
      <c r="O62" s="698">
        <v>0.75</v>
      </c>
      <c r="P62" s="697">
        <v>19</v>
      </c>
      <c r="Q62" s="698">
        <v>0.74</v>
      </c>
      <c r="R62" s="697">
        <v>20</v>
      </c>
      <c r="S62" s="698">
        <v>0.7</v>
      </c>
      <c r="T62" s="697">
        <v>20</v>
      </c>
      <c r="U62" s="698">
        <v>0.75</v>
      </c>
      <c r="V62" s="697">
        <v>21</v>
      </c>
      <c r="W62" s="698">
        <v>0.76</v>
      </c>
      <c r="X62" s="699">
        <v>23</v>
      </c>
      <c r="Y62" s="698">
        <v>0.73913043478260865</v>
      </c>
      <c r="Z62" s="699">
        <v>23</v>
      </c>
      <c r="AA62" s="698">
        <v>0.73913043478260865</v>
      </c>
      <c r="AB62" s="699">
        <v>23</v>
      </c>
      <c r="AC62" s="698">
        <v>0.73913043478260865</v>
      </c>
      <c r="AD62" s="699">
        <v>24</v>
      </c>
      <c r="AE62" s="698">
        <v>0.75</v>
      </c>
      <c r="AF62" s="699">
        <v>21</v>
      </c>
      <c r="AG62" s="698">
        <v>0.7142857142857143</v>
      </c>
      <c r="AH62" s="699">
        <v>19</v>
      </c>
      <c r="AI62" s="698">
        <v>0.68421052631578949</v>
      </c>
      <c r="AJ62" s="697">
        <v>22</v>
      </c>
      <c r="AK62" s="698">
        <v>0.72727272727272729</v>
      </c>
      <c r="AL62" s="700">
        <v>24</v>
      </c>
      <c r="AM62" s="698">
        <v>0.75</v>
      </c>
      <c r="AN62" s="700">
        <v>22</v>
      </c>
      <c r="AO62" s="698">
        <v>0.72727272727272729</v>
      </c>
      <c r="AP62" s="278"/>
      <c r="AQ62" s="675"/>
      <c r="AR62" s="675"/>
      <c r="AS62" s="675"/>
      <c r="AT62" s="279"/>
      <c r="AU62" s="674"/>
      <c r="AV62" s="674"/>
    </row>
    <row r="63" spans="3:48" ht="45" customHeight="1" thickBot="1">
      <c r="C63" s="692">
        <v>49</v>
      </c>
      <c r="D63" s="693" t="s">
        <v>790</v>
      </c>
      <c r="E63" s="694" t="s">
        <v>791</v>
      </c>
      <c r="F63" s="701" t="s">
        <v>772</v>
      </c>
      <c r="G63" s="701" t="s">
        <v>772</v>
      </c>
      <c r="H63" s="701" t="s">
        <v>772</v>
      </c>
      <c r="I63" s="701" t="s">
        <v>772</v>
      </c>
      <c r="J63" s="701" t="s">
        <v>772</v>
      </c>
      <c r="K63" s="701" t="s">
        <v>772</v>
      </c>
      <c r="L63" s="701" t="s">
        <v>772</v>
      </c>
      <c r="M63" s="701" t="s">
        <v>772</v>
      </c>
      <c r="N63" s="698" t="s">
        <v>772</v>
      </c>
      <c r="O63" s="698" t="s">
        <v>772</v>
      </c>
      <c r="P63" s="698" t="s">
        <v>772</v>
      </c>
      <c r="Q63" s="698" t="s">
        <v>772</v>
      </c>
      <c r="R63" s="698" t="s">
        <v>772</v>
      </c>
      <c r="S63" s="698" t="s">
        <v>772</v>
      </c>
      <c r="T63" s="697">
        <v>4</v>
      </c>
      <c r="U63" s="698">
        <v>0</v>
      </c>
      <c r="V63" s="697">
        <v>5</v>
      </c>
      <c r="W63" s="698">
        <v>1</v>
      </c>
      <c r="X63" s="699">
        <v>9</v>
      </c>
      <c r="Y63" s="698">
        <v>0.77777777777777779</v>
      </c>
      <c r="Z63" s="699">
        <v>9</v>
      </c>
      <c r="AA63" s="698">
        <v>0.77777777777777779</v>
      </c>
      <c r="AB63" s="699">
        <v>11</v>
      </c>
      <c r="AC63" s="698">
        <v>0.72727272727272729</v>
      </c>
      <c r="AD63" s="699">
        <v>14</v>
      </c>
      <c r="AE63" s="698">
        <v>0.7857142857142857</v>
      </c>
      <c r="AF63" s="699">
        <v>19</v>
      </c>
      <c r="AG63" s="698">
        <v>0.84210526315789469</v>
      </c>
      <c r="AH63" s="699">
        <v>19</v>
      </c>
      <c r="AI63" s="698">
        <v>0.84210526315789469</v>
      </c>
      <c r="AJ63" s="699">
        <v>19</v>
      </c>
      <c r="AK63" s="698">
        <v>0.84</v>
      </c>
      <c r="AL63" s="700">
        <v>11</v>
      </c>
      <c r="AM63" s="698">
        <v>0.72727272727272729</v>
      </c>
      <c r="AN63" s="706">
        <v>11</v>
      </c>
      <c r="AO63" s="698">
        <v>0.72727272727272729</v>
      </c>
      <c r="AP63" s="278"/>
      <c r="AQ63" s="675"/>
      <c r="AR63" s="675"/>
      <c r="AS63" s="675"/>
      <c r="AT63" s="279"/>
      <c r="AU63" s="674"/>
      <c r="AV63" s="674"/>
    </row>
    <row r="64" spans="3:48" ht="45" customHeight="1" thickBot="1">
      <c r="C64" s="692">
        <v>50</v>
      </c>
      <c r="D64" s="693" t="s">
        <v>880</v>
      </c>
      <c r="E64" s="694" t="s">
        <v>881</v>
      </c>
      <c r="F64" s="695">
        <v>44</v>
      </c>
      <c r="G64" s="696">
        <v>0.61</v>
      </c>
      <c r="H64" s="695">
        <v>39</v>
      </c>
      <c r="I64" s="696">
        <v>0.59</v>
      </c>
      <c r="J64" s="695">
        <v>37</v>
      </c>
      <c r="K64" s="696">
        <v>0.59</v>
      </c>
      <c r="L64" s="695">
        <v>39</v>
      </c>
      <c r="M64" s="696">
        <v>0.62</v>
      </c>
      <c r="N64" s="697">
        <v>39</v>
      </c>
      <c r="O64" s="698">
        <v>0.61538461538461542</v>
      </c>
      <c r="P64" s="697">
        <v>39</v>
      </c>
      <c r="Q64" s="698">
        <v>0.62</v>
      </c>
      <c r="R64" s="697">
        <v>37</v>
      </c>
      <c r="S64" s="698">
        <v>0.59</v>
      </c>
      <c r="T64" s="697">
        <v>36</v>
      </c>
      <c r="U64" s="698">
        <v>0.57999999999999996</v>
      </c>
      <c r="V64" s="697">
        <v>36</v>
      </c>
      <c r="W64" s="698">
        <v>0.61</v>
      </c>
      <c r="X64" s="699">
        <v>35</v>
      </c>
      <c r="Y64" s="698">
        <v>0.6</v>
      </c>
      <c r="Z64" s="699">
        <v>34</v>
      </c>
      <c r="AA64" s="698">
        <v>0.58823529411764708</v>
      </c>
      <c r="AB64" s="699">
        <v>33</v>
      </c>
      <c r="AC64" s="698">
        <v>0.60606060606060608</v>
      </c>
      <c r="AD64" s="699">
        <v>30</v>
      </c>
      <c r="AE64" s="698">
        <v>0.6333333333333333</v>
      </c>
      <c r="AF64" s="699">
        <v>27</v>
      </c>
      <c r="AG64" s="698">
        <v>0.62962962962962965</v>
      </c>
      <c r="AH64" s="699">
        <v>29</v>
      </c>
      <c r="AI64" s="698">
        <v>0.65517241379310343</v>
      </c>
      <c r="AJ64" s="697">
        <v>31</v>
      </c>
      <c r="AK64" s="698">
        <v>0.67741935483870963</v>
      </c>
      <c r="AL64" s="706">
        <v>29</v>
      </c>
      <c r="AM64" s="698">
        <v>0.68965517241379315</v>
      </c>
      <c r="AN64" s="700">
        <v>29</v>
      </c>
      <c r="AO64" s="698">
        <v>0.72413793103448276</v>
      </c>
      <c r="AP64" s="278"/>
      <c r="AQ64" s="675"/>
      <c r="AR64" s="675"/>
      <c r="AS64" s="675"/>
      <c r="AT64" s="279"/>
      <c r="AU64" s="674"/>
      <c r="AV64" s="674"/>
    </row>
    <row r="65" spans="3:48" ht="45" customHeight="1" thickBot="1">
      <c r="C65" s="692">
        <v>51</v>
      </c>
      <c r="D65" s="693" t="s">
        <v>860</v>
      </c>
      <c r="E65" s="694" t="s">
        <v>861</v>
      </c>
      <c r="F65" s="695">
        <v>121</v>
      </c>
      <c r="G65" s="696">
        <v>0.68</v>
      </c>
      <c r="H65" s="695">
        <v>119</v>
      </c>
      <c r="I65" s="696">
        <v>0.66</v>
      </c>
      <c r="J65" s="695">
        <v>117</v>
      </c>
      <c r="K65" s="696">
        <v>0.66</v>
      </c>
      <c r="L65" s="695">
        <v>114</v>
      </c>
      <c r="M65" s="696">
        <v>0.65</v>
      </c>
      <c r="N65" s="697">
        <v>113</v>
      </c>
      <c r="O65" s="698">
        <v>0.66371681415929207</v>
      </c>
      <c r="P65" s="697">
        <v>113</v>
      </c>
      <c r="Q65" s="698">
        <v>0.67</v>
      </c>
      <c r="R65" s="697">
        <v>113</v>
      </c>
      <c r="S65" s="698">
        <v>0.65</v>
      </c>
      <c r="T65" s="697">
        <v>109</v>
      </c>
      <c r="U65" s="698">
        <v>0.66</v>
      </c>
      <c r="V65" s="697">
        <v>110</v>
      </c>
      <c r="W65" s="698">
        <v>0.68</v>
      </c>
      <c r="X65" s="699">
        <v>114</v>
      </c>
      <c r="Y65" s="698">
        <v>0.69298245614035092</v>
      </c>
      <c r="Z65" s="699">
        <v>115</v>
      </c>
      <c r="AA65" s="698">
        <v>0.68695652173913047</v>
      </c>
      <c r="AB65" s="699">
        <v>115</v>
      </c>
      <c r="AC65" s="698">
        <v>0.66956521739130437</v>
      </c>
      <c r="AD65" s="699">
        <v>118</v>
      </c>
      <c r="AE65" s="698">
        <v>0.67796610169491522</v>
      </c>
      <c r="AF65" s="699">
        <v>119</v>
      </c>
      <c r="AG65" s="698">
        <v>0.67226890756302526</v>
      </c>
      <c r="AH65" s="699">
        <v>122</v>
      </c>
      <c r="AI65" s="698">
        <v>0.68032786885245899</v>
      </c>
      <c r="AJ65" s="697">
        <v>123</v>
      </c>
      <c r="AK65" s="698">
        <v>0.70731707317073167</v>
      </c>
      <c r="AL65" s="706">
        <v>126</v>
      </c>
      <c r="AM65" s="698">
        <v>0.72222222222222221</v>
      </c>
      <c r="AN65" s="706">
        <v>127</v>
      </c>
      <c r="AO65" s="698">
        <v>0.71653543307086609</v>
      </c>
      <c r="AP65" s="278"/>
      <c r="AQ65" s="675"/>
      <c r="AR65" s="675"/>
      <c r="AS65" s="675"/>
      <c r="AT65" s="279"/>
      <c r="AU65" s="674"/>
      <c r="AV65" s="674"/>
    </row>
    <row r="66" spans="3:48" ht="45" customHeight="1" thickBot="1">
      <c r="C66" s="692">
        <v>52</v>
      </c>
      <c r="D66" s="693" t="s">
        <v>872</v>
      </c>
      <c r="E66" s="694" t="s">
        <v>873</v>
      </c>
      <c r="F66" s="695">
        <v>32</v>
      </c>
      <c r="G66" s="696">
        <v>0.59</v>
      </c>
      <c r="H66" s="695">
        <v>35</v>
      </c>
      <c r="I66" s="696">
        <v>0.6</v>
      </c>
      <c r="J66" s="695">
        <v>34</v>
      </c>
      <c r="K66" s="696">
        <v>0.62</v>
      </c>
      <c r="L66" s="695">
        <v>37</v>
      </c>
      <c r="M66" s="696">
        <v>0.62</v>
      </c>
      <c r="N66" s="697">
        <v>38</v>
      </c>
      <c r="O66" s="698">
        <v>0.63157894736842102</v>
      </c>
      <c r="P66" s="697">
        <v>38</v>
      </c>
      <c r="Q66" s="698">
        <v>0.63</v>
      </c>
      <c r="R66" s="697">
        <v>38</v>
      </c>
      <c r="S66" s="698">
        <v>0.63</v>
      </c>
      <c r="T66" s="697">
        <v>38</v>
      </c>
      <c r="U66" s="698">
        <v>0.66</v>
      </c>
      <c r="V66" s="697">
        <v>41</v>
      </c>
      <c r="W66" s="698">
        <v>0.61</v>
      </c>
      <c r="X66" s="699">
        <v>36</v>
      </c>
      <c r="Y66" s="698">
        <v>0.66666666666666663</v>
      </c>
      <c r="Z66" s="699">
        <v>30</v>
      </c>
      <c r="AA66" s="698">
        <v>0.66666666666666663</v>
      </c>
      <c r="AB66" s="699">
        <v>34</v>
      </c>
      <c r="AC66" s="698">
        <v>0.70588235294117652</v>
      </c>
      <c r="AD66" s="699">
        <v>40</v>
      </c>
      <c r="AE66" s="698">
        <v>0.72499999999999998</v>
      </c>
      <c r="AF66" s="699">
        <v>30</v>
      </c>
      <c r="AG66" s="698">
        <v>0.66666666666666663</v>
      </c>
      <c r="AH66" s="699">
        <v>39</v>
      </c>
      <c r="AI66" s="698">
        <v>0.66666666666666663</v>
      </c>
      <c r="AJ66" s="697">
        <v>38</v>
      </c>
      <c r="AK66" s="698">
        <v>0.68421052631578949</v>
      </c>
      <c r="AL66" s="706">
        <v>39</v>
      </c>
      <c r="AM66" s="698">
        <v>0.66666666666666663</v>
      </c>
      <c r="AN66" s="700">
        <v>35</v>
      </c>
      <c r="AO66" s="698">
        <v>0.7142857142857143</v>
      </c>
      <c r="AP66" s="278"/>
      <c r="AQ66" s="675"/>
      <c r="AR66" s="675"/>
      <c r="AS66" s="675"/>
      <c r="AT66" s="279"/>
      <c r="AU66" s="674"/>
      <c r="AV66" s="674"/>
    </row>
    <row r="67" spans="3:48" ht="45" customHeight="1" thickBot="1">
      <c r="C67" s="692">
        <v>53</v>
      </c>
      <c r="D67" s="693" t="s">
        <v>822</v>
      </c>
      <c r="E67" s="694" t="s">
        <v>823</v>
      </c>
      <c r="F67" s="695">
        <v>34</v>
      </c>
      <c r="G67" s="696">
        <v>0.74</v>
      </c>
      <c r="H67" s="695">
        <v>33</v>
      </c>
      <c r="I67" s="696">
        <v>0.73</v>
      </c>
      <c r="J67" s="695">
        <v>33</v>
      </c>
      <c r="K67" s="696">
        <v>0.76</v>
      </c>
      <c r="L67" s="695">
        <v>33</v>
      </c>
      <c r="M67" s="696">
        <v>0.73</v>
      </c>
      <c r="N67" s="697">
        <v>33</v>
      </c>
      <c r="O67" s="698">
        <v>0.72727272727272729</v>
      </c>
      <c r="P67" s="697">
        <v>32</v>
      </c>
      <c r="Q67" s="698">
        <v>0.75</v>
      </c>
      <c r="R67" s="697">
        <v>32</v>
      </c>
      <c r="S67" s="698">
        <v>0.75</v>
      </c>
      <c r="T67" s="697">
        <v>33</v>
      </c>
      <c r="U67" s="698">
        <v>0.76</v>
      </c>
      <c r="V67" s="697">
        <v>33</v>
      </c>
      <c r="W67" s="698">
        <v>0.76</v>
      </c>
      <c r="X67" s="699">
        <v>32</v>
      </c>
      <c r="Y67" s="698">
        <v>0.75</v>
      </c>
      <c r="Z67" s="699">
        <v>31</v>
      </c>
      <c r="AA67" s="698">
        <v>0.77419354838709675</v>
      </c>
      <c r="AB67" s="699">
        <v>31</v>
      </c>
      <c r="AC67" s="698">
        <v>0.74193548387096775</v>
      </c>
      <c r="AD67" s="699">
        <v>31</v>
      </c>
      <c r="AE67" s="698">
        <v>0.74193548387096775</v>
      </c>
      <c r="AF67" s="699">
        <v>33</v>
      </c>
      <c r="AG67" s="698">
        <v>0.75757575757575757</v>
      </c>
      <c r="AH67" s="699">
        <v>33</v>
      </c>
      <c r="AI67" s="698">
        <v>0.75757575757575757</v>
      </c>
      <c r="AJ67" s="697">
        <v>34</v>
      </c>
      <c r="AK67" s="698">
        <v>0.76470588235294112</v>
      </c>
      <c r="AL67" s="706">
        <v>34</v>
      </c>
      <c r="AM67" s="698">
        <v>0.76470588235294112</v>
      </c>
      <c r="AN67" s="706">
        <v>28</v>
      </c>
      <c r="AO67" s="698">
        <v>0.7142857142857143</v>
      </c>
      <c r="AP67" s="278"/>
      <c r="AQ67" s="675"/>
      <c r="AR67" s="675"/>
      <c r="AS67" s="675"/>
      <c r="AT67" s="279"/>
      <c r="AU67" s="674"/>
      <c r="AV67" s="674"/>
    </row>
    <row r="68" spans="3:48" ht="45" customHeight="1" thickBot="1">
      <c r="C68" s="692">
        <v>54</v>
      </c>
      <c r="D68" s="693" t="s">
        <v>902</v>
      </c>
      <c r="E68" s="694" t="s">
        <v>903</v>
      </c>
      <c r="F68" s="695" t="s">
        <v>772</v>
      </c>
      <c r="G68" s="696" t="s">
        <v>772</v>
      </c>
      <c r="H68" s="695">
        <v>3</v>
      </c>
      <c r="I68" s="696">
        <v>1</v>
      </c>
      <c r="J68" s="695">
        <v>1</v>
      </c>
      <c r="K68" s="696">
        <v>1</v>
      </c>
      <c r="L68" s="695">
        <v>9</v>
      </c>
      <c r="M68" s="696">
        <v>0.67</v>
      </c>
      <c r="N68" s="697">
        <v>8</v>
      </c>
      <c r="O68" s="698">
        <v>0.75</v>
      </c>
      <c r="P68" s="697">
        <v>9</v>
      </c>
      <c r="Q68" s="698">
        <v>0.67</v>
      </c>
      <c r="R68" s="697">
        <v>9</v>
      </c>
      <c r="S68" s="698">
        <v>0.67</v>
      </c>
      <c r="T68" s="697">
        <v>9</v>
      </c>
      <c r="U68" s="698">
        <v>0.67</v>
      </c>
      <c r="V68" s="697">
        <v>9</v>
      </c>
      <c r="W68" s="698">
        <v>0.67</v>
      </c>
      <c r="X68" s="699">
        <v>9</v>
      </c>
      <c r="Y68" s="698">
        <v>0.66666666666666663</v>
      </c>
      <c r="Z68" s="699">
        <v>9</v>
      </c>
      <c r="AA68" s="698">
        <v>0.66666666666666663</v>
      </c>
      <c r="AB68" s="699">
        <v>8</v>
      </c>
      <c r="AC68" s="698">
        <v>0.625</v>
      </c>
      <c r="AD68" s="699">
        <v>10</v>
      </c>
      <c r="AE68" s="698">
        <v>0.6</v>
      </c>
      <c r="AF68" s="699">
        <v>12</v>
      </c>
      <c r="AG68" s="698">
        <v>0.58333333333333337</v>
      </c>
      <c r="AH68" s="699">
        <v>12</v>
      </c>
      <c r="AI68" s="698">
        <v>0.66666666666666663</v>
      </c>
      <c r="AJ68" s="697">
        <v>11</v>
      </c>
      <c r="AK68" s="698">
        <v>0.72727272727272729</v>
      </c>
      <c r="AL68" s="700">
        <v>11</v>
      </c>
      <c r="AM68" s="698">
        <v>0.72727272727272729</v>
      </c>
      <c r="AN68" s="700">
        <v>14</v>
      </c>
      <c r="AO68" s="698">
        <v>0.7142857142857143</v>
      </c>
      <c r="AP68" s="278"/>
      <c r="AQ68" s="675"/>
      <c r="AR68" s="675"/>
      <c r="AS68" s="675"/>
      <c r="AT68" s="279"/>
      <c r="AU68" s="674"/>
      <c r="AV68" s="674"/>
    </row>
    <row r="69" spans="3:48" ht="45" customHeight="1" thickBot="1">
      <c r="C69" s="692">
        <v>55</v>
      </c>
      <c r="D69" s="693" t="s">
        <v>834</v>
      </c>
      <c r="E69" s="694" t="s">
        <v>835</v>
      </c>
      <c r="F69" s="695">
        <v>16</v>
      </c>
      <c r="G69" s="696">
        <v>0.63</v>
      </c>
      <c r="H69" s="695">
        <v>16</v>
      </c>
      <c r="I69" s="696">
        <v>0.69</v>
      </c>
      <c r="J69" s="695">
        <v>17</v>
      </c>
      <c r="K69" s="696">
        <v>0.71</v>
      </c>
      <c r="L69" s="695">
        <v>17</v>
      </c>
      <c r="M69" s="696">
        <v>0.71</v>
      </c>
      <c r="N69" s="697">
        <v>16</v>
      </c>
      <c r="O69" s="698">
        <v>0.6875</v>
      </c>
      <c r="P69" s="697">
        <v>14</v>
      </c>
      <c r="Q69" s="698">
        <v>0.64</v>
      </c>
      <c r="R69" s="697">
        <v>18</v>
      </c>
      <c r="S69" s="698">
        <v>0.72</v>
      </c>
      <c r="T69" s="697">
        <v>18</v>
      </c>
      <c r="U69" s="698">
        <v>0.72</v>
      </c>
      <c r="V69" s="697">
        <v>16</v>
      </c>
      <c r="W69" s="698">
        <v>0.69</v>
      </c>
      <c r="X69" s="699">
        <v>15</v>
      </c>
      <c r="Y69" s="698">
        <v>0.73333333333333328</v>
      </c>
      <c r="Z69" s="699">
        <v>15</v>
      </c>
      <c r="AA69" s="698">
        <v>0.73333333333333328</v>
      </c>
      <c r="AB69" s="699">
        <v>14</v>
      </c>
      <c r="AC69" s="698">
        <v>0.7142857142857143</v>
      </c>
      <c r="AD69" s="699">
        <v>14</v>
      </c>
      <c r="AE69" s="698">
        <v>0.7142857142857143</v>
      </c>
      <c r="AF69" s="699">
        <v>15</v>
      </c>
      <c r="AG69" s="698">
        <v>0.73333333333333328</v>
      </c>
      <c r="AH69" s="699">
        <v>14</v>
      </c>
      <c r="AI69" s="698">
        <v>0.7142857142857143</v>
      </c>
      <c r="AJ69" s="697">
        <v>11</v>
      </c>
      <c r="AK69" s="698">
        <v>0.72727272727272729</v>
      </c>
      <c r="AL69" s="700">
        <v>13</v>
      </c>
      <c r="AM69" s="698">
        <v>0.69230769230769229</v>
      </c>
      <c r="AN69" s="700">
        <v>14</v>
      </c>
      <c r="AO69" s="698">
        <v>0.7142857142857143</v>
      </c>
      <c r="AP69" s="278"/>
      <c r="AQ69" s="675"/>
      <c r="AR69" s="675"/>
      <c r="AS69" s="675"/>
      <c r="AT69" s="279"/>
      <c r="AU69" s="674"/>
      <c r="AV69" s="674"/>
    </row>
    <row r="70" spans="3:48" ht="29.5" thickBot="1">
      <c r="C70" s="692">
        <v>56</v>
      </c>
      <c r="D70" s="693" t="s">
        <v>866</v>
      </c>
      <c r="E70" s="694" t="s">
        <v>867</v>
      </c>
      <c r="F70" s="695">
        <v>20</v>
      </c>
      <c r="G70" s="696">
        <v>0.55000000000000004</v>
      </c>
      <c r="H70" s="695">
        <v>17</v>
      </c>
      <c r="I70" s="696">
        <v>0.53</v>
      </c>
      <c r="J70" s="695">
        <v>15</v>
      </c>
      <c r="K70" s="696">
        <v>0.47</v>
      </c>
      <c r="L70" s="695">
        <v>14</v>
      </c>
      <c r="M70" s="696">
        <v>0.5</v>
      </c>
      <c r="N70" s="697">
        <v>14</v>
      </c>
      <c r="O70" s="698">
        <v>0.5</v>
      </c>
      <c r="P70" s="697">
        <v>14</v>
      </c>
      <c r="Q70" s="698">
        <v>0.5</v>
      </c>
      <c r="R70" s="697">
        <v>13</v>
      </c>
      <c r="S70" s="698">
        <v>0.54</v>
      </c>
      <c r="T70" s="697">
        <v>13</v>
      </c>
      <c r="U70" s="698">
        <v>0.54</v>
      </c>
      <c r="V70" s="697">
        <v>11</v>
      </c>
      <c r="W70" s="698">
        <v>0.64</v>
      </c>
      <c r="X70" s="699">
        <v>9</v>
      </c>
      <c r="Y70" s="698">
        <v>0.66666666666666663</v>
      </c>
      <c r="Z70" s="699">
        <v>9</v>
      </c>
      <c r="AA70" s="698">
        <v>0.66666666666666663</v>
      </c>
      <c r="AB70" s="699">
        <v>9</v>
      </c>
      <c r="AC70" s="698">
        <v>0.66666666666666663</v>
      </c>
      <c r="AD70" s="699">
        <v>9</v>
      </c>
      <c r="AE70" s="698">
        <v>0.66666666666666663</v>
      </c>
      <c r="AF70" s="699">
        <v>9</v>
      </c>
      <c r="AG70" s="698">
        <v>0.66666666666666663</v>
      </c>
      <c r="AH70" s="699">
        <v>9</v>
      </c>
      <c r="AI70" s="698">
        <v>0.66666666666666663</v>
      </c>
      <c r="AJ70" s="697">
        <v>7</v>
      </c>
      <c r="AK70" s="698">
        <v>0.7142857142857143</v>
      </c>
      <c r="AL70" s="700">
        <v>7</v>
      </c>
      <c r="AM70" s="698">
        <v>0.7142857142857143</v>
      </c>
      <c r="AN70" s="700">
        <v>7</v>
      </c>
      <c r="AO70" s="698">
        <v>0.7142857142857143</v>
      </c>
      <c r="AP70" s="278"/>
      <c r="AQ70" s="675"/>
      <c r="AR70" s="675"/>
      <c r="AS70" s="675"/>
      <c r="AT70" s="279"/>
      <c r="AU70" s="674"/>
      <c r="AV70" s="674"/>
    </row>
    <row r="71" spans="3:48" ht="45" customHeight="1" thickBot="1">
      <c r="C71" s="692">
        <v>57</v>
      </c>
      <c r="D71" s="693" t="s">
        <v>1127</v>
      </c>
      <c r="E71" s="694" t="s">
        <v>1128</v>
      </c>
      <c r="F71" s="701" t="s">
        <v>772</v>
      </c>
      <c r="G71" s="701" t="s">
        <v>772</v>
      </c>
      <c r="H71" s="701" t="s">
        <v>772</v>
      </c>
      <c r="I71" s="701" t="s">
        <v>772</v>
      </c>
      <c r="J71" s="701" t="s">
        <v>772</v>
      </c>
      <c r="K71" s="701" t="s">
        <v>772</v>
      </c>
      <c r="L71" s="701" t="s">
        <v>772</v>
      </c>
      <c r="M71" s="701" t="s">
        <v>772</v>
      </c>
      <c r="N71" s="698" t="s">
        <v>772</v>
      </c>
      <c r="O71" s="698" t="s">
        <v>772</v>
      </c>
      <c r="P71" s="698" t="s">
        <v>772</v>
      </c>
      <c r="Q71" s="698" t="s">
        <v>772</v>
      </c>
      <c r="R71" s="698" t="s">
        <v>772</v>
      </c>
      <c r="S71" s="698" t="s">
        <v>772</v>
      </c>
      <c r="T71" s="698" t="s">
        <v>772</v>
      </c>
      <c r="U71" s="698" t="s">
        <v>772</v>
      </c>
      <c r="V71" s="698" t="s">
        <v>772</v>
      </c>
      <c r="W71" s="698" t="s">
        <v>772</v>
      </c>
      <c r="X71" s="698" t="s">
        <v>772</v>
      </c>
      <c r="Y71" s="698" t="s">
        <v>772</v>
      </c>
      <c r="Z71" s="698" t="s">
        <v>772</v>
      </c>
      <c r="AA71" s="698" t="s">
        <v>772</v>
      </c>
      <c r="AB71" s="698" t="s">
        <v>772</v>
      </c>
      <c r="AC71" s="698" t="s">
        <v>772</v>
      </c>
      <c r="AD71" s="698" t="s">
        <v>772</v>
      </c>
      <c r="AE71" s="698" t="s">
        <v>772</v>
      </c>
      <c r="AF71" s="698" t="s">
        <v>772</v>
      </c>
      <c r="AG71" s="698" t="s">
        <v>772</v>
      </c>
      <c r="AH71" s="698" t="s">
        <v>772</v>
      </c>
      <c r="AI71" s="698" t="s">
        <v>772</v>
      </c>
      <c r="AJ71" s="702">
        <v>6</v>
      </c>
      <c r="AK71" s="703">
        <v>0.66666666666666663</v>
      </c>
      <c r="AL71" s="704">
        <v>6</v>
      </c>
      <c r="AM71" s="703">
        <v>0.83333333333333337</v>
      </c>
      <c r="AN71" s="700">
        <v>7</v>
      </c>
      <c r="AO71" s="698">
        <v>0.7142857142857143</v>
      </c>
      <c r="AP71" s="278"/>
      <c r="AQ71" s="675"/>
      <c r="AR71" s="675"/>
      <c r="AS71" s="675"/>
      <c r="AT71" s="279"/>
      <c r="AU71" s="674"/>
      <c r="AV71" s="674"/>
    </row>
    <row r="72" spans="3:48" ht="45" customHeight="1" thickBot="1">
      <c r="C72" s="692">
        <v>58</v>
      </c>
      <c r="D72" s="693" t="s">
        <v>848</v>
      </c>
      <c r="E72" s="694" t="s">
        <v>849</v>
      </c>
      <c r="F72" s="695">
        <v>39</v>
      </c>
      <c r="G72" s="696">
        <v>0.56000000000000005</v>
      </c>
      <c r="H72" s="695">
        <v>39</v>
      </c>
      <c r="I72" s="696">
        <v>0.59</v>
      </c>
      <c r="J72" s="695">
        <v>31</v>
      </c>
      <c r="K72" s="696">
        <v>0.57999999999999996</v>
      </c>
      <c r="L72" s="695">
        <v>29</v>
      </c>
      <c r="M72" s="696">
        <v>0.59</v>
      </c>
      <c r="N72" s="697">
        <v>25</v>
      </c>
      <c r="O72" s="698">
        <v>0.52</v>
      </c>
      <c r="P72" s="697">
        <v>27</v>
      </c>
      <c r="Q72" s="698">
        <v>0.56000000000000005</v>
      </c>
      <c r="R72" s="697">
        <v>30</v>
      </c>
      <c r="S72" s="698">
        <v>0.6</v>
      </c>
      <c r="T72" s="697">
        <v>26</v>
      </c>
      <c r="U72" s="698">
        <v>0.54</v>
      </c>
      <c r="V72" s="697">
        <v>26</v>
      </c>
      <c r="W72" s="698">
        <v>0.62</v>
      </c>
      <c r="X72" s="699">
        <v>25</v>
      </c>
      <c r="Y72" s="698">
        <v>0.6</v>
      </c>
      <c r="Z72" s="699">
        <v>24</v>
      </c>
      <c r="AA72" s="698">
        <v>0.58333333333333337</v>
      </c>
      <c r="AB72" s="699">
        <v>28</v>
      </c>
      <c r="AC72" s="698">
        <v>0.6785714285714286</v>
      </c>
      <c r="AD72" s="699">
        <v>27</v>
      </c>
      <c r="AE72" s="698">
        <v>0.66666666666666663</v>
      </c>
      <c r="AF72" s="699">
        <v>30</v>
      </c>
      <c r="AG72" s="698">
        <v>0.7</v>
      </c>
      <c r="AH72" s="699">
        <v>29</v>
      </c>
      <c r="AI72" s="698">
        <v>0.68965517241379315</v>
      </c>
      <c r="AJ72" s="697">
        <v>30</v>
      </c>
      <c r="AK72" s="698">
        <v>0.66666666666666663</v>
      </c>
      <c r="AL72" s="706">
        <v>31</v>
      </c>
      <c r="AM72" s="698">
        <v>0.70967741935483875</v>
      </c>
      <c r="AN72" s="700">
        <v>31</v>
      </c>
      <c r="AO72" s="698">
        <v>0.70967741935483875</v>
      </c>
      <c r="AP72" s="278"/>
      <c r="AQ72" s="675"/>
      <c r="AR72" s="675"/>
      <c r="AS72" s="675"/>
      <c r="AT72" s="279"/>
      <c r="AU72" s="674"/>
      <c r="AV72" s="674"/>
    </row>
    <row r="73" spans="3:48" ht="45" customHeight="1" thickBot="1">
      <c r="C73" s="692">
        <v>59</v>
      </c>
      <c r="D73" s="693" t="s">
        <v>910</v>
      </c>
      <c r="E73" s="694" t="s">
        <v>911</v>
      </c>
      <c r="F73" s="695">
        <v>35</v>
      </c>
      <c r="G73" s="696">
        <v>0.43</v>
      </c>
      <c r="H73" s="695">
        <v>36</v>
      </c>
      <c r="I73" s="696">
        <v>0.47</v>
      </c>
      <c r="J73" s="695">
        <v>37</v>
      </c>
      <c r="K73" s="696">
        <v>0.49</v>
      </c>
      <c r="L73" s="695">
        <v>39</v>
      </c>
      <c r="M73" s="696">
        <v>0.49</v>
      </c>
      <c r="N73" s="697">
        <v>37</v>
      </c>
      <c r="O73" s="698">
        <v>0.48648648648648651</v>
      </c>
      <c r="P73" s="697">
        <v>39</v>
      </c>
      <c r="Q73" s="698">
        <v>0.51</v>
      </c>
      <c r="R73" s="697">
        <v>41</v>
      </c>
      <c r="S73" s="698">
        <v>0.54</v>
      </c>
      <c r="T73" s="697">
        <v>39</v>
      </c>
      <c r="U73" s="698">
        <v>0.51</v>
      </c>
      <c r="V73" s="697">
        <v>40</v>
      </c>
      <c r="W73" s="698">
        <v>0.53</v>
      </c>
      <c r="X73" s="699">
        <v>41</v>
      </c>
      <c r="Y73" s="698">
        <v>0.56097560975609762</v>
      </c>
      <c r="Z73" s="699">
        <v>42</v>
      </c>
      <c r="AA73" s="698">
        <v>0.5714285714285714</v>
      </c>
      <c r="AB73" s="699">
        <v>42</v>
      </c>
      <c r="AC73" s="698">
        <v>0.52380952380952384</v>
      </c>
      <c r="AD73" s="699">
        <v>42</v>
      </c>
      <c r="AE73" s="698">
        <v>0.52380952380952384</v>
      </c>
      <c r="AF73" s="699">
        <v>46</v>
      </c>
      <c r="AG73" s="698">
        <v>0.54347826086956519</v>
      </c>
      <c r="AH73" s="699">
        <v>51</v>
      </c>
      <c r="AI73" s="698">
        <v>0.60784313725490191</v>
      </c>
      <c r="AJ73" s="697">
        <v>51</v>
      </c>
      <c r="AK73" s="698">
        <v>0.6470588235294118</v>
      </c>
      <c r="AL73" s="700">
        <v>51</v>
      </c>
      <c r="AM73" s="698">
        <v>0.66666666666666663</v>
      </c>
      <c r="AN73" s="700">
        <v>57</v>
      </c>
      <c r="AO73" s="698">
        <v>0.70175438596491224</v>
      </c>
      <c r="AP73" s="278"/>
      <c r="AQ73" s="675"/>
      <c r="AR73" s="675"/>
      <c r="AS73" s="675"/>
      <c r="AT73" s="279"/>
      <c r="AU73" s="674"/>
      <c r="AV73" s="674"/>
    </row>
    <row r="74" spans="3:48" ht="45" customHeight="1" thickBot="1">
      <c r="C74" s="692">
        <v>60</v>
      </c>
      <c r="D74" s="693" t="s">
        <v>798</v>
      </c>
      <c r="E74" s="694" t="s">
        <v>799</v>
      </c>
      <c r="F74" s="695">
        <v>48</v>
      </c>
      <c r="G74" s="696">
        <v>0.52</v>
      </c>
      <c r="H74" s="695">
        <v>48</v>
      </c>
      <c r="I74" s="696">
        <v>0.48</v>
      </c>
      <c r="J74" s="695">
        <v>48</v>
      </c>
      <c r="K74" s="696">
        <v>0.48</v>
      </c>
      <c r="L74" s="695">
        <v>46</v>
      </c>
      <c r="M74" s="696">
        <v>0.59</v>
      </c>
      <c r="N74" s="697">
        <v>31</v>
      </c>
      <c r="O74" s="698">
        <v>0.4838709677419355</v>
      </c>
      <c r="P74" s="697">
        <v>40</v>
      </c>
      <c r="Q74" s="698">
        <v>0.63</v>
      </c>
      <c r="R74" s="697">
        <v>39</v>
      </c>
      <c r="S74" s="698">
        <v>0.62</v>
      </c>
      <c r="T74" s="697">
        <v>41</v>
      </c>
      <c r="U74" s="698">
        <v>0.63</v>
      </c>
      <c r="V74" s="697">
        <v>51</v>
      </c>
      <c r="W74" s="698">
        <v>0.75</v>
      </c>
      <c r="X74" s="699">
        <v>43</v>
      </c>
      <c r="Y74" s="698">
        <v>0.69767441860465118</v>
      </c>
      <c r="Z74" s="699">
        <v>35</v>
      </c>
      <c r="AA74" s="698">
        <v>0.68571428571428572</v>
      </c>
      <c r="AB74" s="699">
        <v>38</v>
      </c>
      <c r="AC74" s="698">
        <v>0.76315789473684215</v>
      </c>
      <c r="AD74" s="699">
        <v>41</v>
      </c>
      <c r="AE74" s="698">
        <v>0.80487804878048785</v>
      </c>
      <c r="AF74" s="699">
        <v>40</v>
      </c>
      <c r="AG74" s="698">
        <v>0.82499999999999996</v>
      </c>
      <c r="AH74" s="699">
        <v>43</v>
      </c>
      <c r="AI74" s="698">
        <v>0.76744186046511631</v>
      </c>
      <c r="AJ74" s="699">
        <v>41</v>
      </c>
      <c r="AK74" s="698">
        <v>0.73</v>
      </c>
      <c r="AL74" s="706">
        <v>44</v>
      </c>
      <c r="AM74" s="698">
        <v>0.72727272727272729</v>
      </c>
      <c r="AN74" s="706">
        <v>40</v>
      </c>
      <c r="AO74" s="698">
        <v>0.7</v>
      </c>
      <c r="AP74" s="278"/>
      <c r="AQ74" s="675"/>
      <c r="AR74" s="675"/>
      <c r="AS74" s="675"/>
      <c r="AT74" s="279"/>
      <c r="AU74" s="674"/>
      <c r="AV74" s="674"/>
    </row>
    <row r="75" spans="3:48" ht="45" customHeight="1" thickBot="1">
      <c r="C75" s="692">
        <v>61</v>
      </c>
      <c r="D75" s="693" t="s">
        <v>882</v>
      </c>
      <c r="E75" s="694" t="s">
        <v>883</v>
      </c>
      <c r="F75" s="701" t="s">
        <v>772</v>
      </c>
      <c r="G75" s="701" t="s">
        <v>772</v>
      </c>
      <c r="H75" s="701" t="s">
        <v>772</v>
      </c>
      <c r="I75" s="701" t="s">
        <v>772</v>
      </c>
      <c r="J75" s="701" t="s">
        <v>772</v>
      </c>
      <c r="K75" s="701" t="s">
        <v>772</v>
      </c>
      <c r="L75" s="701" t="s">
        <v>772</v>
      </c>
      <c r="M75" s="701" t="s">
        <v>772</v>
      </c>
      <c r="N75" s="698" t="s">
        <v>772</v>
      </c>
      <c r="O75" s="698" t="s">
        <v>772</v>
      </c>
      <c r="P75" s="698" t="s">
        <v>772</v>
      </c>
      <c r="Q75" s="698" t="s">
        <v>772</v>
      </c>
      <c r="R75" s="698" t="s">
        <v>772</v>
      </c>
      <c r="S75" s="698" t="s">
        <v>772</v>
      </c>
      <c r="T75" s="697">
        <v>0</v>
      </c>
      <c r="U75" s="698">
        <v>0</v>
      </c>
      <c r="V75" s="697">
        <v>3</v>
      </c>
      <c r="W75" s="698">
        <v>0.67</v>
      </c>
      <c r="X75" s="699">
        <v>3</v>
      </c>
      <c r="Y75" s="698">
        <v>0.66666666666666663</v>
      </c>
      <c r="Z75" s="699">
        <v>4</v>
      </c>
      <c r="AA75" s="698">
        <v>0.75</v>
      </c>
      <c r="AB75" s="699">
        <v>5</v>
      </c>
      <c r="AC75" s="698">
        <v>0.8</v>
      </c>
      <c r="AD75" s="699">
        <v>7</v>
      </c>
      <c r="AE75" s="698">
        <v>0.7142857142857143</v>
      </c>
      <c r="AF75" s="699">
        <v>8</v>
      </c>
      <c r="AG75" s="698">
        <v>0.625</v>
      </c>
      <c r="AH75" s="699">
        <v>8</v>
      </c>
      <c r="AI75" s="698">
        <v>0.625</v>
      </c>
      <c r="AJ75" s="697">
        <v>10</v>
      </c>
      <c r="AK75" s="698">
        <v>0.7</v>
      </c>
      <c r="AL75" s="700">
        <v>10</v>
      </c>
      <c r="AM75" s="698">
        <v>0.7</v>
      </c>
      <c r="AN75" s="700">
        <v>10</v>
      </c>
      <c r="AO75" s="698">
        <v>0.7</v>
      </c>
      <c r="AP75" s="278"/>
      <c r="AQ75" s="675"/>
      <c r="AR75" s="675"/>
      <c r="AS75" s="675"/>
      <c r="AT75" s="279"/>
      <c r="AU75" s="674"/>
      <c r="AV75" s="674"/>
    </row>
    <row r="76" spans="3:48" ht="45" customHeight="1" thickBot="1">
      <c r="C76" s="692">
        <v>62</v>
      </c>
      <c r="D76" s="693" t="s">
        <v>1125</v>
      </c>
      <c r="E76" s="694" t="s">
        <v>1126</v>
      </c>
      <c r="F76" s="701" t="s">
        <v>772</v>
      </c>
      <c r="G76" s="701" t="s">
        <v>772</v>
      </c>
      <c r="H76" s="701" t="s">
        <v>772</v>
      </c>
      <c r="I76" s="701" t="s">
        <v>772</v>
      </c>
      <c r="J76" s="701" t="s">
        <v>772</v>
      </c>
      <c r="K76" s="701" t="s">
        <v>772</v>
      </c>
      <c r="L76" s="701" t="s">
        <v>772</v>
      </c>
      <c r="M76" s="701" t="s">
        <v>772</v>
      </c>
      <c r="N76" s="698" t="s">
        <v>772</v>
      </c>
      <c r="O76" s="698" t="s">
        <v>772</v>
      </c>
      <c r="P76" s="698" t="s">
        <v>772</v>
      </c>
      <c r="Q76" s="698" t="s">
        <v>772</v>
      </c>
      <c r="R76" s="698" t="s">
        <v>772</v>
      </c>
      <c r="S76" s="698" t="s">
        <v>772</v>
      </c>
      <c r="T76" s="698" t="s">
        <v>772</v>
      </c>
      <c r="U76" s="698" t="s">
        <v>772</v>
      </c>
      <c r="V76" s="698" t="s">
        <v>772</v>
      </c>
      <c r="W76" s="698" t="s">
        <v>772</v>
      </c>
      <c r="X76" s="698" t="s">
        <v>772</v>
      </c>
      <c r="Y76" s="698" t="s">
        <v>772</v>
      </c>
      <c r="Z76" s="698" t="s">
        <v>772</v>
      </c>
      <c r="AA76" s="698" t="s">
        <v>772</v>
      </c>
      <c r="AB76" s="698" t="s">
        <v>772</v>
      </c>
      <c r="AC76" s="698" t="s">
        <v>772</v>
      </c>
      <c r="AD76" s="698" t="s">
        <v>772</v>
      </c>
      <c r="AE76" s="698" t="s">
        <v>772</v>
      </c>
      <c r="AF76" s="698" t="s">
        <v>772</v>
      </c>
      <c r="AG76" s="698" t="s">
        <v>772</v>
      </c>
      <c r="AH76" s="702">
        <v>0</v>
      </c>
      <c r="AI76" s="703">
        <v>0</v>
      </c>
      <c r="AJ76" s="702">
        <v>7</v>
      </c>
      <c r="AK76" s="703">
        <v>0.7142857142857143</v>
      </c>
      <c r="AL76" s="704">
        <v>7</v>
      </c>
      <c r="AM76" s="703">
        <v>0.7142857142857143</v>
      </c>
      <c r="AN76" s="700">
        <v>10</v>
      </c>
      <c r="AO76" s="698">
        <v>0.7</v>
      </c>
      <c r="AP76" s="278"/>
      <c r="AQ76" s="675"/>
      <c r="AR76" s="675"/>
      <c r="AS76" s="675"/>
      <c r="AT76" s="279"/>
      <c r="AU76" s="674"/>
      <c r="AV76" s="674"/>
    </row>
    <row r="77" spans="3:48" ht="45" customHeight="1" thickBot="1">
      <c r="C77" s="692">
        <v>63</v>
      </c>
      <c r="D77" s="693" t="s">
        <v>850</v>
      </c>
      <c r="E77" s="694" t="s">
        <v>851</v>
      </c>
      <c r="F77" s="695" t="s">
        <v>772</v>
      </c>
      <c r="G77" s="696" t="s">
        <v>772</v>
      </c>
      <c r="H77" s="695">
        <v>1</v>
      </c>
      <c r="I77" s="696">
        <v>1</v>
      </c>
      <c r="J77" s="695">
        <v>7</v>
      </c>
      <c r="K77" s="696">
        <v>0.56999999999999995</v>
      </c>
      <c r="L77" s="695">
        <v>10</v>
      </c>
      <c r="M77" s="696">
        <v>0.6</v>
      </c>
      <c r="N77" s="697">
        <v>10</v>
      </c>
      <c r="O77" s="698">
        <v>0.6</v>
      </c>
      <c r="P77" s="697">
        <v>10</v>
      </c>
      <c r="Q77" s="698">
        <v>0.6</v>
      </c>
      <c r="R77" s="697">
        <v>10</v>
      </c>
      <c r="S77" s="698">
        <v>0.7</v>
      </c>
      <c r="T77" s="697">
        <v>10</v>
      </c>
      <c r="U77" s="698">
        <v>1</v>
      </c>
      <c r="V77" s="697">
        <v>10</v>
      </c>
      <c r="W77" s="698">
        <v>0.7</v>
      </c>
      <c r="X77" s="699">
        <v>10</v>
      </c>
      <c r="Y77" s="698">
        <v>0.7</v>
      </c>
      <c r="Z77" s="699">
        <v>11</v>
      </c>
      <c r="AA77" s="698">
        <v>0.72727272727272729</v>
      </c>
      <c r="AB77" s="699">
        <v>10</v>
      </c>
      <c r="AC77" s="698">
        <v>0.7</v>
      </c>
      <c r="AD77" s="699">
        <v>13</v>
      </c>
      <c r="AE77" s="698">
        <v>0.61538461538461542</v>
      </c>
      <c r="AF77" s="699">
        <v>10</v>
      </c>
      <c r="AG77" s="698">
        <v>0.7</v>
      </c>
      <c r="AH77" s="699">
        <v>11</v>
      </c>
      <c r="AI77" s="698">
        <v>0.63636363636363635</v>
      </c>
      <c r="AJ77" s="697">
        <v>10</v>
      </c>
      <c r="AK77" s="698">
        <v>0.6</v>
      </c>
      <c r="AL77" s="700">
        <v>13</v>
      </c>
      <c r="AM77" s="698">
        <v>0.69230769230769229</v>
      </c>
      <c r="AN77" s="700">
        <v>13</v>
      </c>
      <c r="AO77" s="698">
        <v>0.69230769230769229</v>
      </c>
      <c r="AP77" s="278"/>
      <c r="AQ77" s="675"/>
      <c r="AR77" s="675"/>
      <c r="AS77" s="675"/>
      <c r="AT77" s="279"/>
      <c r="AU77" s="674"/>
      <c r="AV77" s="674"/>
    </row>
    <row r="78" spans="3:48" ht="45" customHeight="1" thickBot="1">
      <c r="C78" s="692">
        <v>64</v>
      </c>
      <c r="D78" s="693" t="s">
        <v>852</v>
      </c>
      <c r="E78" s="694" t="s">
        <v>853</v>
      </c>
      <c r="F78" s="695">
        <v>17</v>
      </c>
      <c r="G78" s="696">
        <v>0.53</v>
      </c>
      <c r="H78" s="695">
        <v>16</v>
      </c>
      <c r="I78" s="696">
        <v>0.56000000000000005</v>
      </c>
      <c r="J78" s="695">
        <v>15</v>
      </c>
      <c r="K78" s="696">
        <v>0.6</v>
      </c>
      <c r="L78" s="695">
        <v>17</v>
      </c>
      <c r="M78" s="696">
        <v>0.65</v>
      </c>
      <c r="N78" s="697">
        <v>18</v>
      </c>
      <c r="O78" s="698">
        <v>0.66666666666666663</v>
      </c>
      <c r="P78" s="697">
        <v>16</v>
      </c>
      <c r="Q78" s="698">
        <v>0.69</v>
      </c>
      <c r="R78" s="697">
        <v>17</v>
      </c>
      <c r="S78" s="698">
        <v>0.71</v>
      </c>
      <c r="T78" s="697">
        <v>20</v>
      </c>
      <c r="U78" s="698">
        <v>0.75</v>
      </c>
      <c r="V78" s="697">
        <v>22</v>
      </c>
      <c r="W78" s="698">
        <v>0.68</v>
      </c>
      <c r="X78" s="699">
        <v>17</v>
      </c>
      <c r="Y78" s="708">
        <v>0.70588235294117652</v>
      </c>
      <c r="Z78" s="699">
        <v>17</v>
      </c>
      <c r="AA78" s="698">
        <v>0.6470588235294118</v>
      </c>
      <c r="AB78" s="699">
        <v>22</v>
      </c>
      <c r="AC78" s="698">
        <v>0.63636363636363635</v>
      </c>
      <c r="AD78" s="699">
        <v>20</v>
      </c>
      <c r="AE78" s="698">
        <v>0.7</v>
      </c>
      <c r="AF78" s="699">
        <v>20</v>
      </c>
      <c r="AG78" s="698">
        <v>0.7</v>
      </c>
      <c r="AH78" s="699">
        <v>19</v>
      </c>
      <c r="AI78" s="698">
        <v>0.68421052631578949</v>
      </c>
      <c r="AJ78" s="697">
        <v>20</v>
      </c>
      <c r="AK78" s="698">
        <v>0.7</v>
      </c>
      <c r="AL78" s="700">
        <v>21</v>
      </c>
      <c r="AM78" s="698">
        <v>0.7142857142857143</v>
      </c>
      <c r="AN78" s="706">
        <v>19</v>
      </c>
      <c r="AO78" s="698">
        <v>0.68421052631578949</v>
      </c>
      <c r="AP78" s="278"/>
      <c r="AQ78" s="675"/>
      <c r="AR78" s="675"/>
      <c r="AS78" s="675"/>
      <c r="AT78" s="279"/>
      <c r="AU78" s="674"/>
      <c r="AV78" s="674"/>
    </row>
    <row r="79" spans="3:48" ht="45" customHeight="1" thickBot="1">
      <c r="C79" s="692">
        <v>65</v>
      </c>
      <c r="D79" s="693" t="s">
        <v>868</v>
      </c>
      <c r="E79" s="694" t="s">
        <v>869</v>
      </c>
      <c r="F79" s="695">
        <v>20</v>
      </c>
      <c r="G79" s="696">
        <v>0.8</v>
      </c>
      <c r="H79" s="695">
        <v>19</v>
      </c>
      <c r="I79" s="696">
        <v>0.79</v>
      </c>
      <c r="J79" s="695">
        <v>18</v>
      </c>
      <c r="K79" s="696">
        <v>0.78</v>
      </c>
      <c r="L79" s="695">
        <v>18</v>
      </c>
      <c r="M79" s="696">
        <v>0.78</v>
      </c>
      <c r="N79" s="697">
        <v>18</v>
      </c>
      <c r="O79" s="698">
        <v>0.77777777777777779</v>
      </c>
      <c r="P79" s="697">
        <v>19</v>
      </c>
      <c r="Q79" s="698">
        <v>0.79</v>
      </c>
      <c r="R79" s="697">
        <v>19</v>
      </c>
      <c r="S79" s="698">
        <v>0.74</v>
      </c>
      <c r="T79" s="697">
        <v>18</v>
      </c>
      <c r="U79" s="698">
        <v>0.72</v>
      </c>
      <c r="V79" s="697">
        <v>18</v>
      </c>
      <c r="W79" s="698">
        <v>0.72</v>
      </c>
      <c r="X79" s="699">
        <v>19</v>
      </c>
      <c r="Y79" s="698">
        <v>0.73684210526315785</v>
      </c>
      <c r="Z79" s="699">
        <v>18</v>
      </c>
      <c r="AA79" s="698">
        <v>0.66666666666666663</v>
      </c>
      <c r="AB79" s="699">
        <v>17</v>
      </c>
      <c r="AC79" s="698">
        <v>0.6470588235294118</v>
      </c>
      <c r="AD79" s="699">
        <v>19</v>
      </c>
      <c r="AE79" s="698">
        <v>0.68421052631578949</v>
      </c>
      <c r="AF79" s="699">
        <v>21</v>
      </c>
      <c r="AG79" s="698">
        <v>0.66666666666666663</v>
      </c>
      <c r="AH79" s="699">
        <v>22</v>
      </c>
      <c r="AI79" s="698">
        <v>0.72727272727272729</v>
      </c>
      <c r="AJ79" s="697">
        <v>22</v>
      </c>
      <c r="AK79" s="698">
        <v>0.68181818181818177</v>
      </c>
      <c r="AL79" s="700">
        <v>22</v>
      </c>
      <c r="AM79" s="698">
        <v>0.68181818181818177</v>
      </c>
      <c r="AN79" s="700">
        <v>22</v>
      </c>
      <c r="AO79" s="698">
        <v>0.68181818181818177</v>
      </c>
      <c r="AP79" s="278"/>
      <c r="AQ79" s="675"/>
      <c r="AR79" s="675"/>
      <c r="AS79" s="675"/>
      <c r="AT79" s="279"/>
      <c r="AU79" s="674"/>
      <c r="AV79" s="674"/>
    </row>
    <row r="80" spans="3:48" ht="45" customHeight="1" thickBot="1">
      <c r="C80" s="692">
        <v>66</v>
      </c>
      <c r="D80" s="693" t="s">
        <v>838</v>
      </c>
      <c r="E80" s="694" t="s">
        <v>839</v>
      </c>
      <c r="F80" s="695">
        <v>8</v>
      </c>
      <c r="G80" s="696">
        <v>0.5</v>
      </c>
      <c r="H80" s="695">
        <v>9</v>
      </c>
      <c r="I80" s="696">
        <v>0.78</v>
      </c>
      <c r="J80" s="695">
        <v>11</v>
      </c>
      <c r="K80" s="696">
        <v>0.55000000000000004</v>
      </c>
      <c r="L80" s="695">
        <v>13</v>
      </c>
      <c r="M80" s="696">
        <v>0.62</v>
      </c>
      <c r="N80" s="697">
        <v>15</v>
      </c>
      <c r="O80" s="698">
        <v>0.6</v>
      </c>
      <c r="P80" s="697">
        <v>15</v>
      </c>
      <c r="Q80" s="698">
        <v>0.6</v>
      </c>
      <c r="R80" s="697">
        <v>20</v>
      </c>
      <c r="S80" s="698">
        <v>0.7</v>
      </c>
      <c r="T80" s="697">
        <v>20</v>
      </c>
      <c r="U80" s="698">
        <v>0.7</v>
      </c>
      <c r="V80" s="697">
        <v>21</v>
      </c>
      <c r="W80" s="698">
        <v>0.71</v>
      </c>
      <c r="X80" s="699">
        <v>19</v>
      </c>
      <c r="Y80" s="698">
        <v>0.63157894736842102</v>
      </c>
      <c r="Z80" s="699">
        <v>20</v>
      </c>
      <c r="AA80" s="698">
        <v>0.7</v>
      </c>
      <c r="AB80" s="699">
        <v>24</v>
      </c>
      <c r="AC80" s="698">
        <v>0.70833333333333337</v>
      </c>
      <c r="AD80" s="699">
        <v>23</v>
      </c>
      <c r="AE80" s="698">
        <v>0.73913043478260865</v>
      </c>
      <c r="AF80" s="699">
        <v>25</v>
      </c>
      <c r="AG80" s="698">
        <v>0.72</v>
      </c>
      <c r="AH80" s="699">
        <v>27</v>
      </c>
      <c r="AI80" s="698">
        <v>0.7407407407407407</v>
      </c>
      <c r="AJ80" s="697">
        <v>26</v>
      </c>
      <c r="AK80" s="698">
        <v>0.73076923076923073</v>
      </c>
      <c r="AL80" s="700">
        <v>25</v>
      </c>
      <c r="AM80" s="698">
        <v>0.72</v>
      </c>
      <c r="AN80" s="706">
        <v>21</v>
      </c>
      <c r="AO80" s="698">
        <v>0.66666666666666663</v>
      </c>
      <c r="AP80" s="278"/>
      <c r="AQ80" s="675"/>
      <c r="AR80" s="675"/>
      <c r="AS80" s="675"/>
      <c r="AT80" s="279"/>
      <c r="AU80" s="674"/>
      <c r="AV80" s="674"/>
    </row>
    <row r="81" spans="3:48" ht="45" customHeight="1" thickBot="1">
      <c r="C81" s="692">
        <v>67</v>
      </c>
      <c r="D81" s="693" t="s">
        <v>890</v>
      </c>
      <c r="E81" s="694" t="s">
        <v>891</v>
      </c>
      <c r="F81" s="695">
        <v>17</v>
      </c>
      <c r="G81" s="696">
        <v>0.53</v>
      </c>
      <c r="H81" s="695">
        <v>20</v>
      </c>
      <c r="I81" s="696">
        <v>0.55000000000000004</v>
      </c>
      <c r="J81" s="695">
        <v>18</v>
      </c>
      <c r="K81" s="696">
        <v>0.61</v>
      </c>
      <c r="L81" s="695">
        <v>15</v>
      </c>
      <c r="M81" s="696">
        <v>0.6</v>
      </c>
      <c r="N81" s="697">
        <v>13</v>
      </c>
      <c r="O81" s="698">
        <v>0.61538461538461542</v>
      </c>
      <c r="P81" s="697">
        <v>13</v>
      </c>
      <c r="Q81" s="698">
        <v>0.69</v>
      </c>
      <c r="R81" s="697">
        <v>18</v>
      </c>
      <c r="S81" s="698">
        <v>0.56000000000000005</v>
      </c>
      <c r="T81" s="697">
        <v>18</v>
      </c>
      <c r="U81" s="698">
        <v>0.61</v>
      </c>
      <c r="V81" s="697">
        <v>18</v>
      </c>
      <c r="W81" s="698">
        <v>0.61</v>
      </c>
      <c r="X81" s="699">
        <v>16</v>
      </c>
      <c r="Y81" s="698">
        <v>0.6875</v>
      </c>
      <c r="Z81" s="699">
        <v>16</v>
      </c>
      <c r="AA81" s="698">
        <v>0.6875</v>
      </c>
      <c r="AB81" s="699">
        <v>15</v>
      </c>
      <c r="AC81" s="698">
        <v>0.66666666666666663</v>
      </c>
      <c r="AD81" s="699">
        <v>13</v>
      </c>
      <c r="AE81" s="698">
        <v>0.61538461538461542</v>
      </c>
      <c r="AF81" s="699">
        <v>13</v>
      </c>
      <c r="AG81" s="698">
        <v>0.61538461538461542</v>
      </c>
      <c r="AH81" s="699">
        <v>11</v>
      </c>
      <c r="AI81" s="698">
        <v>0.63636363636363635</v>
      </c>
      <c r="AJ81" s="697">
        <v>11</v>
      </c>
      <c r="AK81" s="698">
        <v>0.63636363636363635</v>
      </c>
      <c r="AL81" s="700">
        <v>12</v>
      </c>
      <c r="AM81" s="698">
        <v>0.66666666666666663</v>
      </c>
      <c r="AN81" s="706">
        <v>12</v>
      </c>
      <c r="AO81" s="698">
        <v>0.66666666666666663</v>
      </c>
      <c r="AP81" s="278"/>
      <c r="AQ81" s="675"/>
      <c r="AR81" s="675"/>
      <c r="AS81" s="675"/>
      <c r="AT81" s="279"/>
      <c r="AU81" s="674"/>
      <c r="AV81" s="674"/>
    </row>
    <row r="82" spans="3:48" ht="45" customHeight="1" thickBot="1">
      <c r="C82" s="692">
        <v>68</v>
      </c>
      <c r="D82" s="693" t="s">
        <v>898</v>
      </c>
      <c r="E82" s="694" t="s">
        <v>899</v>
      </c>
      <c r="F82" s="695">
        <v>23</v>
      </c>
      <c r="G82" s="696">
        <v>0.3</v>
      </c>
      <c r="H82" s="695">
        <v>23</v>
      </c>
      <c r="I82" s="696">
        <v>0.3</v>
      </c>
      <c r="J82" s="695">
        <v>22</v>
      </c>
      <c r="K82" s="696">
        <v>0.32</v>
      </c>
      <c r="L82" s="695">
        <v>19</v>
      </c>
      <c r="M82" s="696">
        <v>0.32</v>
      </c>
      <c r="N82" s="697">
        <v>18</v>
      </c>
      <c r="O82" s="698">
        <v>0.44444444444444442</v>
      </c>
      <c r="P82" s="697">
        <v>16</v>
      </c>
      <c r="Q82" s="698">
        <v>0.5</v>
      </c>
      <c r="R82" s="697">
        <v>14</v>
      </c>
      <c r="S82" s="698">
        <v>0.5</v>
      </c>
      <c r="T82" s="697">
        <v>14</v>
      </c>
      <c r="U82" s="698">
        <v>0.5</v>
      </c>
      <c r="V82" s="697">
        <v>14</v>
      </c>
      <c r="W82" s="698">
        <v>0.5</v>
      </c>
      <c r="X82" s="699">
        <v>13</v>
      </c>
      <c r="Y82" s="698">
        <v>0.53846153846153844</v>
      </c>
      <c r="Z82" s="699">
        <v>13</v>
      </c>
      <c r="AA82" s="698">
        <v>0.53846153846153844</v>
      </c>
      <c r="AB82" s="699">
        <v>13</v>
      </c>
      <c r="AC82" s="698">
        <v>0.53846153846153844</v>
      </c>
      <c r="AD82" s="699">
        <v>13</v>
      </c>
      <c r="AE82" s="698">
        <v>0.53846153846153844</v>
      </c>
      <c r="AF82" s="699">
        <v>12</v>
      </c>
      <c r="AG82" s="698">
        <v>0.58333333333333337</v>
      </c>
      <c r="AH82" s="699">
        <v>12</v>
      </c>
      <c r="AI82" s="698">
        <v>0.58333333333333337</v>
      </c>
      <c r="AJ82" s="697">
        <v>10</v>
      </c>
      <c r="AK82" s="698">
        <v>0.6</v>
      </c>
      <c r="AL82" s="700">
        <v>10</v>
      </c>
      <c r="AM82" s="698">
        <v>0.6</v>
      </c>
      <c r="AN82" s="700">
        <v>9</v>
      </c>
      <c r="AO82" s="698">
        <v>0.66666666666666663</v>
      </c>
      <c r="AP82" s="278"/>
      <c r="AQ82" s="675"/>
      <c r="AR82" s="675"/>
      <c r="AS82" s="675"/>
      <c r="AT82" s="279"/>
      <c r="AU82" s="674"/>
      <c r="AV82" s="674"/>
    </row>
    <row r="83" spans="3:48" ht="45" customHeight="1" thickBot="1">
      <c r="C83" s="692">
        <v>69</v>
      </c>
      <c r="D83" s="693" t="s">
        <v>884</v>
      </c>
      <c r="E83" s="694" t="s">
        <v>885</v>
      </c>
      <c r="F83" s="701" t="s">
        <v>772</v>
      </c>
      <c r="G83" s="701" t="s">
        <v>772</v>
      </c>
      <c r="H83" s="701" t="s">
        <v>772</v>
      </c>
      <c r="I83" s="701" t="s">
        <v>772</v>
      </c>
      <c r="J83" s="701" t="s">
        <v>772</v>
      </c>
      <c r="K83" s="701" t="s">
        <v>772</v>
      </c>
      <c r="L83" s="701" t="s">
        <v>772</v>
      </c>
      <c r="M83" s="701" t="s">
        <v>772</v>
      </c>
      <c r="N83" s="698" t="s">
        <v>772</v>
      </c>
      <c r="O83" s="698" t="s">
        <v>772</v>
      </c>
      <c r="P83" s="698" t="s">
        <v>772</v>
      </c>
      <c r="Q83" s="698" t="s">
        <v>772</v>
      </c>
      <c r="R83" s="698" t="s">
        <v>772</v>
      </c>
      <c r="S83" s="698" t="s">
        <v>772</v>
      </c>
      <c r="T83" s="698" t="s">
        <v>772</v>
      </c>
      <c r="U83" s="698" t="s">
        <v>772</v>
      </c>
      <c r="V83" s="698" t="s">
        <v>772</v>
      </c>
      <c r="W83" s="698" t="s">
        <v>772</v>
      </c>
      <c r="X83" s="698" t="s">
        <v>772</v>
      </c>
      <c r="Y83" s="698" t="s">
        <v>772</v>
      </c>
      <c r="Z83" s="698" t="s">
        <v>772</v>
      </c>
      <c r="AA83" s="698" t="s">
        <v>772</v>
      </c>
      <c r="AB83" s="699">
        <v>6</v>
      </c>
      <c r="AC83" s="698">
        <v>0.5</v>
      </c>
      <c r="AD83" s="699">
        <v>8</v>
      </c>
      <c r="AE83" s="698">
        <v>0.625</v>
      </c>
      <c r="AF83" s="699">
        <v>8</v>
      </c>
      <c r="AG83" s="698">
        <v>0.625</v>
      </c>
      <c r="AH83" s="699">
        <v>8</v>
      </c>
      <c r="AI83" s="698">
        <v>0.625</v>
      </c>
      <c r="AJ83" s="697">
        <v>9</v>
      </c>
      <c r="AK83" s="698">
        <v>0.66666666666666663</v>
      </c>
      <c r="AL83" s="700">
        <v>9</v>
      </c>
      <c r="AM83" s="698">
        <v>0.66666666666666663</v>
      </c>
      <c r="AN83" s="706">
        <v>9</v>
      </c>
      <c r="AO83" s="698">
        <v>0.66666666666666663</v>
      </c>
      <c r="AP83" s="278"/>
      <c r="AQ83" s="675"/>
      <c r="AR83" s="675"/>
      <c r="AS83" s="675"/>
      <c r="AT83" s="279"/>
      <c r="AU83" s="674"/>
      <c r="AV83" s="674"/>
    </row>
    <row r="84" spans="3:48" ht="45" customHeight="1" thickBot="1">
      <c r="C84" s="692">
        <v>70</v>
      </c>
      <c r="D84" s="693" t="s">
        <v>842</v>
      </c>
      <c r="E84" s="694" t="s">
        <v>843</v>
      </c>
      <c r="F84" s="701" t="s">
        <v>772</v>
      </c>
      <c r="G84" s="701" t="s">
        <v>772</v>
      </c>
      <c r="H84" s="701" t="s">
        <v>772</v>
      </c>
      <c r="I84" s="701" t="s">
        <v>772</v>
      </c>
      <c r="J84" s="701" t="s">
        <v>772</v>
      </c>
      <c r="K84" s="701" t="s">
        <v>772</v>
      </c>
      <c r="L84" s="701" t="s">
        <v>772</v>
      </c>
      <c r="M84" s="701" t="s">
        <v>772</v>
      </c>
      <c r="N84" s="698" t="s">
        <v>772</v>
      </c>
      <c r="O84" s="698" t="s">
        <v>772</v>
      </c>
      <c r="P84" s="698" t="s">
        <v>772</v>
      </c>
      <c r="Q84" s="698" t="s">
        <v>772</v>
      </c>
      <c r="R84" s="697">
        <v>3</v>
      </c>
      <c r="S84" s="698">
        <v>1</v>
      </c>
      <c r="T84" s="697">
        <v>4</v>
      </c>
      <c r="U84" s="698">
        <v>1</v>
      </c>
      <c r="V84" s="697">
        <v>4</v>
      </c>
      <c r="W84" s="698">
        <v>1</v>
      </c>
      <c r="X84" s="699">
        <v>5</v>
      </c>
      <c r="Y84" s="698">
        <v>0.8</v>
      </c>
      <c r="Z84" s="699">
        <v>5</v>
      </c>
      <c r="AA84" s="698">
        <v>0.8</v>
      </c>
      <c r="AB84" s="699">
        <v>8</v>
      </c>
      <c r="AC84" s="698">
        <v>0.75</v>
      </c>
      <c r="AD84" s="699">
        <v>8</v>
      </c>
      <c r="AE84" s="698">
        <v>0.75</v>
      </c>
      <c r="AF84" s="699">
        <v>7</v>
      </c>
      <c r="AG84" s="698">
        <v>0.7142857142857143</v>
      </c>
      <c r="AH84" s="699">
        <v>7</v>
      </c>
      <c r="AI84" s="698">
        <v>0.7142857142857143</v>
      </c>
      <c r="AJ84" s="697">
        <v>3</v>
      </c>
      <c r="AK84" s="698">
        <v>0.66666666666666663</v>
      </c>
      <c r="AL84" s="700">
        <v>5</v>
      </c>
      <c r="AM84" s="698">
        <v>0.8</v>
      </c>
      <c r="AN84" s="700">
        <v>6</v>
      </c>
      <c r="AO84" s="698">
        <v>0.66666666666666663</v>
      </c>
      <c r="AP84" s="278"/>
      <c r="AQ84" s="675"/>
      <c r="AR84" s="675"/>
      <c r="AS84" s="675"/>
      <c r="AT84" s="279"/>
      <c r="AU84" s="674"/>
      <c r="AV84" s="674"/>
    </row>
    <row r="85" spans="3:48" ht="45" customHeight="1" thickBot="1">
      <c r="C85" s="692">
        <v>71</v>
      </c>
      <c r="D85" s="693" t="s">
        <v>862</v>
      </c>
      <c r="E85" s="694" t="s">
        <v>863</v>
      </c>
      <c r="F85" s="695">
        <v>41</v>
      </c>
      <c r="G85" s="696">
        <v>0.66</v>
      </c>
      <c r="H85" s="695">
        <v>41</v>
      </c>
      <c r="I85" s="696">
        <v>0.66</v>
      </c>
      <c r="J85" s="695">
        <v>40</v>
      </c>
      <c r="K85" s="696">
        <v>0.63</v>
      </c>
      <c r="L85" s="695">
        <v>35</v>
      </c>
      <c r="M85" s="696">
        <v>0.66</v>
      </c>
      <c r="N85" s="697">
        <v>34</v>
      </c>
      <c r="O85" s="698">
        <v>0.6470588235294118</v>
      </c>
      <c r="P85" s="697">
        <v>37</v>
      </c>
      <c r="Q85" s="698">
        <v>0.65</v>
      </c>
      <c r="R85" s="697">
        <v>35</v>
      </c>
      <c r="S85" s="698">
        <v>0.63</v>
      </c>
      <c r="T85" s="697">
        <v>33</v>
      </c>
      <c r="U85" s="698">
        <v>0.64</v>
      </c>
      <c r="V85" s="697">
        <v>28</v>
      </c>
      <c r="W85" s="698">
        <v>0.61</v>
      </c>
      <c r="X85" s="699">
        <v>25</v>
      </c>
      <c r="Y85" s="698">
        <v>0.56000000000000005</v>
      </c>
      <c r="Z85" s="699">
        <v>25</v>
      </c>
      <c r="AA85" s="698">
        <v>0.56000000000000005</v>
      </c>
      <c r="AB85" s="699">
        <v>24</v>
      </c>
      <c r="AC85" s="698">
        <v>0.66666666666666663</v>
      </c>
      <c r="AD85" s="699">
        <v>22</v>
      </c>
      <c r="AE85" s="698">
        <v>0.68181818181818177</v>
      </c>
      <c r="AF85" s="699">
        <v>27</v>
      </c>
      <c r="AG85" s="698">
        <v>0.66666666666666663</v>
      </c>
      <c r="AH85" s="699">
        <v>25</v>
      </c>
      <c r="AI85" s="698">
        <v>0.64</v>
      </c>
      <c r="AJ85" s="697">
        <v>25</v>
      </c>
      <c r="AK85" s="698">
        <v>0.68</v>
      </c>
      <c r="AL85" s="706">
        <v>30</v>
      </c>
      <c r="AM85" s="698">
        <v>0.6333333333333333</v>
      </c>
      <c r="AN85" s="700">
        <v>29</v>
      </c>
      <c r="AO85" s="698">
        <v>0.65517241379310343</v>
      </c>
      <c r="AP85" s="278"/>
      <c r="AQ85" s="675"/>
      <c r="AR85" s="675"/>
      <c r="AS85" s="675"/>
      <c r="AT85" s="279"/>
      <c r="AU85" s="674"/>
      <c r="AV85" s="674"/>
    </row>
    <row r="86" spans="3:48" ht="45" customHeight="1" thickBot="1">
      <c r="C86" s="692">
        <v>72</v>
      </c>
      <c r="D86" s="693" t="s">
        <v>896</v>
      </c>
      <c r="E86" s="694" t="s">
        <v>897</v>
      </c>
      <c r="F86" s="695">
        <v>40</v>
      </c>
      <c r="G86" s="696">
        <v>0.6</v>
      </c>
      <c r="H86" s="695">
        <v>38</v>
      </c>
      <c r="I86" s="696">
        <v>0.57999999999999996</v>
      </c>
      <c r="J86" s="695">
        <v>38</v>
      </c>
      <c r="K86" s="696">
        <v>0.57999999999999996</v>
      </c>
      <c r="L86" s="695">
        <v>37</v>
      </c>
      <c r="M86" s="696">
        <v>0.56999999999999995</v>
      </c>
      <c r="N86" s="697">
        <v>37</v>
      </c>
      <c r="O86" s="698">
        <v>0.56756756756756754</v>
      </c>
      <c r="P86" s="697">
        <v>39</v>
      </c>
      <c r="Q86" s="698">
        <v>0.59</v>
      </c>
      <c r="R86" s="697">
        <v>34</v>
      </c>
      <c r="S86" s="698">
        <v>0.59</v>
      </c>
      <c r="T86" s="697">
        <v>31</v>
      </c>
      <c r="U86" s="698">
        <v>0.57999999999999996</v>
      </c>
      <c r="V86" s="697">
        <v>29</v>
      </c>
      <c r="W86" s="698">
        <v>0.55000000000000004</v>
      </c>
      <c r="X86" s="699">
        <v>31</v>
      </c>
      <c r="Y86" s="698">
        <v>0.58064516129032262</v>
      </c>
      <c r="Z86" s="699">
        <v>31</v>
      </c>
      <c r="AA86" s="698">
        <v>0.58064516129032262</v>
      </c>
      <c r="AB86" s="699">
        <v>30</v>
      </c>
      <c r="AC86" s="698">
        <v>0.6</v>
      </c>
      <c r="AD86" s="699">
        <v>28</v>
      </c>
      <c r="AE86" s="698">
        <v>0.5714285714285714</v>
      </c>
      <c r="AF86" s="699">
        <v>27</v>
      </c>
      <c r="AG86" s="698">
        <v>0.59259259259259256</v>
      </c>
      <c r="AH86" s="699">
        <v>27</v>
      </c>
      <c r="AI86" s="698">
        <v>0.62962962962962965</v>
      </c>
      <c r="AJ86" s="697">
        <v>26</v>
      </c>
      <c r="AK86" s="698">
        <v>0.57692307692307687</v>
      </c>
      <c r="AL86" s="700">
        <v>26</v>
      </c>
      <c r="AM86" s="698">
        <v>0.57692307692307687</v>
      </c>
      <c r="AN86" s="706">
        <v>26</v>
      </c>
      <c r="AO86" s="698">
        <v>0.65384615384615385</v>
      </c>
      <c r="AP86" s="278"/>
      <c r="AQ86" s="675"/>
      <c r="AR86" s="675"/>
      <c r="AS86" s="675"/>
      <c r="AT86" s="279"/>
      <c r="AU86" s="674"/>
      <c r="AV86" s="674"/>
    </row>
    <row r="87" spans="3:48" ht="45" customHeight="1" thickBot="1">
      <c r="C87" s="692">
        <v>73</v>
      </c>
      <c r="D87" s="693" t="s">
        <v>876</v>
      </c>
      <c r="E87" s="694" t="s">
        <v>877</v>
      </c>
      <c r="F87" s="695">
        <v>35</v>
      </c>
      <c r="G87" s="696">
        <v>0.49</v>
      </c>
      <c r="H87" s="695">
        <v>39</v>
      </c>
      <c r="I87" s="696">
        <v>0.51</v>
      </c>
      <c r="J87" s="695">
        <v>39</v>
      </c>
      <c r="K87" s="696">
        <v>0.51</v>
      </c>
      <c r="L87" s="695">
        <v>37</v>
      </c>
      <c r="M87" s="696">
        <v>0.51</v>
      </c>
      <c r="N87" s="697">
        <v>37</v>
      </c>
      <c r="O87" s="698">
        <v>0.54054054054054057</v>
      </c>
      <c r="P87" s="697">
        <v>35</v>
      </c>
      <c r="Q87" s="698">
        <v>0.51</v>
      </c>
      <c r="R87" s="697">
        <v>30</v>
      </c>
      <c r="S87" s="698">
        <v>0.56999999999999995</v>
      </c>
      <c r="T87" s="697">
        <v>26</v>
      </c>
      <c r="U87" s="698">
        <v>0.62</v>
      </c>
      <c r="V87" s="697">
        <v>26</v>
      </c>
      <c r="W87" s="698">
        <v>0.62</v>
      </c>
      <c r="X87" s="699">
        <v>23</v>
      </c>
      <c r="Y87" s="698">
        <v>0.60869565217391308</v>
      </c>
      <c r="Z87" s="699">
        <v>20</v>
      </c>
      <c r="AA87" s="698">
        <v>0.65</v>
      </c>
      <c r="AB87" s="699">
        <v>20</v>
      </c>
      <c r="AC87" s="698">
        <v>0.65</v>
      </c>
      <c r="AD87" s="699">
        <v>19</v>
      </c>
      <c r="AE87" s="698">
        <v>0.63157894736842102</v>
      </c>
      <c r="AF87" s="699">
        <v>14</v>
      </c>
      <c r="AG87" s="698">
        <v>0.6428571428571429</v>
      </c>
      <c r="AH87" s="699">
        <v>16</v>
      </c>
      <c r="AI87" s="698">
        <v>0.75</v>
      </c>
      <c r="AJ87" s="697">
        <v>18</v>
      </c>
      <c r="AK87" s="698">
        <v>0.66666666666666663</v>
      </c>
      <c r="AL87" s="700">
        <v>18</v>
      </c>
      <c r="AM87" s="698">
        <v>0.66666666666666663</v>
      </c>
      <c r="AN87" s="700">
        <v>20</v>
      </c>
      <c r="AO87" s="698">
        <v>0.65</v>
      </c>
      <c r="AP87" s="278"/>
      <c r="AQ87" s="675"/>
      <c r="AR87" s="675"/>
      <c r="AS87" s="675"/>
      <c r="AT87" s="279"/>
      <c r="AU87" s="674"/>
      <c r="AV87" s="674"/>
    </row>
    <row r="88" spans="3:48" ht="45" customHeight="1" thickBot="1">
      <c r="C88" s="692">
        <v>74</v>
      </c>
      <c r="D88" s="693" t="s">
        <v>892</v>
      </c>
      <c r="E88" s="694" t="s">
        <v>893</v>
      </c>
      <c r="F88" s="695">
        <v>40</v>
      </c>
      <c r="G88" s="696">
        <v>0.63</v>
      </c>
      <c r="H88" s="695">
        <v>42</v>
      </c>
      <c r="I88" s="696">
        <v>0.62</v>
      </c>
      <c r="J88" s="695">
        <v>43</v>
      </c>
      <c r="K88" s="696">
        <v>0.63</v>
      </c>
      <c r="L88" s="695">
        <v>46</v>
      </c>
      <c r="M88" s="696">
        <v>0.63</v>
      </c>
      <c r="N88" s="697">
        <v>46</v>
      </c>
      <c r="O88" s="698">
        <v>0.60869565217391308</v>
      </c>
      <c r="P88" s="697">
        <v>46</v>
      </c>
      <c r="Q88" s="698">
        <v>0.61</v>
      </c>
      <c r="R88" s="697">
        <v>44</v>
      </c>
      <c r="S88" s="698">
        <v>0.56999999999999995</v>
      </c>
      <c r="T88" s="697">
        <v>47</v>
      </c>
      <c r="U88" s="698">
        <v>0.56999999999999995</v>
      </c>
      <c r="V88" s="697">
        <v>47</v>
      </c>
      <c r="W88" s="698">
        <v>0.55000000000000004</v>
      </c>
      <c r="X88" s="699">
        <v>45</v>
      </c>
      <c r="Y88" s="698">
        <v>0.53333333333333333</v>
      </c>
      <c r="Z88" s="699">
        <v>42</v>
      </c>
      <c r="AA88" s="698">
        <v>0.54761904761904767</v>
      </c>
      <c r="AB88" s="699">
        <v>45</v>
      </c>
      <c r="AC88" s="698">
        <v>0.55555555555555558</v>
      </c>
      <c r="AD88" s="699">
        <v>43</v>
      </c>
      <c r="AE88" s="698">
        <v>0.58139534883720934</v>
      </c>
      <c r="AF88" s="699">
        <v>44</v>
      </c>
      <c r="AG88" s="698">
        <v>0.61363636363636365</v>
      </c>
      <c r="AH88" s="699">
        <v>47</v>
      </c>
      <c r="AI88" s="698">
        <v>0.63829787234042556</v>
      </c>
      <c r="AJ88" s="697">
        <v>46</v>
      </c>
      <c r="AK88" s="698">
        <v>0.60869565217391308</v>
      </c>
      <c r="AL88" s="706">
        <v>48</v>
      </c>
      <c r="AM88" s="698">
        <v>0.625</v>
      </c>
      <c r="AN88" s="700">
        <v>48</v>
      </c>
      <c r="AO88" s="698">
        <v>0.64583333333333337</v>
      </c>
      <c r="AP88" s="278"/>
      <c r="AQ88" s="675"/>
      <c r="AR88" s="675"/>
      <c r="AS88" s="675"/>
      <c r="AT88" s="279"/>
      <c r="AU88" s="674"/>
      <c r="AV88" s="674"/>
    </row>
    <row r="89" spans="3:48" ht="45" customHeight="1" thickBot="1">
      <c r="C89" s="692">
        <v>75</v>
      </c>
      <c r="D89" s="693" t="s">
        <v>928</v>
      </c>
      <c r="E89" s="694" t="s">
        <v>929</v>
      </c>
      <c r="F89" s="695">
        <v>32</v>
      </c>
      <c r="G89" s="696">
        <v>0.5</v>
      </c>
      <c r="H89" s="695">
        <v>35</v>
      </c>
      <c r="I89" s="696">
        <v>0.51</v>
      </c>
      <c r="J89" s="695">
        <v>35</v>
      </c>
      <c r="K89" s="696">
        <v>0.54</v>
      </c>
      <c r="L89" s="695">
        <v>34</v>
      </c>
      <c r="M89" s="696">
        <v>0.53</v>
      </c>
      <c r="N89" s="697">
        <v>33</v>
      </c>
      <c r="O89" s="698">
        <v>0.60606060606060608</v>
      </c>
      <c r="P89" s="697">
        <v>32</v>
      </c>
      <c r="Q89" s="698">
        <v>0.59</v>
      </c>
      <c r="R89" s="697">
        <v>32</v>
      </c>
      <c r="S89" s="698">
        <v>0.59</v>
      </c>
      <c r="T89" s="697">
        <v>34</v>
      </c>
      <c r="U89" s="698">
        <v>0.59</v>
      </c>
      <c r="V89" s="697">
        <v>34</v>
      </c>
      <c r="W89" s="698">
        <v>0.62</v>
      </c>
      <c r="X89" s="699">
        <v>35</v>
      </c>
      <c r="Y89" s="698">
        <v>0.65714285714285714</v>
      </c>
      <c r="Z89" s="699">
        <v>33</v>
      </c>
      <c r="AA89" s="698">
        <v>0.5757575757575758</v>
      </c>
      <c r="AB89" s="699">
        <v>34</v>
      </c>
      <c r="AC89" s="698">
        <v>0.58823529411764708</v>
      </c>
      <c r="AD89" s="699">
        <v>24</v>
      </c>
      <c r="AE89" s="698">
        <v>0.5</v>
      </c>
      <c r="AF89" s="699">
        <v>21</v>
      </c>
      <c r="AG89" s="698">
        <v>0.47619047619047616</v>
      </c>
      <c r="AH89" s="699">
        <v>23</v>
      </c>
      <c r="AI89" s="698">
        <v>0.56521739130434778</v>
      </c>
      <c r="AJ89" s="697">
        <v>25</v>
      </c>
      <c r="AK89" s="698">
        <v>0.56000000000000005</v>
      </c>
      <c r="AL89" s="706">
        <v>26</v>
      </c>
      <c r="AM89" s="698">
        <v>0.57692307692307687</v>
      </c>
      <c r="AN89" s="700">
        <v>24</v>
      </c>
      <c r="AO89" s="698">
        <v>0.625</v>
      </c>
      <c r="AP89" s="278"/>
      <c r="AQ89" s="675"/>
      <c r="AR89" s="675"/>
      <c r="AS89" s="675"/>
      <c r="AT89" s="279"/>
      <c r="AU89" s="674"/>
      <c r="AV89" s="674"/>
    </row>
    <row r="90" spans="3:48" ht="45" customHeight="1" thickBot="1">
      <c r="C90" s="692">
        <v>76</v>
      </c>
      <c r="D90" s="693" t="s">
        <v>900</v>
      </c>
      <c r="E90" s="694" t="s">
        <v>901</v>
      </c>
      <c r="F90" s="695">
        <v>17</v>
      </c>
      <c r="G90" s="696">
        <v>0.35</v>
      </c>
      <c r="H90" s="695">
        <v>17</v>
      </c>
      <c r="I90" s="696">
        <v>0.35</v>
      </c>
      <c r="J90" s="695">
        <v>17</v>
      </c>
      <c r="K90" s="696">
        <v>0.35</v>
      </c>
      <c r="L90" s="695">
        <v>15</v>
      </c>
      <c r="M90" s="696">
        <v>0.33</v>
      </c>
      <c r="N90" s="697">
        <v>14</v>
      </c>
      <c r="O90" s="698">
        <v>0.5</v>
      </c>
      <c r="P90" s="697">
        <v>14</v>
      </c>
      <c r="Q90" s="698">
        <v>0.5</v>
      </c>
      <c r="R90" s="697">
        <v>14</v>
      </c>
      <c r="S90" s="698">
        <v>0.5</v>
      </c>
      <c r="T90" s="697">
        <v>14</v>
      </c>
      <c r="U90" s="698">
        <v>0.5</v>
      </c>
      <c r="V90" s="697">
        <v>14</v>
      </c>
      <c r="W90" s="698">
        <v>0.5</v>
      </c>
      <c r="X90" s="699">
        <v>13</v>
      </c>
      <c r="Y90" s="698">
        <v>0.46153846153846156</v>
      </c>
      <c r="Z90" s="699">
        <v>13</v>
      </c>
      <c r="AA90" s="698">
        <v>0.46153846153846156</v>
      </c>
      <c r="AB90" s="699">
        <v>14</v>
      </c>
      <c r="AC90" s="698">
        <v>0.5</v>
      </c>
      <c r="AD90" s="699">
        <v>14</v>
      </c>
      <c r="AE90" s="698">
        <v>0.5</v>
      </c>
      <c r="AF90" s="699">
        <v>12</v>
      </c>
      <c r="AG90" s="698">
        <v>0.58333333333333337</v>
      </c>
      <c r="AH90" s="699">
        <v>12</v>
      </c>
      <c r="AI90" s="698">
        <v>0.58333333333333337</v>
      </c>
      <c r="AJ90" s="697">
        <v>14</v>
      </c>
      <c r="AK90" s="698">
        <v>0.5714285714285714</v>
      </c>
      <c r="AL90" s="700">
        <v>15</v>
      </c>
      <c r="AM90" s="698">
        <v>0.6</v>
      </c>
      <c r="AN90" s="700">
        <v>16</v>
      </c>
      <c r="AO90" s="698">
        <v>0.625</v>
      </c>
      <c r="AP90" s="278"/>
      <c r="AQ90" s="675"/>
      <c r="AR90" s="675"/>
      <c r="AS90" s="675"/>
      <c r="AT90" s="279"/>
      <c r="AU90" s="674"/>
      <c r="AV90" s="674"/>
    </row>
    <row r="91" spans="3:48" ht="45" customHeight="1" thickBot="1">
      <c r="C91" s="692">
        <v>77</v>
      </c>
      <c r="D91" s="693" t="s">
        <v>818</v>
      </c>
      <c r="E91" s="694" t="s">
        <v>819</v>
      </c>
      <c r="F91" s="695">
        <v>20</v>
      </c>
      <c r="G91" s="696">
        <v>0.45</v>
      </c>
      <c r="H91" s="695">
        <v>17</v>
      </c>
      <c r="I91" s="696">
        <v>0.47</v>
      </c>
      <c r="J91" s="695">
        <v>20</v>
      </c>
      <c r="K91" s="696">
        <v>0.6</v>
      </c>
      <c r="L91" s="695">
        <v>14</v>
      </c>
      <c r="M91" s="696">
        <v>0.5</v>
      </c>
      <c r="N91" s="697">
        <v>14</v>
      </c>
      <c r="O91" s="698">
        <v>0.6428571428571429</v>
      </c>
      <c r="P91" s="697">
        <v>14</v>
      </c>
      <c r="Q91" s="698">
        <v>0.64</v>
      </c>
      <c r="R91" s="697">
        <v>14</v>
      </c>
      <c r="S91" s="698">
        <v>0.64</v>
      </c>
      <c r="T91" s="697">
        <v>18</v>
      </c>
      <c r="U91" s="698">
        <v>0.44</v>
      </c>
      <c r="V91" s="697">
        <v>11</v>
      </c>
      <c r="W91" s="698">
        <v>0.55000000000000004</v>
      </c>
      <c r="X91" s="699">
        <v>10</v>
      </c>
      <c r="Y91" s="698">
        <v>0.5</v>
      </c>
      <c r="Z91" s="699">
        <v>11</v>
      </c>
      <c r="AA91" s="698">
        <v>0.54545454545454541</v>
      </c>
      <c r="AB91" s="699">
        <v>11</v>
      </c>
      <c r="AC91" s="698">
        <v>0.63636363636363635</v>
      </c>
      <c r="AD91" s="699">
        <v>15</v>
      </c>
      <c r="AE91" s="698">
        <v>0.66666666666666663</v>
      </c>
      <c r="AF91" s="699">
        <v>17</v>
      </c>
      <c r="AG91" s="698">
        <v>0.76470588235294112</v>
      </c>
      <c r="AH91" s="699">
        <v>11</v>
      </c>
      <c r="AI91" s="698">
        <v>0.63636363636363635</v>
      </c>
      <c r="AJ91" s="697">
        <v>20</v>
      </c>
      <c r="AK91" s="698">
        <v>0.6</v>
      </c>
      <c r="AL91" s="700">
        <v>20</v>
      </c>
      <c r="AM91" s="698">
        <v>0.65</v>
      </c>
      <c r="AN91" s="706">
        <v>21</v>
      </c>
      <c r="AO91" s="698">
        <v>0.61904761904761907</v>
      </c>
      <c r="AP91" s="278"/>
      <c r="AQ91" s="675"/>
      <c r="AR91" s="675"/>
      <c r="AS91" s="675"/>
      <c r="AT91" s="279"/>
      <c r="AU91" s="674"/>
      <c r="AV91" s="674"/>
    </row>
    <row r="92" spans="3:48" ht="45" customHeight="1" thickBot="1">
      <c r="C92" s="692">
        <v>78</v>
      </c>
      <c r="D92" s="693" t="s">
        <v>912</v>
      </c>
      <c r="E92" s="694" t="s">
        <v>913</v>
      </c>
      <c r="F92" s="695">
        <v>15</v>
      </c>
      <c r="G92" s="696">
        <v>0.4</v>
      </c>
      <c r="H92" s="695">
        <v>15</v>
      </c>
      <c r="I92" s="696">
        <v>0.47</v>
      </c>
      <c r="J92" s="695">
        <v>16</v>
      </c>
      <c r="K92" s="696">
        <v>0.44</v>
      </c>
      <c r="L92" s="695">
        <v>15</v>
      </c>
      <c r="M92" s="696">
        <v>0.47</v>
      </c>
      <c r="N92" s="697">
        <v>13</v>
      </c>
      <c r="O92" s="698">
        <v>0.46153846153846156</v>
      </c>
      <c r="P92" s="697">
        <v>12</v>
      </c>
      <c r="Q92" s="698">
        <v>0.5</v>
      </c>
      <c r="R92" s="697">
        <v>13</v>
      </c>
      <c r="S92" s="698">
        <v>0.54</v>
      </c>
      <c r="T92" s="697">
        <v>13</v>
      </c>
      <c r="U92" s="698">
        <v>0.46</v>
      </c>
      <c r="V92" s="697">
        <v>13</v>
      </c>
      <c r="W92" s="698">
        <v>0.46</v>
      </c>
      <c r="X92" s="699">
        <v>12</v>
      </c>
      <c r="Y92" s="698">
        <v>0.5</v>
      </c>
      <c r="Z92" s="699">
        <v>13</v>
      </c>
      <c r="AA92" s="698">
        <v>0.46153846153846156</v>
      </c>
      <c r="AB92" s="699">
        <v>12</v>
      </c>
      <c r="AC92" s="698">
        <v>0.41666666666666669</v>
      </c>
      <c r="AD92" s="699">
        <v>13</v>
      </c>
      <c r="AE92" s="698">
        <v>0.53846153846153844</v>
      </c>
      <c r="AF92" s="699">
        <v>13</v>
      </c>
      <c r="AG92" s="698">
        <v>0.53846153846153844</v>
      </c>
      <c r="AH92" s="699">
        <v>11</v>
      </c>
      <c r="AI92" s="698">
        <v>0.45454545454545453</v>
      </c>
      <c r="AJ92" s="697">
        <v>14</v>
      </c>
      <c r="AK92" s="698">
        <v>0.5</v>
      </c>
      <c r="AL92" s="700">
        <v>14</v>
      </c>
      <c r="AM92" s="698">
        <v>0.5714285714285714</v>
      </c>
      <c r="AN92" s="700">
        <v>13</v>
      </c>
      <c r="AO92" s="698">
        <v>0.61538461538461542</v>
      </c>
      <c r="AP92" s="278"/>
      <c r="AQ92" s="675"/>
      <c r="AR92" s="675"/>
      <c r="AS92" s="675"/>
      <c r="AT92" s="279"/>
      <c r="AU92" s="674"/>
      <c r="AV92" s="674"/>
    </row>
    <row r="93" spans="3:48" ht="45" customHeight="1" thickBot="1">
      <c r="C93" s="692">
        <v>79</v>
      </c>
      <c r="D93" s="693" t="s">
        <v>916</v>
      </c>
      <c r="E93" s="694" t="s">
        <v>917</v>
      </c>
      <c r="F93" s="695">
        <v>15</v>
      </c>
      <c r="G93" s="696">
        <v>0.47</v>
      </c>
      <c r="H93" s="695">
        <v>15</v>
      </c>
      <c r="I93" s="696">
        <v>0.47</v>
      </c>
      <c r="J93" s="695">
        <v>16</v>
      </c>
      <c r="K93" s="696">
        <v>0.5</v>
      </c>
      <c r="L93" s="695">
        <v>15</v>
      </c>
      <c r="M93" s="696">
        <v>0.47</v>
      </c>
      <c r="N93" s="697">
        <v>15</v>
      </c>
      <c r="O93" s="698">
        <v>0.46666666666666667</v>
      </c>
      <c r="P93" s="697">
        <v>16</v>
      </c>
      <c r="Q93" s="698">
        <v>0.5</v>
      </c>
      <c r="R93" s="697">
        <v>16</v>
      </c>
      <c r="S93" s="698">
        <v>0.5</v>
      </c>
      <c r="T93" s="697">
        <v>16</v>
      </c>
      <c r="U93" s="698">
        <v>0.5</v>
      </c>
      <c r="V93" s="697">
        <v>18</v>
      </c>
      <c r="W93" s="698">
        <v>0.5</v>
      </c>
      <c r="X93" s="699">
        <v>17</v>
      </c>
      <c r="Y93" s="698">
        <v>0.52941176470588236</v>
      </c>
      <c r="Z93" s="699">
        <v>18</v>
      </c>
      <c r="AA93" s="698">
        <v>0.55555555555555558</v>
      </c>
      <c r="AB93" s="699">
        <v>17</v>
      </c>
      <c r="AC93" s="698">
        <v>0.52941176470588236</v>
      </c>
      <c r="AD93" s="699">
        <v>17</v>
      </c>
      <c r="AE93" s="698">
        <v>0.52941176470588236</v>
      </c>
      <c r="AF93" s="699">
        <v>17</v>
      </c>
      <c r="AG93" s="698">
        <v>0.52941176470588236</v>
      </c>
      <c r="AH93" s="699">
        <v>17</v>
      </c>
      <c r="AI93" s="698">
        <v>0.52941176470588236</v>
      </c>
      <c r="AJ93" s="697">
        <v>14</v>
      </c>
      <c r="AK93" s="698">
        <v>0.5714285714285714</v>
      </c>
      <c r="AL93" s="700">
        <v>13</v>
      </c>
      <c r="AM93" s="698">
        <v>0.61538461538461542</v>
      </c>
      <c r="AN93" s="700">
        <v>13</v>
      </c>
      <c r="AO93" s="698">
        <v>0.61538461538461542</v>
      </c>
      <c r="AP93" s="278"/>
      <c r="AQ93" s="675"/>
      <c r="AR93" s="675"/>
      <c r="AS93" s="675"/>
      <c r="AT93" s="279"/>
      <c r="AU93" s="674"/>
      <c r="AV93" s="674"/>
    </row>
    <row r="94" spans="3:48" ht="45" customHeight="1" thickBot="1">
      <c r="C94" s="692">
        <v>80</v>
      </c>
      <c r="D94" s="693" t="s">
        <v>940</v>
      </c>
      <c r="E94" s="694" t="s">
        <v>941</v>
      </c>
      <c r="F94" s="695">
        <v>22</v>
      </c>
      <c r="G94" s="696">
        <v>0.55000000000000004</v>
      </c>
      <c r="H94" s="695">
        <v>22</v>
      </c>
      <c r="I94" s="696">
        <v>0.59</v>
      </c>
      <c r="J94" s="695">
        <v>22</v>
      </c>
      <c r="K94" s="696">
        <v>0.64</v>
      </c>
      <c r="L94" s="695">
        <v>30</v>
      </c>
      <c r="M94" s="696">
        <v>0.7</v>
      </c>
      <c r="N94" s="697">
        <v>28</v>
      </c>
      <c r="O94" s="698">
        <v>0.6428571428571429</v>
      </c>
      <c r="P94" s="697">
        <v>28</v>
      </c>
      <c r="Q94" s="698">
        <v>0.64</v>
      </c>
      <c r="R94" s="697">
        <v>29</v>
      </c>
      <c r="S94" s="698">
        <v>0.66</v>
      </c>
      <c r="T94" s="697">
        <v>31</v>
      </c>
      <c r="U94" s="698">
        <v>0.61</v>
      </c>
      <c r="V94" s="697">
        <v>33</v>
      </c>
      <c r="W94" s="698">
        <v>0.61</v>
      </c>
      <c r="X94" s="699">
        <v>33</v>
      </c>
      <c r="Y94" s="698">
        <v>0.5757575757575758</v>
      </c>
      <c r="Z94" s="699">
        <v>32</v>
      </c>
      <c r="AA94" s="698">
        <v>0.5625</v>
      </c>
      <c r="AB94" s="699">
        <v>32</v>
      </c>
      <c r="AC94" s="698">
        <v>0.5625</v>
      </c>
      <c r="AD94" s="699">
        <v>29</v>
      </c>
      <c r="AE94" s="698">
        <v>0.58620689655172409</v>
      </c>
      <c r="AF94" s="699">
        <v>29</v>
      </c>
      <c r="AG94" s="698">
        <v>0.41379310344827586</v>
      </c>
      <c r="AH94" s="699">
        <v>19</v>
      </c>
      <c r="AI94" s="698">
        <v>0.52631578947368418</v>
      </c>
      <c r="AJ94" s="697">
        <v>27</v>
      </c>
      <c r="AK94" s="698">
        <v>0.48148148148148145</v>
      </c>
      <c r="AL94" s="700">
        <v>21</v>
      </c>
      <c r="AM94" s="698">
        <v>0.61904761904761907</v>
      </c>
      <c r="AN94" s="700">
        <v>23</v>
      </c>
      <c r="AO94" s="698">
        <v>0.60869565217391308</v>
      </c>
      <c r="AP94" s="278"/>
      <c r="AQ94" s="675"/>
      <c r="AR94" s="675"/>
      <c r="AS94" s="675"/>
      <c r="AT94" s="279"/>
      <c r="AU94" s="674"/>
      <c r="AV94" s="674"/>
    </row>
    <row r="95" spans="3:48" ht="45" customHeight="1" thickBot="1">
      <c r="C95" s="692">
        <v>81</v>
      </c>
      <c r="D95" s="693" t="s">
        <v>886</v>
      </c>
      <c r="E95" s="694" t="s">
        <v>887</v>
      </c>
      <c r="F95" s="695">
        <v>21</v>
      </c>
      <c r="G95" s="696">
        <v>0.48</v>
      </c>
      <c r="H95" s="710">
        <v>18</v>
      </c>
      <c r="I95" s="711">
        <v>0.56000000000000005</v>
      </c>
      <c r="J95" s="710">
        <v>20</v>
      </c>
      <c r="K95" s="711">
        <v>0.55000000000000004</v>
      </c>
      <c r="L95" s="695">
        <v>22</v>
      </c>
      <c r="M95" s="696">
        <v>0.64</v>
      </c>
      <c r="N95" s="697">
        <v>21</v>
      </c>
      <c r="O95" s="698">
        <v>0.61904761904761907</v>
      </c>
      <c r="P95" s="697">
        <v>22</v>
      </c>
      <c r="Q95" s="698">
        <v>0.64</v>
      </c>
      <c r="R95" s="697">
        <v>21</v>
      </c>
      <c r="S95" s="698">
        <v>0.67</v>
      </c>
      <c r="T95" s="697">
        <v>22</v>
      </c>
      <c r="U95" s="698">
        <v>0.64</v>
      </c>
      <c r="V95" s="697">
        <v>22</v>
      </c>
      <c r="W95" s="698">
        <v>0.55000000000000004</v>
      </c>
      <c r="X95" s="699">
        <v>22</v>
      </c>
      <c r="Y95" s="698">
        <v>0.63636363636363635</v>
      </c>
      <c r="Z95" s="699">
        <v>24</v>
      </c>
      <c r="AA95" s="698">
        <v>0.625</v>
      </c>
      <c r="AB95" s="699">
        <v>22</v>
      </c>
      <c r="AC95" s="698">
        <v>0.63636363636363635</v>
      </c>
      <c r="AD95" s="699">
        <v>22</v>
      </c>
      <c r="AE95" s="698">
        <v>0.63636363636363635</v>
      </c>
      <c r="AF95" s="699">
        <v>21</v>
      </c>
      <c r="AG95" s="698">
        <v>0.61904761904761907</v>
      </c>
      <c r="AH95" s="699">
        <v>22</v>
      </c>
      <c r="AI95" s="698">
        <v>0.63636363636363635</v>
      </c>
      <c r="AJ95" s="697">
        <v>23</v>
      </c>
      <c r="AK95" s="698">
        <v>0.60869565217391308</v>
      </c>
      <c r="AL95" s="700">
        <v>22</v>
      </c>
      <c r="AM95" s="698">
        <v>0.63636363636363635</v>
      </c>
      <c r="AN95" s="706">
        <v>28</v>
      </c>
      <c r="AO95" s="698">
        <v>0.6071428571428571</v>
      </c>
      <c r="AP95" s="278"/>
      <c r="AQ95" s="675"/>
      <c r="AR95" s="675"/>
      <c r="AS95" s="675"/>
      <c r="AT95" s="279"/>
      <c r="AU95" s="674"/>
      <c r="AV95" s="674"/>
    </row>
    <row r="96" spans="3:48" ht="38.25" customHeight="1" thickBot="1">
      <c r="C96" s="692">
        <v>82</v>
      </c>
      <c r="D96" s="693" t="s">
        <v>878</v>
      </c>
      <c r="E96" s="694" t="s">
        <v>879</v>
      </c>
      <c r="F96" s="695">
        <v>20</v>
      </c>
      <c r="G96" s="696">
        <v>0.6</v>
      </c>
      <c r="H96" s="710">
        <v>21</v>
      </c>
      <c r="I96" s="711">
        <v>0.62</v>
      </c>
      <c r="J96" s="710">
        <v>20</v>
      </c>
      <c r="K96" s="711">
        <v>0.6</v>
      </c>
      <c r="L96" s="695">
        <v>20</v>
      </c>
      <c r="M96" s="696">
        <v>0.6</v>
      </c>
      <c r="N96" s="697">
        <v>19</v>
      </c>
      <c r="O96" s="698">
        <v>0.57894736842105265</v>
      </c>
      <c r="P96" s="697">
        <v>17</v>
      </c>
      <c r="Q96" s="698">
        <v>0.53</v>
      </c>
      <c r="R96" s="697">
        <v>20</v>
      </c>
      <c r="S96" s="698">
        <v>0.6</v>
      </c>
      <c r="T96" s="697">
        <v>20</v>
      </c>
      <c r="U96" s="698">
        <v>0.6</v>
      </c>
      <c r="V96" s="697">
        <v>20</v>
      </c>
      <c r="W96" s="698">
        <v>0.6</v>
      </c>
      <c r="X96" s="699">
        <v>22</v>
      </c>
      <c r="Y96" s="698">
        <v>0.59090909090909094</v>
      </c>
      <c r="Z96" s="699">
        <v>22</v>
      </c>
      <c r="AA96" s="698">
        <v>0.59090909090909094</v>
      </c>
      <c r="AB96" s="699">
        <v>21</v>
      </c>
      <c r="AC96" s="698">
        <v>0.5714285714285714</v>
      </c>
      <c r="AD96" s="699">
        <v>25</v>
      </c>
      <c r="AE96" s="698">
        <v>0.64</v>
      </c>
      <c r="AF96" s="699">
        <v>22</v>
      </c>
      <c r="AG96" s="698">
        <v>0.63636363636363635</v>
      </c>
      <c r="AH96" s="699">
        <v>21</v>
      </c>
      <c r="AI96" s="698">
        <v>0.61904761904761907</v>
      </c>
      <c r="AJ96" s="697">
        <v>21</v>
      </c>
      <c r="AK96" s="698">
        <v>0.61904761904761907</v>
      </c>
      <c r="AL96" s="700">
        <v>21</v>
      </c>
      <c r="AM96" s="698">
        <v>0.61904761904761907</v>
      </c>
      <c r="AN96" s="700">
        <v>20</v>
      </c>
      <c r="AO96" s="698">
        <v>0.6</v>
      </c>
      <c r="AP96" s="278"/>
      <c r="AQ96" s="675"/>
      <c r="AR96" s="675"/>
      <c r="AS96" s="675"/>
      <c r="AT96" s="279"/>
      <c r="AU96" s="674"/>
      <c r="AV96" s="674"/>
    </row>
    <row r="97" spans="3:48" ht="45" customHeight="1" thickBot="1">
      <c r="C97" s="692">
        <v>83</v>
      </c>
      <c r="D97" s="693" t="s">
        <v>969</v>
      </c>
      <c r="E97" s="694" t="s">
        <v>970</v>
      </c>
      <c r="F97" s="712" t="s">
        <v>772</v>
      </c>
      <c r="G97" s="712" t="s">
        <v>772</v>
      </c>
      <c r="H97" s="713" t="s">
        <v>772</v>
      </c>
      <c r="I97" s="714" t="s">
        <v>772</v>
      </c>
      <c r="J97" s="715" t="s">
        <v>772</v>
      </c>
      <c r="K97" s="715" t="s">
        <v>772</v>
      </c>
      <c r="L97" s="715" t="s">
        <v>772</v>
      </c>
      <c r="M97" s="715" t="s">
        <v>772</v>
      </c>
      <c r="N97" s="697" t="s">
        <v>772</v>
      </c>
      <c r="O97" s="697" t="s">
        <v>772</v>
      </c>
      <c r="P97" s="697" t="s">
        <v>772</v>
      </c>
      <c r="Q97" s="697" t="s">
        <v>772</v>
      </c>
      <c r="R97" s="697" t="s">
        <v>772</v>
      </c>
      <c r="S97" s="697" t="s">
        <v>772</v>
      </c>
      <c r="T97" s="697" t="s">
        <v>772</v>
      </c>
      <c r="U97" s="697" t="s">
        <v>772</v>
      </c>
      <c r="V97" s="697" t="s">
        <v>772</v>
      </c>
      <c r="W97" s="697" t="s">
        <v>772</v>
      </c>
      <c r="X97" s="697" t="s">
        <v>772</v>
      </c>
      <c r="Y97" s="697" t="s">
        <v>772</v>
      </c>
      <c r="Z97" s="697" t="s">
        <v>772</v>
      </c>
      <c r="AA97" s="697" t="s">
        <v>772</v>
      </c>
      <c r="AB97" s="697" t="s">
        <v>772</v>
      </c>
      <c r="AC97" s="697" t="s">
        <v>772</v>
      </c>
      <c r="AD97" s="697" t="s">
        <v>772</v>
      </c>
      <c r="AE97" s="697" t="s">
        <v>772</v>
      </c>
      <c r="AF97" s="699">
        <v>1</v>
      </c>
      <c r="AG97" s="698">
        <v>0</v>
      </c>
      <c r="AH97" s="699">
        <v>3</v>
      </c>
      <c r="AI97" s="698">
        <v>0.33333333333333331</v>
      </c>
      <c r="AJ97" s="697">
        <v>6</v>
      </c>
      <c r="AK97" s="698">
        <v>0.66666666666666663</v>
      </c>
      <c r="AL97" s="700">
        <v>8</v>
      </c>
      <c r="AM97" s="698">
        <v>0.625</v>
      </c>
      <c r="AN97" s="700">
        <v>5</v>
      </c>
      <c r="AO97" s="698">
        <v>0.6</v>
      </c>
      <c r="AP97" s="278"/>
      <c r="AQ97" s="675"/>
      <c r="AR97" s="675"/>
      <c r="AS97" s="675"/>
      <c r="AT97" s="279"/>
      <c r="AU97" s="674"/>
      <c r="AV97" s="674"/>
    </row>
    <row r="98" spans="3:48" ht="45" customHeight="1" thickBot="1">
      <c r="C98" s="692">
        <v>84</v>
      </c>
      <c r="D98" s="693" t="s">
        <v>1133</v>
      </c>
      <c r="E98" s="694" t="s">
        <v>1134</v>
      </c>
      <c r="F98" s="701" t="s">
        <v>772</v>
      </c>
      <c r="G98" s="701" t="s">
        <v>772</v>
      </c>
      <c r="H98" s="716" t="s">
        <v>772</v>
      </c>
      <c r="I98" s="717" t="s">
        <v>772</v>
      </c>
      <c r="J98" s="718" t="s">
        <v>772</v>
      </c>
      <c r="K98" s="718" t="s">
        <v>772</v>
      </c>
      <c r="L98" s="718" t="s">
        <v>772</v>
      </c>
      <c r="M98" s="718" t="s">
        <v>772</v>
      </c>
      <c r="N98" s="698" t="s">
        <v>772</v>
      </c>
      <c r="O98" s="698" t="s">
        <v>772</v>
      </c>
      <c r="P98" s="698" t="s">
        <v>772</v>
      </c>
      <c r="Q98" s="698" t="s">
        <v>772</v>
      </c>
      <c r="R98" s="698" t="s">
        <v>772</v>
      </c>
      <c r="S98" s="698" t="s">
        <v>772</v>
      </c>
      <c r="T98" s="698" t="s">
        <v>772</v>
      </c>
      <c r="U98" s="698" t="s">
        <v>772</v>
      </c>
      <c r="V98" s="698" t="s">
        <v>772</v>
      </c>
      <c r="W98" s="698" t="s">
        <v>772</v>
      </c>
      <c r="X98" s="698" t="s">
        <v>772</v>
      </c>
      <c r="Y98" s="698" t="s">
        <v>772</v>
      </c>
      <c r="Z98" s="698" t="s">
        <v>772</v>
      </c>
      <c r="AA98" s="698" t="s">
        <v>772</v>
      </c>
      <c r="AB98" s="698" t="s">
        <v>772</v>
      </c>
      <c r="AC98" s="698" t="s">
        <v>772</v>
      </c>
      <c r="AD98" s="698" t="s">
        <v>772</v>
      </c>
      <c r="AE98" s="698" t="s">
        <v>772</v>
      </c>
      <c r="AF98" s="698" t="s">
        <v>772</v>
      </c>
      <c r="AG98" s="698" t="s">
        <v>772</v>
      </c>
      <c r="AH98" s="702">
        <v>0</v>
      </c>
      <c r="AI98" s="698">
        <v>0</v>
      </c>
      <c r="AJ98" s="702">
        <v>3</v>
      </c>
      <c r="AK98" s="703">
        <v>0.66666666666666663</v>
      </c>
      <c r="AL98" s="704">
        <v>5</v>
      </c>
      <c r="AM98" s="703">
        <v>0.6</v>
      </c>
      <c r="AN98" s="700">
        <v>5</v>
      </c>
      <c r="AO98" s="698">
        <v>0.6</v>
      </c>
      <c r="AP98" s="278"/>
      <c r="AQ98" s="675"/>
      <c r="AR98" s="675"/>
      <c r="AS98" s="675"/>
      <c r="AT98" s="279"/>
      <c r="AU98" s="674"/>
      <c r="AV98" s="674"/>
    </row>
    <row r="99" spans="3:48" ht="45" customHeight="1" thickBot="1">
      <c r="C99" s="692">
        <v>85</v>
      </c>
      <c r="D99" s="693" t="s">
        <v>1136</v>
      </c>
      <c r="E99" s="694" t="s">
        <v>1135</v>
      </c>
      <c r="F99" s="701" t="s">
        <v>772</v>
      </c>
      <c r="G99" s="701" t="s">
        <v>772</v>
      </c>
      <c r="H99" s="716" t="s">
        <v>772</v>
      </c>
      <c r="I99" s="716" t="s">
        <v>772</v>
      </c>
      <c r="J99" s="718" t="s">
        <v>772</v>
      </c>
      <c r="K99" s="718" t="s">
        <v>772</v>
      </c>
      <c r="L99" s="718" t="s">
        <v>772</v>
      </c>
      <c r="M99" s="718" t="s">
        <v>772</v>
      </c>
      <c r="N99" s="698" t="s">
        <v>772</v>
      </c>
      <c r="O99" s="698" t="s">
        <v>772</v>
      </c>
      <c r="P99" s="698" t="s">
        <v>772</v>
      </c>
      <c r="Q99" s="698" t="s">
        <v>772</v>
      </c>
      <c r="R99" s="698" t="s">
        <v>772</v>
      </c>
      <c r="S99" s="698" t="s">
        <v>772</v>
      </c>
      <c r="T99" s="698" t="s">
        <v>772</v>
      </c>
      <c r="U99" s="698" t="s">
        <v>772</v>
      </c>
      <c r="V99" s="698" t="s">
        <v>772</v>
      </c>
      <c r="W99" s="698" t="s">
        <v>772</v>
      </c>
      <c r="X99" s="698" t="s">
        <v>772</v>
      </c>
      <c r="Y99" s="698" t="s">
        <v>772</v>
      </c>
      <c r="Z99" s="698" t="s">
        <v>772</v>
      </c>
      <c r="AA99" s="698" t="s">
        <v>772</v>
      </c>
      <c r="AB99" s="698" t="s">
        <v>772</v>
      </c>
      <c r="AC99" s="698" t="s">
        <v>772</v>
      </c>
      <c r="AD99" s="698" t="s">
        <v>772</v>
      </c>
      <c r="AE99" s="698" t="s">
        <v>772</v>
      </c>
      <c r="AF99" s="698" t="s">
        <v>772</v>
      </c>
      <c r="AG99" s="698" t="s">
        <v>772</v>
      </c>
      <c r="AH99" s="702" t="s">
        <v>772</v>
      </c>
      <c r="AI99" s="698" t="s">
        <v>772</v>
      </c>
      <c r="AJ99" s="702">
        <v>2</v>
      </c>
      <c r="AK99" s="703">
        <v>1</v>
      </c>
      <c r="AL99" s="704">
        <v>4</v>
      </c>
      <c r="AM99" s="703">
        <v>0.75</v>
      </c>
      <c r="AN99" s="700">
        <v>5</v>
      </c>
      <c r="AO99" s="698">
        <v>0.6</v>
      </c>
      <c r="AP99" s="278"/>
      <c r="AQ99" s="675"/>
      <c r="AR99" s="675"/>
      <c r="AS99" s="675"/>
      <c r="AT99" s="279"/>
      <c r="AU99" s="674"/>
      <c r="AV99" s="674"/>
    </row>
    <row r="100" spans="3:48" ht="45" customHeight="1" thickBot="1">
      <c r="C100" s="692">
        <v>86</v>
      </c>
      <c r="D100" s="693" t="s">
        <v>1138</v>
      </c>
      <c r="E100" s="694" t="s">
        <v>1140</v>
      </c>
      <c r="F100" s="701" t="s">
        <v>772</v>
      </c>
      <c r="G100" s="701" t="s">
        <v>772</v>
      </c>
      <c r="H100" s="716" t="s">
        <v>772</v>
      </c>
      <c r="I100" s="716" t="s">
        <v>772</v>
      </c>
      <c r="J100" s="718" t="s">
        <v>772</v>
      </c>
      <c r="K100" s="718" t="s">
        <v>772</v>
      </c>
      <c r="L100" s="718" t="s">
        <v>772</v>
      </c>
      <c r="M100" s="718" t="s">
        <v>772</v>
      </c>
      <c r="N100" s="698" t="s">
        <v>772</v>
      </c>
      <c r="O100" s="698" t="s">
        <v>772</v>
      </c>
      <c r="P100" s="698" t="s">
        <v>772</v>
      </c>
      <c r="Q100" s="698" t="s">
        <v>772</v>
      </c>
      <c r="R100" s="698" t="s">
        <v>772</v>
      </c>
      <c r="S100" s="698" t="s">
        <v>772</v>
      </c>
      <c r="T100" s="698" t="s">
        <v>772</v>
      </c>
      <c r="U100" s="698" t="s">
        <v>772</v>
      </c>
      <c r="V100" s="698" t="s">
        <v>772</v>
      </c>
      <c r="W100" s="698" t="s">
        <v>772</v>
      </c>
      <c r="X100" s="698" t="s">
        <v>772</v>
      </c>
      <c r="Y100" s="698" t="s">
        <v>772</v>
      </c>
      <c r="Z100" s="698" t="s">
        <v>772</v>
      </c>
      <c r="AA100" s="698" t="s">
        <v>772</v>
      </c>
      <c r="AB100" s="698" t="s">
        <v>772</v>
      </c>
      <c r="AC100" s="698" t="s">
        <v>772</v>
      </c>
      <c r="AD100" s="698" t="s">
        <v>772</v>
      </c>
      <c r="AE100" s="698" t="s">
        <v>772</v>
      </c>
      <c r="AF100" s="698" t="s">
        <v>772</v>
      </c>
      <c r="AG100" s="698" t="s">
        <v>772</v>
      </c>
      <c r="AH100" s="702" t="s">
        <v>772</v>
      </c>
      <c r="AI100" s="698" t="s">
        <v>772</v>
      </c>
      <c r="AJ100" s="698" t="s">
        <v>772</v>
      </c>
      <c r="AK100" s="698" t="s">
        <v>772</v>
      </c>
      <c r="AL100" s="704">
        <v>1</v>
      </c>
      <c r="AM100" s="703">
        <v>0</v>
      </c>
      <c r="AN100" s="704">
        <v>5</v>
      </c>
      <c r="AO100" s="703">
        <v>0.6</v>
      </c>
      <c r="AP100" s="278"/>
      <c r="AQ100" s="675"/>
      <c r="AR100" s="675"/>
      <c r="AS100" s="675"/>
      <c r="AT100" s="279"/>
      <c r="AU100" s="674"/>
      <c r="AV100" s="674"/>
    </row>
    <row r="101" spans="3:48" ht="45" customHeight="1" thickBot="1">
      <c r="C101" s="692">
        <v>87</v>
      </c>
      <c r="D101" s="693" t="s">
        <v>918</v>
      </c>
      <c r="E101" s="694" t="s">
        <v>919</v>
      </c>
      <c r="F101" s="695">
        <v>40</v>
      </c>
      <c r="G101" s="696">
        <v>0.5</v>
      </c>
      <c r="H101" s="719">
        <v>40</v>
      </c>
      <c r="I101" s="720">
        <v>0.48</v>
      </c>
      <c r="J101" s="721">
        <v>40</v>
      </c>
      <c r="K101" s="722">
        <v>0.48</v>
      </c>
      <c r="L101" s="721">
        <v>40</v>
      </c>
      <c r="M101" s="722">
        <v>0.48</v>
      </c>
      <c r="N101" s="723">
        <v>40</v>
      </c>
      <c r="O101" s="718">
        <v>0.47499999999999998</v>
      </c>
      <c r="P101" s="697">
        <v>38</v>
      </c>
      <c r="Q101" s="698">
        <v>0.47</v>
      </c>
      <c r="R101" s="697">
        <v>39</v>
      </c>
      <c r="S101" s="698">
        <v>0.49</v>
      </c>
      <c r="T101" s="697">
        <v>41</v>
      </c>
      <c r="U101" s="698">
        <v>0.46</v>
      </c>
      <c r="V101" s="697">
        <v>40</v>
      </c>
      <c r="W101" s="698">
        <v>0.48</v>
      </c>
      <c r="X101" s="699">
        <v>43</v>
      </c>
      <c r="Y101" s="698">
        <v>0.46511627906976744</v>
      </c>
      <c r="Z101" s="699">
        <v>41</v>
      </c>
      <c r="AA101" s="698">
        <v>0.46341463414634149</v>
      </c>
      <c r="AB101" s="699">
        <v>42</v>
      </c>
      <c r="AC101" s="698">
        <v>0.5</v>
      </c>
      <c r="AD101" s="699">
        <v>40</v>
      </c>
      <c r="AE101" s="698">
        <v>0.5</v>
      </c>
      <c r="AF101" s="699">
        <v>43</v>
      </c>
      <c r="AG101" s="698">
        <v>0.51162790697674421</v>
      </c>
      <c r="AH101" s="699">
        <v>43</v>
      </c>
      <c r="AI101" s="698">
        <v>0.53488372093023251</v>
      </c>
      <c r="AJ101" s="697">
        <v>45</v>
      </c>
      <c r="AK101" s="698">
        <v>0.55555555555555558</v>
      </c>
      <c r="AL101" s="706">
        <v>47</v>
      </c>
      <c r="AM101" s="698">
        <v>0.57446808510638303</v>
      </c>
      <c r="AN101" s="700">
        <v>54</v>
      </c>
      <c r="AO101" s="698">
        <v>0.59259259259259256</v>
      </c>
      <c r="AP101" s="278"/>
      <c r="AQ101" s="675"/>
      <c r="AR101" s="675"/>
      <c r="AS101" s="675"/>
      <c r="AT101" s="279"/>
      <c r="AU101" s="674"/>
      <c r="AV101" s="674"/>
    </row>
    <row r="102" spans="3:48" ht="45" customHeight="1" thickBot="1">
      <c r="C102" s="692">
        <v>88</v>
      </c>
      <c r="D102" s="693" t="s">
        <v>906</v>
      </c>
      <c r="E102" s="694" t="s">
        <v>907</v>
      </c>
      <c r="F102" s="695" t="s">
        <v>772</v>
      </c>
      <c r="G102" s="696" t="s">
        <v>772</v>
      </c>
      <c r="H102" s="719">
        <v>2</v>
      </c>
      <c r="I102" s="720">
        <v>0.5</v>
      </c>
      <c r="J102" s="721">
        <v>2</v>
      </c>
      <c r="K102" s="722">
        <v>0.5</v>
      </c>
      <c r="L102" s="721">
        <v>1</v>
      </c>
      <c r="M102" s="722">
        <v>0</v>
      </c>
      <c r="N102" s="723">
        <v>2</v>
      </c>
      <c r="O102" s="718">
        <v>0.5</v>
      </c>
      <c r="P102" s="697">
        <v>3</v>
      </c>
      <c r="Q102" s="698">
        <v>0.67</v>
      </c>
      <c r="R102" s="697">
        <v>1</v>
      </c>
      <c r="S102" s="698">
        <v>1</v>
      </c>
      <c r="T102" s="697">
        <v>4</v>
      </c>
      <c r="U102" s="698">
        <v>0.75</v>
      </c>
      <c r="V102" s="697">
        <v>6</v>
      </c>
      <c r="W102" s="698">
        <v>0.67</v>
      </c>
      <c r="X102" s="699">
        <v>6</v>
      </c>
      <c r="Y102" s="698">
        <v>0.66666666666666663</v>
      </c>
      <c r="Z102" s="699">
        <v>6</v>
      </c>
      <c r="AA102" s="698">
        <v>0.66666666666666663</v>
      </c>
      <c r="AB102" s="699">
        <v>8</v>
      </c>
      <c r="AC102" s="698">
        <v>0.75</v>
      </c>
      <c r="AD102" s="699">
        <v>8</v>
      </c>
      <c r="AE102" s="698">
        <v>0.625</v>
      </c>
      <c r="AF102" s="699">
        <v>7</v>
      </c>
      <c r="AG102" s="698">
        <v>0.5714285714285714</v>
      </c>
      <c r="AH102" s="699">
        <v>7</v>
      </c>
      <c r="AI102" s="698">
        <v>0.5714285714285714</v>
      </c>
      <c r="AJ102" s="697">
        <v>7</v>
      </c>
      <c r="AK102" s="698">
        <v>0.5714285714285714</v>
      </c>
      <c r="AL102" s="700">
        <v>7</v>
      </c>
      <c r="AM102" s="698">
        <v>0.5714285714285714</v>
      </c>
      <c r="AN102" s="700">
        <v>7</v>
      </c>
      <c r="AO102" s="698">
        <v>0.5714285714285714</v>
      </c>
      <c r="AP102" s="278"/>
      <c r="AQ102" s="675"/>
      <c r="AR102" s="675"/>
      <c r="AS102" s="675"/>
      <c r="AT102" s="279"/>
      <c r="AU102" s="674"/>
      <c r="AV102" s="674"/>
    </row>
    <row r="103" spans="3:48" ht="45" customHeight="1" thickBot="1">
      <c r="C103" s="692">
        <v>89</v>
      </c>
      <c r="D103" s="693" t="s">
        <v>1112</v>
      </c>
      <c r="E103" s="694" t="s">
        <v>960</v>
      </c>
      <c r="F103" s="707">
        <v>25</v>
      </c>
      <c r="G103" s="724">
        <v>0.52</v>
      </c>
      <c r="H103" s="707">
        <v>26</v>
      </c>
      <c r="I103" s="724">
        <v>0.54</v>
      </c>
      <c r="J103" s="707">
        <v>20</v>
      </c>
      <c r="K103" s="724">
        <v>0.65</v>
      </c>
      <c r="L103" s="707">
        <v>24</v>
      </c>
      <c r="M103" s="724">
        <v>0.57999999999999996</v>
      </c>
      <c r="N103" s="697">
        <v>23</v>
      </c>
      <c r="O103" s="698">
        <v>0.56521739130434778</v>
      </c>
      <c r="P103" s="725">
        <v>20</v>
      </c>
      <c r="Q103" s="726">
        <v>0.6</v>
      </c>
      <c r="R103" s="697">
        <v>21</v>
      </c>
      <c r="S103" s="698">
        <v>0.56999999999999995</v>
      </c>
      <c r="T103" s="697">
        <v>22</v>
      </c>
      <c r="U103" s="698">
        <v>0.55000000000000004</v>
      </c>
      <c r="V103" s="697">
        <v>20</v>
      </c>
      <c r="W103" s="698">
        <v>0.5</v>
      </c>
      <c r="X103" s="699">
        <v>20</v>
      </c>
      <c r="Y103" s="726">
        <v>0.5</v>
      </c>
      <c r="Z103" s="699">
        <v>21</v>
      </c>
      <c r="AA103" s="726">
        <v>0.52380952380952384</v>
      </c>
      <c r="AB103" s="699">
        <v>21</v>
      </c>
      <c r="AC103" s="726">
        <v>0.52380952380952384</v>
      </c>
      <c r="AD103" s="699">
        <v>21</v>
      </c>
      <c r="AE103" s="726">
        <v>0.52380952380952384</v>
      </c>
      <c r="AF103" s="699">
        <v>20</v>
      </c>
      <c r="AG103" s="726">
        <v>0.45</v>
      </c>
      <c r="AH103" s="699">
        <v>23</v>
      </c>
      <c r="AI103" s="726">
        <v>0.47826086956521741</v>
      </c>
      <c r="AJ103" s="697">
        <v>24</v>
      </c>
      <c r="AK103" s="698">
        <v>0.58333333333333337</v>
      </c>
      <c r="AL103" s="700">
        <v>25</v>
      </c>
      <c r="AM103" s="698">
        <v>0.56000000000000005</v>
      </c>
      <c r="AN103" s="706">
        <v>25</v>
      </c>
      <c r="AO103" s="698">
        <v>0.56000000000000005</v>
      </c>
      <c r="AP103" s="278"/>
      <c r="AQ103" s="675"/>
      <c r="AR103" s="675"/>
      <c r="AS103" s="675"/>
      <c r="AT103" s="279"/>
      <c r="AU103" s="674"/>
      <c r="AV103" s="674"/>
    </row>
    <row r="104" spans="3:48" ht="45" customHeight="1" thickBot="1">
      <c r="C104" s="692">
        <v>90</v>
      </c>
      <c r="D104" s="693" t="s">
        <v>908</v>
      </c>
      <c r="E104" s="694" t="s">
        <v>909</v>
      </c>
      <c r="F104" s="707">
        <v>29</v>
      </c>
      <c r="G104" s="724">
        <v>0.48</v>
      </c>
      <c r="H104" s="707">
        <v>35</v>
      </c>
      <c r="I104" s="724">
        <v>0.56999999999999995</v>
      </c>
      <c r="J104" s="707">
        <v>29</v>
      </c>
      <c r="K104" s="724">
        <v>0.45</v>
      </c>
      <c r="L104" s="707">
        <v>26</v>
      </c>
      <c r="M104" s="724">
        <v>0.5</v>
      </c>
      <c r="N104" s="697">
        <v>13</v>
      </c>
      <c r="O104" s="698">
        <v>0.53846153846153844</v>
      </c>
      <c r="P104" s="697">
        <v>14</v>
      </c>
      <c r="Q104" s="698">
        <v>0.5</v>
      </c>
      <c r="R104" s="697">
        <v>17</v>
      </c>
      <c r="S104" s="698">
        <v>0.47</v>
      </c>
      <c r="T104" s="697">
        <v>12</v>
      </c>
      <c r="U104" s="698">
        <v>0.57999999999999996</v>
      </c>
      <c r="V104" s="697">
        <v>12</v>
      </c>
      <c r="W104" s="698">
        <v>0.57999999999999996</v>
      </c>
      <c r="X104" s="699">
        <v>12</v>
      </c>
      <c r="Y104" s="698">
        <v>0.58333333333333337</v>
      </c>
      <c r="Z104" s="699">
        <v>11</v>
      </c>
      <c r="AA104" s="698">
        <v>0.54545454545454541</v>
      </c>
      <c r="AB104" s="699">
        <v>11</v>
      </c>
      <c r="AC104" s="698">
        <v>0.54545454545454541</v>
      </c>
      <c r="AD104" s="699">
        <v>10</v>
      </c>
      <c r="AE104" s="698">
        <v>0.6</v>
      </c>
      <c r="AF104" s="699">
        <v>9</v>
      </c>
      <c r="AG104" s="698">
        <v>0.55555555555555558</v>
      </c>
      <c r="AH104" s="699">
        <v>9</v>
      </c>
      <c r="AI104" s="698">
        <v>0.55555555555555558</v>
      </c>
      <c r="AJ104" s="697">
        <v>9</v>
      </c>
      <c r="AK104" s="698">
        <v>0.55555555555555558</v>
      </c>
      <c r="AL104" s="700">
        <v>9</v>
      </c>
      <c r="AM104" s="698">
        <v>0.55555555555555558</v>
      </c>
      <c r="AN104" s="700">
        <v>9</v>
      </c>
      <c r="AO104" s="698">
        <v>0.55555555555555558</v>
      </c>
      <c r="AP104" s="278"/>
      <c r="AQ104" s="675"/>
      <c r="AR104" s="675"/>
      <c r="AS104" s="675"/>
      <c r="AT104" s="279"/>
      <c r="AU104" s="674"/>
      <c r="AV104" s="674"/>
    </row>
    <row r="105" spans="3:48" ht="45" customHeight="1" thickBot="1">
      <c r="C105" s="692">
        <v>91</v>
      </c>
      <c r="D105" s="693" t="s">
        <v>934</v>
      </c>
      <c r="E105" s="694" t="s">
        <v>935</v>
      </c>
      <c r="F105" s="727">
        <v>11</v>
      </c>
      <c r="G105" s="728">
        <v>0.45</v>
      </c>
      <c r="H105" s="727">
        <v>11</v>
      </c>
      <c r="I105" s="728">
        <v>0.45</v>
      </c>
      <c r="J105" s="727">
        <v>9</v>
      </c>
      <c r="K105" s="728">
        <v>0.33</v>
      </c>
      <c r="L105" s="727">
        <v>9</v>
      </c>
      <c r="M105" s="728">
        <v>0.33</v>
      </c>
      <c r="N105" s="729">
        <v>9</v>
      </c>
      <c r="O105" s="730">
        <v>0.33333333333333331</v>
      </c>
      <c r="P105" s="729">
        <v>9</v>
      </c>
      <c r="Q105" s="730">
        <v>0.33</v>
      </c>
      <c r="R105" s="697">
        <v>9</v>
      </c>
      <c r="S105" s="698">
        <v>0.33</v>
      </c>
      <c r="T105" s="697">
        <v>9</v>
      </c>
      <c r="U105" s="698">
        <v>0.33</v>
      </c>
      <c r="V105" s="697">
        <v>9</v>
      </c>
      <c r="W105" s="698">
        <v>0.33</v>
      </c>
      <c r="X105" s="699">
        <v>9</v>
      </c>
      <c r="Y105" s="730">
        <v>0.33333333333333331</v>
      </c>
      <c r="Z105" s="699">
        <v>9</v>
      </c>
      <c r="AA105" s="730">
        <v>0.33333333333333331</v>
      </c>
      <c r="AB105" s="699">
        <v>8</v>
      </c>
      <c r="AC105" s="730">
        <v>0.375</v>
      </c>
      <c r="AD105" s="699">
        <v>9</v>
      </c>
      <c r="AE105" s="730">
        <v>0.44444444444444442</v>
      </c>
      <c r="AF105" s="699">
        <v>9</v>
      </c>
      <c r="AG105" s="730">
        <v>0.44444444444444442</v>
      </c>
      <c r="AH105" s="699">
        <v>9</v>
      </c>
      <c r="AI105" s="730">
        <v>0.44444444444444442</v>
      </c>
      <c r="AJ105" s="697">
        <v>9</v>
      </c>
      <c r="AK105" s="698">
        <v>0.55555555555555558</v>
      </c>
      <c r="AL105" s="700">
        <v>8</v>
      </c>
      <c r="AM105" s="698">
        <v>0.625</v>
      </c>
      <c r="AN105" s="700">
        <v>9</v>
      </c>
      <c r="AO105" s="698">
        <v>0.55555555555555558</v>
      </c>
      <c r="AP105" s="278"/>
      <c r="AQ105" s="675"/>
      <c r="AR105" s="675"/>
      <c r="AS105" s="675"/>
      <c r="AT105" s="279"/>
      <c r="AU105" s="674"/>
      <c r="AV105" s="674"/>
    </row>
    <row r="106" spans="3:48" ht="45" customHeight="1" thickBot="1">
      <c r="C106" s="692">
        <v>92</v>
      </c>
      <c r="D106" s="693" t="s">
        <v>1129</v>
      </c>
      <c r="E106" s="694" t="s">
        <v>1130</v>
      </c>
      <c r="F106" s="698" t="s">
        <v>772</v>
      </c>
      <c r="G106" s="698" t="s">
        <v>772</v>
      </c>
      <c r="H106" s="698" t="s">
        <v>772</v>
      </c>
      <c r="I106" s="698" t="s">
        <v>772</v>
      </c>
      <c r="J106" s="698" t="s">
        <v>772</v>
      </c>
      <c r="K106" s="698" t="s">
        <v>772</v>
      </c>
      <c r="L106" s="698" t="s">
        <v>772</v>
      </c>
      <c r="M106" s="698" t="s">
        <v>772</v>
      </c>
      <c r="N106" s="698" t="s">
        <v>772</v>
      </c>
      <c r="O106" s="698" t="s">
        <v>772</v>
      </c>
      <c r="P106" s="698" t="s">
        <v>772</v>
      </c>
      <c r="Q106" s="698" t="s">
        <v>772</v>
      </c>
      <c r="R106" s="698" t="s">
        <v>772</v>
      </c>
      <c r="S106" s="698" t="s">
        <v>772</v>
      </c>
      <c r="T106" s="698" t="s">
        <v>772</v>
      </c>
      <c r="U106" s="698" t="s">
        <v>772</v>
      </c>
      <c r="V106" s="698" t="s">
        <v>772</v>
      </c>
      <c r="W106" s="698" t="s">
        <v>772</v>
      </c>
      <c r="X106" s="698" t="s">
        <v>772</v>
      </c>
      <c r="Y106" s="698" t="s">
        <v>772</v>
      </c>
      <c r="Z106" s="698" t="s">
        <v>772</v>
      </c>
      <c r="AA106" s="698" t="s">
        <v>772</v>
      </c>
      <c r="AB106" s="698" t="s">
        <v>772</v>
      </c>
      <c r="AC106" s="698" t="s">
        <v>772</v>
      </c>
      <c r="AD106" s="698" t="s">
        <v>772</v>
      </c>
      <c r="AE106" s="698" t="s">
        <v>772</v>
      </c>
      <c r="AF106" s="698" t="s">
        <v>772</v>
      </c>
      <c r="AG106" s="698" t="s">
        <v>772</v>
      </c>
      <c r="AH106" s="698" t="s">
        <v>772</v>
      </c>
      <c r="AI106" s="698" t="s">
        <v>772</v>
      </c>
      <c r="AJ106" s="702">
        <v>4</v>
      </c>
      <c r="AK106" s="703">
        <v>0.5</v>
      </c>
      <c r="AL106" s="704">
        <v>7</v>
      </c>
      <c r="AM106" s="703">
        <v>0.5714285714285714</v>
      </c>
      <c r="AN106" s="700">
        <v>9</v>
      </c>
      <c r="AO106" s="698">
        <v>0.55555555555555558</v>
      </c>
      <c r="AP106" s="278"/>
      <c r="AQ106" s="675"/>
      <c r="AR106" s="675"/>
      <c r="AS106" s="675"/>
      <c r="AT106" s="279"/>
      <c r="AU106" s="674"/>
      <c r="AV106" s="674"/>
    </row>
    <row r="107" spans="3:48" ht="45" customHeight="1" thickBot="1">
      <c r="C107" s="692">
        <v>93</v>
      </c>
      <c r="D107" s="693" t="s">
        <v>904</v>
      </c>
      <c r="E107" s="694" t="s">
        <v>905</v>
      </c>
      <c r="F107" s="707">
        <v>19</v>
      </c>
      <c r="G107" s="724">
        <v>0.57999999999999996</v>
      </c>
      <c r="H107" s="707">
        <v>18</v>
      </c>
      <c r="I107" s="724">
        <v>0.56000000000000005</v>
      </c>
      <c r="J107" s="707">
        <v>16</v>
      </c>
      <c r="K107" s="724">
        <v>0.5</v>
      </c>
      <c r="L107" s="707">
        <v>17</v>
      </c>
      <c r="M107" s="724">
        <v>0.59</v>
      </c>
      <c r="N107" s="697">
        <v>17</v>
      </c>
      <c r="O107" s="698">
        <v>0.52941176470588236</v>
      </c>
      <c r="P107" s="697">
        <v>16</v>
      </c>
      <c r="Q107" s="698">
        <v>0.5</v>
      </c>
      <c r="R107" s="697">
        <v>17</v>
      </c>
      <c r="S107" s="698">
        <v>0.53</v>
      </c>
      <c r="T107" s="697">
        <v>17</v>
      </c>
      <c r="U107" s="698">
        <v>0.47</v>
      </c>
      <c r="V107" s="697">
        <v>18</v>
      </c>
      <c r="W107" s="698">
        <v>0.5</v>
      </c>
      <c r="X107" s="699">
        <v>17</v>
      </c>
      <c r="Y107" s="698">
        <v>0.47058823529411764</v>
      </c>
      <c r="Z107" s="699">
        <v>18</v>
      </c>
      <c r="AA107" s="698">
        <v>0.5</v>
      </c>
      <c r="AB107" s="699">
        <v>18</v>
      </c>
      <c r="AC107" s="698">
        <v>0.5</v>
      </c>
      <c r="AD107" s="699">
        <v>20</v>
      </c>
      <c r="AE107" s="698">
        <v>0.55000000000000004</v>
      </c>
      <c r="AF107" s="699">
        <v>19</v>
      </c>
      <c r="AG107" s="698">
        <v>0.57894736842105265</v>
      </c>
      <c r="AH107" s="699">
        <v>19</v>
      </c>
      <c r="AI107" s="698">
        <v>0.57894736842105265</v>
      </c>
      <c r="AJ107" s="697">
        <v>20</v>
      </c>
      <c r="AK107" s="698">
        <v>0.55000000000000004</v>
      </c>
      <c r="AL107" s="700">
        <v>20</v>
      </c>
      <c r="AM107" s="698">
        <v>0.55000000000000004</v>
      </c>
      <c r="AN107" s="700">
        <v>20</v>
      </c>
      <c r="AO107" s="698">
        <v>0.55000000000000004</v>
      </c>
      <c r="AP107" s="278"/>
      <c r="AQ107" s="675"/>
      <c r="AR107" s="675"/>
      <c r="AS107" s="675"/>
      <c r="AT107" s="279"/>
      <c r="AU107" s="674"/>
      <c r="AV107" s="674"/>
    </row>
    <row r="108" spans="3:48" ht="45" customHeight="1" thickBot="1">
      <c r="C108" s="692">
        <v>94</v>
      </c>
      <c r="D108" s="693" t="s">
        <v>914</v>
      </c>
      <c r="E108" s="694" t="s">
        <v>915</v>
      </c>
      <c r="F108" s="707">
        <v>26</v>
      </c>
      <c r="G108" s="724">
        <v>0.57999999999999996</v>
      </c>
      <c r="H108" s="707">
        <v>27</v>
      </c>
      <c r="I108" s="724">
        <v>0.56000000000000005</v>
      </c>
      <c r="J108" s="707">
        <v>27</v>
      </c>
      <c r="K108" s="724">
        <v>0.56000000000000005</v>
      </c>
      <c r="L108" s="707">
        <v>25</v>
      </c>
      <c r="M108" s="724">
        <v>0.52</v>
      </c>
      <c r="N108" s="697">
        <v>25</v>
      </c>
      <c r="O108" s="698">
        <v>0.56000000000000005</v>
      </c>
      <c r="P108" s="697">
        <v>25</v>
      </c>
      <c r="Q108" s="698">
        <v>0.56000000000000005</v>
      </c>
      <c r="R108" s="697">
        <v>26</v>
      </c>
      <c r="S108" s="698">
        <v>0.5</v>
      </c>
      <c r="T108" s="697">
        <v>25</v>
      </c>
      <c r="U108" s="698">
        <v>0.52</v>
      </c>
      <c r="V108" s="697">
        <v>32</v>
      </c>
      <c r="W108" s="698">
        <v>0.56000000000000005</v>
      </c>
      <c r="X108" s="699">
        <v>30</v>
      </c>
      <c r="Y108" s="698">
        <v>0.53333333333333333</v>
      </c>
      <c r="Z108" s="699">
        <v>31</v>
      </c>
      <c r="AA108" s="698">
        <v>0.54838709677419351</v>
      </c>
      <c r="AB108" s="699">
        <v>27</v>
      </c>
      <c r="AC108" s="698">
        <v>0.55555555555555558</v>
      </c>
      <c r="AD108" s="699">
        <v>28</v>
      </c>
      <c r="AE108" s="698">
        <v>0.5357142857142857</v>
      </c>
      <c r="AF108" s="699">
        <v>28</v>
      </c>
      <c r="AG108" s="698">
        <v>0.5357142857142857</v>
      </c>
      <c r="AH108" s="699">
        <v>28</v>
      </c>
      <c r="AI108" s="698">
        <v>0.5357142857142857</v>
      </c>
      <c r="AJ108" s="697">
        <v>30</v>
      </c>
      <c r="AK108" s="698">
        <v>0.53333333333333333</v>
      </c>
      <c r="AL108" s="700">
        <v>29</v>
      </c>
      <c r="AM108" s="698">
        <v>0.51724137931034486</v>
      </c>
      <c r="AN108" s="700">
        <v>28</v>
      </c>
      <c r="AO108" s="698">
        <v>0.5</v>
      </c>
      <c r="AP108" s="278"/>
      <c r="AQ108" s="675"/>
      <c r="AR108" s="675"/>
      <c r="AS108" s="675"/>
      <c r="AT108" s="279"/>
      <c r="AU108" s="674"/>
      <c r="AV108" s="674"/>
    </row>
    <row r="109" spans="3:48" ht="45" customHeight="1" thickBot="1">
      <c r="C109" s="692">
        <v>95</v>
      </c>
      <c r="D109" s="693" t="s">
        <v>894</v>
      </c>
      <c r="E109" s="694" t="s">
        <v>895</v>
      </c>
      <c r="F109" s="708" t="s">
        <v>772</v>
      </c>
      <c r="G109" s="708" t="s">
        <v>772</v>
      </c>
      <c r="H109" s="708" t="s">
        <v>772</v>
      </c>
      <c r="I109" s="708" t="s">
        <v>772</v>
      </c>
      <c r="J109" s="708" t="s">
        <v>772</v>
      </c>
      <c r="K109" s="708" t="s">
        <v>772</v>
      </c>
      <c r="L109" s="708" t="s">
        <v>772</v>
      </c>
      <c r="M109" s="708" t="s">
        <v>772</v>
      </c>
      <c r="N109" s="708" t="s">
        <v>772</v>
      </c>
      <c r="O109" s="708" t="s">
        <v>772</v>
      </c>
      <c r="P109" s="708" t="s">
        <v>772</v>
      </c>
      <c r="Q109" s="708" t="s">
        <v>772</v>
      </c>
      <c r="R109" s="708" t="s">
        <v>772</v>
      </c>
      <c r="S109" s="708" t="s">
        <v>772</v>
      </c>
      <c r="T109" s="708" t="s">
        <v>772</v>
      </c>
      <c r="U109" s="708" t="s">
        <v>772</v>
      </c>
      <c r="V109" s="699">
        <v>0</v>
      </c>
      <c r="W109" s="708">
        <v>0</v>
      </c>
      <c r="X109" s="699">
        <v>0</v>
      </c>
      <c r="Y109" s="698">
        <v>0</v>
      </c>
      <c r="Z109" s="699">
        <v>10</v>
      </c>
      <c r="AA109" s="698">
        <v>0.6</v>
      </c>
      <c r="AB109" s="699">
        <v>10</v>
      </c>
      <c r="AC109" s="698">
        <v>0.6</v>
      </c>
      <c r="AD109" s="699">
        <v>10</v>
      </c>
      <c r="AE109" s="698">
        <v>0.6</v>
      </c>
      <c r="AF109" s="699">
        <v>10</v>
      </c>
      <c r="AG109" s="698">
        <v>0.6</v>
      </c>
      <c r="AH109" s="699">
        <v>10</v>
      </c>
      <c r="AI109" s="698">
        <v>0.6</v>
      </c>
      <c r="AJ109" s="697">
        <v>10</v>
      </c>
      <c r="AK109" s="698">
        <v>0.6</v>
      </c>
      <c r="AL109" s="700">
        <v>9</v>
      </c>
      <c r="AM109" s="698">
        <v>0.55555555555555558</v>
      </c>
      <c r="AN109" s="700">
        <v>10</v>
      </c>
      <c r="AO109" s="698">
        <v>0.5</v>
      </c>
      <c r="AP109" s="278"/>
      <c r="AQ109" s="675"/>
      <c r="AR109" s="675"/>
      <c r="AS109" s="675"/>
      <c r="AT109" s="279"/>
      <c r="AU109" s="674"/>
      <c r="AV109" s="674"/>
    </row>
    <row r="110" spans="3:48" ht="45" customHeight="1" thickBot="1">
      <c r="C110" s="692">
        <v>96</v>
      </c>
      <c r="D110" s="693" t="s">
        <v>944</v>
      </c>
      <c r="E110" s="694" t="s">
        <v>945</v>
      </c>
      <c r="F110" s="698" t="s">
        <v>772</v>
      </c>
      <c r="G110" s="698" t="s">
        <v>772</v>
      </c>
      <c r="H110" s="698" t="s">
        <v>772</v>
      </c>
      <c r="I110" s="698" t="s">
        <v>772</v>
      </c>
      <c r="J110" s="698" t="s">
        <v>772</v>
      </c>
      <c r="K110" s="698" t="s">
        <v>772</v>
      </c>
      <c r="L110" s="698" t="s">
        <v>772</v>
      </c>
      <c r="M110" s="698" t="s">
        <v>772</v>
      </c>
      <c r="N110" s="698" t="s">
        <v>772</v>
      </c>
      <c r="O110" s="698" t="s">
        <v>772</v>
      </c>
      <c r="P110" s="698" t="s">
        <v>772</v>
      </c>
      <c r="Q110" s="698" t="s">
        <v>772</v>
      </c>
      <c r="R110" s="698" t="s">
        <v>772</v>
      </c>
      <c r="S110" s="698" t="s">
        <v>772</v>
      </c>
      <c r="T110" s="697">
        <v>0</v>
      </c>
      <c r="U110" s="698">
        <v>0</v>
      </c>
      <c r="V110" s="697">
        <v>8</v>
      </c>
      <c r="W110" s="698">
        <v>0.38</v>
      </c>
      <c r="X110" s="699">
        <v>9</v>
      </c>
      <c r="Y110" s="698">
        <v>0.33333333333333331</v>
      </c>
      <c r="Z110" s="699">
        <v>9</v>
      </c>
      <c r="AA110" s="698">
        <v>0.33333333333333331</v>
      </c>
      <c r="AB110" s="699">
        <v>8</v>
      </c>
      <c r="AC110" s="698">
        <v>0.25</v>
      </c>
      <c r="AD110" s="699">
        <v>9</v>
      </c>
      <c r="AE110" s="698">
        <v>0.33333333333333331</v>
      </c>
      <c r="AF110" s="699">
        <v>8</v>
      </c>
      <c r="AG110" s="698">
        <v>0.375</v>
      </c>
      <c r="AH110" s="699">
        <v>7</v>
      </c>
      <c r="AI110" s="698">
        <v>0.2857142857142857</v>
      </c>
      <c r="AJ110" s="697">
        <v>9</v>
      </c>
      <c r="AK110" s="698">
        <v>0.44444444444444442</v>
      </c>
      <c r="AL110" s="700">
        <v>9</v>
      </c>
      <c r="AM110" s="698">
        <v>0.44444444444444442</v>
      </c>
      <c r="AN110" s="704">
        <v>10</v>
      </c>
      <c r="AO110" s="698">
        <v>0.5</v>
      </c>
      <c r="AP110" s="278"/>
      <c r="AQ110" s="675"/>
      <c r="AR110" s="675"/>
      <c r="AS110" s="675"/>
      <c r="AT110" s="279"/>
      <c r="AU110" s="674"/>
      <c r="AV110" s="674"/>
    </row>
    <row r="111" spans="3:48" ht="45" customHeight="1" thickBot="1">
      <c r="C111" s="692">
        <v>97</v>
      </c>
      <c r="D111" s="693" t="s">
        <v>948</v>
      </c>
      <c r="E111" s="694" t="s">
        <v>949</v>
      </c>
      <c r="F111" s="707">
        <v>18</v>
      </c>
      <c r="G111" s="724">
        <v>0.39</v>
      </c>
      <c r="H111" s="707">
        <v>14</v>
      </c>
      <c r="I111" s="724">
        <v>0.43</v>
      </c>
      <c r="J111" s="707">
        <v>14</v>
      </c>
      <c r="K111" s="724">
        <v>0.36</v>
      </c>
      <c r="L111" s="707">
        <v>17</v>
      </c>
      <c r="M111" s="724">
        <v>0.35</v>
      </c>
      <c r="N111" s="697">
        <v>18</v>
      </c>
      <c r="O111" s="698">
        <v>0.33333333333333331</v>
      </c>
      <c r="P111" s="697">
        <v>17</v>
      </c>
      <c r="Q111" s="698">
        <v>0.28999999999999998</v>
      </c>
      <c r="R111" s="697">
        <v>16</v>
      </c>
      <c r="S111" s="698">
        <v>0.31</v>
      </c>
      <c r="T111" s="697">
        <v>17</v>
      </c>
      <c r="U111" s="698">
        <v>0.35</v>
      </c>
      <c r="V111" s="697">
        <v>17</v>
      </c>
      <c r="W111" s="698">
        <v>0.35</v>
      </c>
      <c r="X111" s="699">
        <v>19</v>
      </c>
      <c r="Y111" s="698">
        <v>0.36842105263157893</v>
      </c>
      <c r="Z111" s="699">
        <v>20</v>
      </c>
      <c r="AA111" s="698">
        <v>0.4</v>
      </c>
      <c r="AB111" s="699">
        <v>21</v>
      </c>
      <c r="AC111" s="708">
        <v>0.38095238095238093</v>
      </c>
      <c r="AD111" s="699">
        <v>19</v>
      </c>
      <c r="AE111" s="708">
        <v>0.36842105263157893</v>
      </c>
      <c r="AF111" s="699">
        <v>20</v>
      </c>
      <c r="AG111" s="708">
        <v>0.35</v>
      </c>
      <c r="AH111" s="699">
        <v>18</v>
      </c>
      <c r="AI111" s="708">
        <v>0.3888888888888889</v>
      </c>
      <c r="AJ111" s="697">
        <v>17</v>
      </c>
      <c r="AK111" s="698">
        <v>0.41176470588235292</v>
      </c>
      <c r="AL111" s="700">
        <v>17</v>
      </c>
      <c r="AM111" s="698">
        <v>0.41176470588235292</v>
      </c>
      <c r="AN111" s="700">
        <v>17</v>
      </c>
      <c r="AO111" s="698">
        <v>0.47058823529411764</v>
      </c>
      <c r="AP111" s="278"/>
      <c r="AQ111" s="675"/>
      <c r="AR111" s="675"/>
      <c r="AS111" s="675"/>
      <c r="AT111" s="279"/>
      <c r="AU111" s="674"/>
      <c r="AV111" s="674"/>
    </row>
    <row r="112" spans="3:48" ht="45" customHeight="1" thickBot="1">
      <c r="C112" s="692">
        <v>98</v>
      </c>
      <c r="D112" s="693" t="s">
        <v>938</v>
      </c>
      <c r="E112" s="694" t="s">
        <v>939</v>
      </c>
      <c r="F112" s="707">
        <v>44</v>
      </c>
      <c r="G112" s="724">
        <v>0.55000000000000004</v>
      </c>
      <c r="H112" s="707">
        <v>46</v>
      </c>
      <c r="I112" s="724">
        <v>0.56999999999999995</v>
      </c>
      <c r="J112" s="707">
        <v>44</v>
      </c>
      <c r="K112" s="724">
        <v>0.55000000000000004</v>
      </c>
      <c r="L112" s="707">
        <v>41</v>
      </c>
      <c r="M112" s="724">
        <v>0.54</v>
      </c>
      <c r="N112" s="697">
        <v>38</v>
      </c>
      <c r="O112" s="698">
        <v>0.55263157894736847</v>
      </c>
      <c r="P112" s="697">
        <v>31</v>
      </c>
      <c r="Q112" s="698">
        <v>0.57999999999999996</v>
      </c>
      <c r="R112" s="697">
        <v>32</v>
      </c>
      <c r="S112" s="698">
        <v>0.5</v>
      </c>
      <c r="T112" s="697">
        <v>32</v>
      </c>
      <c r="U112" s="698">
        <v>0.44</v>
      </c>
      <c r="V112" s="697">
        <v>32</v>
      </c>
      <c r="W112" s="698">
        <v>0.44</v>
      </c>
      <c r="X112" s="699">
        <v>33</v>
      </c>
      <c r="Y112" s="698">
        <v>0.39393939393939392</v>
      </c>
      <c r="Z112" s="699">
        <v>34</v>
      </c>
      <c r="AA112" s="698">
        <v>0.41176470588235292</v>
      </c>
      <c r="AB112" s="699">
        <v>32</v>
      </c>
      <c r="AC112" s="698">
        <v>0.5</v>
      </c>
      <c r="AD112" s="699">
        <v>32</v>
      </c>
      <c r="AE112" s="698">
        <v>0.46875</v>
      </c>
      <c r="AF112" s="699">
        <v>33</v>
      </c>
      <c r="AG112" s="698">
        <v>0.42424242424242425</v>
      </c>
      <c r="AH112" s="699">
        <v>33</v>
      </c>
      <c r="AI112" s="698">
        <v>0.39393939393939392</v>
      </c>
      <c r="AJ112" s="697">
        <v>29</v>
      </c>
      <c r="AK112" s="698">
        <v>0.37931034482758619</v>
      </c>
      <c r="AL112" s="706">
        <v>33</v>
      </c>
      <c r="AM112" s="698">
        <v>0.45454545454545453</v>
      </c>
      <c r="AN112" s="700">
        <v>30</v>
      </c>
      <c r="AO112" s="698">
        <v>0.46666666666666667</v>
      </c>
      <c r="AP112" s="278"/>
      <c r="AQ112" s="675"/>
      <c r="AR112" s="675"/>
      <c r="AS112" s="675"/>
      <c r="AT112" s="279"/>
      <c r="AU112" s="674"/>
      <c r="AV112" s="674"/>
    </row>
    <row r="113" spans="3:48" ht="45" customHeight="1" thickBot="1">
      <c r="C113" s="692">
        <v>99</v>
      </c>
      <c r="D113" s="693" t="s">
        <v>932</v>
      </c>
      <c r="E113" s="694" t="s">
        <v>933</v>
      </c>
      <c r="F113" s="707">
        <v>51</v>
      </c>
      <c r="G113" s="724">
        <v>0.43</v>
      </c>
      <c r="H113" s="707">
        <v>50</v>
      </c>
      <c r="I113" s="724">
        <v>0.44</v>
      </c>
      <c r="J113" s="707">
        <v>49</v>
      </c>
      <c r="K113" s="724">
        <v>0.45</v>
      </c>
      <c r="L113" s="707">
        <v>49</v>
      </c>
      <c r="M113" s="724">
        <v>0.47</v>
      </c>
      <c r="N113" s="697">
        <v>46</v>
      </c>
      <c r="O113" s="698">
        <v>0.45652173913043476</v>
      </c>
      <c r="P113" s="697">
        <v>45</v>
      </c>
      <c r="Q113" s="698">
        <v>0.47</v>
      </c>
      <c r="R113" s="697">
        <v>42</v>
      </c>
      <c r="S113" s="698">
        <v>0.45</v>
      </c>
      <c r="T113" s="697">
        <v>44</v>
      </c>
      <c r="U113" s="698">
        <v>0.45</v>
      </c>
      <c r="V113" s="697">
        <v>42</v>
      </c>
      <c r="W113" s="698">
        <v>0.45</v>
      </c>
      <c r="X113" s="699">
        <v>40</v>
      </c>
      <c r="Y113" s="698">
        <v>0.45</v>
      </c>
      <c r="Z113" s="699">
        <v>40</v>
      </c>
      <c r="AA113" s="698">
        <v>0.45</v>
      </c>
      <c r="AB113" s="699">
        <v>40</v>
      </c>
      <c r="AC113" s="698">
        <v>0.45</v>
      </c>
      <c r="AD113" s="699">
        <v>40</v>
      </c>
      <c r="AE113" s="698">
        <v>0.45</v>
      </c>
      <c r="AF113" s="699">
        <v>40</v>
      </c>
      <c r="AG113" s="698">
        <v>0.45</v>
      </c>
      <c r="AH113" s="699">
        <v>40</v>
      </c>
      <c r="AI113" s="698">
        <v>0.45</v>
      </c>
      <c r="AJ113" s="697">
        <v>39</v>
      </c>
      <c r="AK113" s="698">
        <v>0.4358974358974359</v>
      </c>
      <c r="AL113" s="700">
        <v>39</v>
      </c>
      <c r="AM113" s="698">
        <v>0.4358974358974359</v>
      </c>
      <c r="AN113" s="706">
        <v>41</v>
      </c>
      <c r="AO113" s="698">
        <v>0.46341463414634149</v>
      </c>
      <c r="AP113" s="278"/>
      <c r="AQ113" s="675"/>
      <c r="AR113" s="675"/>
      <c r="AS113" s="675"/>
      <c r="AT113" s="279"/>
      <c r="AU113" s="674"/>
      <c r="AV113" s="674"/>
    </row>
    <row r="114" spans="3:48" ht="45" customHeight="1" thickBot="1">
      <c r="C114" s="692">
        <v>100</v>
      </c>
      <c r="D114" s="693" t="s">
        <v>922</v>
      </c>
      <c r="E114" s="694" t="s">
        <v>923</v>
      </c>
      <c r="F114" s="707">
        <v>23</v>
      </c>
      <c r="G114" s="724">
        <v>0.48</v>
      </c>
      <c r="H114" s="707">
        <v>21</v>
      </c>
      <c r="I114" s="724">
        <v>0.43</v>
      </c>
      <c r="J114" s="707">
        <v>20</v>
      </c>
      <c r="K114" s="724">
        <v>0.4</v>
      </c>
      <c r="L114" s="707">
        <v>19</v>
      </c>
      <c r="M114" s="724">
        <v>0.47</v>
      </c>
      <c r="N114" s="697">
        <v>18</v>
      </c>
      <c r="O114" s="698">
        <v>0.5</v>
      </c>
      <c r="P114" s="697">
        <v>19</v>
      </c>
      <c r="Q114" s="698">
        <v>0.47</v>
      </c>
      <c r="R114" s="697">
        <v>19</v>
      </c>
      <c r="S114" s="698">
        <v>0.47</v>
      </c>
      <c r="T114" s="697">
        <v>19</v>
      </c>
      <c r="U114" s="698">
        <v>0.47</v>
      </c>
      <c r="V114" s="697">
        <v>18</v>
      </c>
      <c r="W114" s="698">
        <v>0.44</v>
      </c>
      <c r="X114" s="699">
        <v>17</v>
      </c>
      <c r="Y114" s="698">
        <v>0.47058823529411764</v>
      </c>
      <c r="Z114" s="699">
        <v>18</v>
      </c>
      <c r="AA114" s="698">
        <v>0.5</v>
      </c>
      <c r="AB114" s="699">
        <v>17</v>
      </c>
      <c r="AC114" s="698">
        <v>0.52941176470588236</v>
      </c>
      <c r="AD114" s="699">
        <v>16</v>
      </c>
      <c r="AE114" s="698">
        <v>0.5</v>
      </c>
      <c r="AF114" s="699">
        <v>16</v>
      </c>
      <c r="AG114" s="698">
        <v>0.5</v>
      </c>
      <c r="AH114" s="699">
        <v>16</v>
      </c>
      <c r="AI114" s="698">
        <v>0.5</v>
      </c>
      <c r="AJ114" s="697">
        <v>15</v>
      </c>
      <c r="AK114" s="698">
        <v>0.46666666666666667</v>
      </c>
      <c r="AL114" s="700">
        <v>13</v>
      </c>
      <c r="AM114" s="698">
        <v>0.38461538461538464</v>
      </c>
      <c r="AN114" s="700">
        <v>14</v>
      </c>
      <c r="AO114" s="698">
        <v>0.42857142857142855</v>
      </c>
      <c r="AP114" s="278"/>
      <c r="AQ114" s="675"/>
      <c r="AR114" s="675"/>
      <c r="AS114" s="675"/>
      <c r="AT114" s="279"/>
      <c r="AU114" s="674"/>
      <c r="AV114" s="674"/>
    </row>
    <row r="115" spans="3:48" ht="45" customHeight="1" thickBot="1">
      <c r="C115" s="692">
        <v>101</v>
      </c>
      <c r="D115" s="693" t="s">
        <v>950</v>
      </c>
      <c r="E115" s="694" t="s">
        <v>951</v>
      </c>
      <c r="F115" s="707" t="s">
        <v>772</v>
      </c>
      <c r="G115" s="724" t="s">
        <v>772</v>
      </c>
      <c r="H115" s="707" t="s">
        <v>772</v>
      </c>
      <c r="I115" s="724" t="s">
        <v>772</v>
      </c>
      <c r="J115" s="707" t="s">
        <v>772</v>
      </c>
      <c r="K115" s="724" t="s">
        <v>772</v>
      </c>
      <c r="L115" s="707" t="s">
        <v>772</v>
      </c>
      <c r="M115" s="724" t="s">
        <v>772</v>
      </c>
      <c r="N115" s="697" t="s">
        <v>772</v>
      </c>
      <c r="O115" s="698" t="s">
        <v>772</v>
      </c>
      <c r="P115" s="697">
        <v>1</v>
      </c>
      <c r="Q115" s="698">
        <v>1</v>
      </c>
      <c r="R115" s="697">
        <v>5</v>
      </c>
      <c r="S115" s="698">
        <v>0.4</v>
      </c>
      <c r="T115" s="697">
        <v>5</v>
      </c>
      <c r="U115" s="698">
        <v>0.4</v>
      </c>
      <c r="V115" s="697">
        <v>6</v>
      </c>
      <c r="W115" s="698">
        <v>0.5</v>
      </c>
      <c r="X115" s="699">
        <v>6</v>
      </c>
      <c r="Y115" s="698">
        <v>0.5</v>
      </c>
      <c r="Z115" s="699">
        <v>5</v>
      </c>
      <c r="AA115" s="698">
        <v>0.4</v>
      </c>
      <c r="AB115" s="699">
        <v>5</v>
      </c>
      <c r="AC115" s="698">
        <v>0.4</v>
      </c>
      <c r="AD115" s="699">
        <v>6</v>
      </c>
      <c r="AE115" s="698">
        <v>0.33333333333333331</v>
      </c>
      <c r="AF115" s="699">
        <v>6</v>
      </c>
      <c r="AG115" s="698">
        <v>0.33333333333333331</v>
      </c>
      <c r="AH115" s="699">
        <v>6</v>
      </c>
      <c r="AI115" s="698">
        <v>0.33333333333333331</v>
      </c>
      <c r="AJ115" s="697">
        <v>6</v>
      </c>
      <c r="AK115" s="698">
        <v>0.33333333333333331</v>
      </c>
      <c r="AL115" s="700">
        <v>7</v>
      </c>
      <c r="AM115" s="698">
        <v>0.42857142857142855</v>
      </c>
      <c r="AN115" s="706">
        <v>7</v>
      </c>
      <c r="AO115" s="698">
        <v>0.42857142857142855</v>
      </c>
      <c r="AP115" s="278"/>
      <c r="AQ115" s="675"/>
      <c r="AR115" s="675"/>
      <c r="AS115" s="675"/>
      <c r="AT115" s="279"/>
      <c r="AU115" s="674"/>
      <c r="AV115" s="674"/>
    </row>
    <row r="116" spans="3:48" ht="45" customHeight="1" thickBot="1">
      <c r="C116" s="692">
        <v>102</v>
      </c>
      <c r="D116" s="693" t="s">
        <v>942</v>
      </c>
      <c r="E116" s="694" t="s">
        <v>943</v>
      </c>
      <c r="F116" s="707">
        <v>19</v>
      </c>
      <c r="G116" s="724">
        <v>0.37</v>
      </c>
      <c r="H116" s="707">
        <v>20</v>
      </c>
      <c r="I116" s="724">
        <v>0.35</v>
      </c>
      <c r="J116" s="707">
        <v>17</v>
      </c>
      <c r="K116" s="724">
        <v>0.35</v>
      </c>
      <c r="L116" s="707">
        <v>17</v>
      </c>
      <c r="M116" s="724">
        <v>0.41</v>
      </c>
      <c r="N116" s="697">
        <v>17</v>
      </c>
      <c r="O116" s="698">
        <v>0.41176470588235292</v>
      </c>
      <c r="P116" s="697">
        <v>17</v>
      </c>
      <c r="Q116" s="698">
        <v>0.41</v>
      </c>
      <c r="R116" s="697">
        <v>15</v>
      </c>
      <c r="S116" s="698">
        <v>0.4</v>
      </c>
      <c r="T116" s="697">
        <v>17</v>
      </c>
      <c r="U116" s="698">
        <v>0.41</v>
      </c>
      <c r="V116" s="697">
        <v>19</v>
      </c>
      <c r="W116" s="698">
        <v>0.47</v>
      </c>
      <c r="X116" s="699">
        <v>18</v>
      </c>
      <c r="Y116" s="708">
        <v>0.44444444444444442</v>
      </c>
      <c r="Z116" s="699">
        <v>19</v>
      </c>
      <c r="AA116" s="698">
        <v>0.42105263157894735</v>
      </c>
      <c r="AB116" s="699">
        <v>19</v>
      </c>
      <c r="AC116" s="698">
        <v>0.42105263157894735</v>
      </c>
      <c r="AD116" s="699">
        <v>19</v>
      </c>
      <c r="AE116" s="698">
        <v>0.42105263157894735</v>
      </c>
      <c r="AF116" s="699">
        <v>18</v>
      </c>
      <c r="AG116" s="698">
        <v>0.3888888888888889</v>
      </c>
      <c r="AH116" s="699">
        <v>17</v>
      </c>
      <c r="AI116" s="698">
        <v>0.41176470588235292</v>
      </c>
      <c r="AJ116" s="697">
        <v>16</v>
      </c>
      <c r="AK116" s="698">
        <v>0.4375</v>
      </c>
      <c r="AL116" s="700">
        <v>17</v>
      </c>
      <c r="AM116" s="698">
        <v>0.47058823529411764</v>
      </c>
      <c r="AN116" s="700">
        <v>17</v>
      </c>
      <c r="AO116" s="698">
        <v>0.41176470588235292</v>
      </c>
      <c r="AP116" s="278"/>
      <c r="AQ116" s="675"/>
      <c r="AR116" s="675"/>
      <c r="AS116" s="675"/>
      <c r="AT116" s="279"/>
      <c r="AU116" s="674"/>
      <c r="AV116" s="674"/>
    </row>
    <row r="117" spans="3:48" ht="45" customHeight="1" thickBot="1">
      <c r="C117" s="692">
        <v>103</v>
      </c>
      <c r="D117" s="693" t="s">
        <v>920</v>
      </c>
      <c r="E117" s="694" t="s">
        <v>921</v>
      </c>
      <c r="F117" s="707">
        <v>26</v>
      </c>
      <c r="G117" s="724">
        <v>0.5</v>
      </c>
      <c r="H117" s="707">
        <v>25</v>
      </c>
      <c r="I117" s="724">
        <v>0.48</v>
      </c>
      <c r="J117" s="707">
        <v>24</v>
      </c>
      <c r="K117" s="724">
        <v>0.5</v>
      </c>
      <c r="L117" s="707">
        <v>24</v>
      </c>
      <c r="M117" s="724">
        <v>0.5</v>
      </c>
      <c r="N117" s="697">
        <v>18</v>
      </c>
      <c r="O117" s="698">
        <v>0.5</v>
      </c>
      <c r="P117" s="697">
        <v>18</v>
      </c>
      <c r="Q117" s="698">
        <v>0.5</v>
      </c>
      <c r="R117" s="697">
        <v>23</v>
      </c>
      <c r="S117" s="698">
        <v>0.56999999999999995</v>
      </c>
      <c r="T117" s="697">
        <v>18</v>
      </c>
      <c r="U117" s="698">
        <v>0.5</v>
      </c>
      <c r="V117" s="697">
        <v>18</v>
      </c>
      <c r="W117" s="698">
        <v>0.5</v>
      </c>
      <c r="X117" s="699">
        <v>18</v>
      </c>
      <c r="Y117" s="698">
        <v>0.5</v>
      </c>
      <c r="Z117" s="699">
        <v>18</v>
      </c>
      <c r="AA117" s="698">
        <v>0.5</v>
      </c>
      <c r="AB117" s="699">
        <v>17</v>
      </c>
      <c r="AC117" s="698">
        <v>0.52941176470588236</v>
      </c>
      <c r="AD117" s="699">
        <v>17</v>
      </c>
      <c r="AE117" s="698">
        <v>0.47058823529411764</v>
      </c>
      <c r="AF117" s="699">
        <v>16</v>
      </c>
      <c r="AG117" s="698">
        <v>0.5</v>
      </c>
      <c r="AH117" s="699">
        <v>15</v>
      </c>
      <c r="AI117" s="698">
        <v>0.46666666666666667</v>
      </c>
      <c r="AJ117" s="697">
        <v>17</v>
      </c>
      <c r="AK117" s="698">
        <v>0.41176470588235292</v>
      </c>
      <c r="AL117" s="700">
        <v>17</v>
      </c>
      <c r="AM117" s="698">
        <v>0.41176470588235292</v>
      </c>
      <c r="AN117" s="700">
        <v>17</v>
      </c>
      <c r="AO117" s="698">
        <v>0.41176470588235292</v>
      </c>
      <c r="AP117" s="278"/>
      <c r="AQ117" s="675"/>
      <c r="AR117" s="675"/>
      <c r="AS117" s="675"/>
      <c r="AT117" s="279"/>
      <c r="AU117" s="674"/>
      <c r="AV117" s="674"/>
    </row>
    <row r="118" spans="3:48" ht="45" customHeight="1" thickBot="1">
      <c r="C118" s="692">
        <v>104</v>
      </c>
      <c r="D118" s="693" t="s">
        <v>930</v>
      </c>
      <c r="E118" s="694" t="s">
        <v>931</v>
      </c>
      <c r="F118" s="707">
        <v>11</v>
      </c>
      <c r="G118" s="724">
        <v>0.45</v>
      </c>
      <c r="H118" s="707">
        <v>12</v>
      </c>
      <c r="I118" s="724">
        <v>0.5</v>
      </c>
      <c r="J118" s="707">
        <v>11</v>
      </c>
      <c r="K118" s="724">
        <v>0.55000000000000004</v>
      </c>
      <c r="L118" s="707">
        <v>12</v>
      </c>
      <c r="M118" s="724">
        <v>0.5</v>
      </c>
      <c r="N118" s="697">
        <v>12</v>
      </c>
      <c r="O118" s="698">
        <v>0.5</v>
      </c>
      <c r="P118" s="697">
        <v>11</v>
      </c>
      <c r="Q118" s="698">
        <v>0.45</v>
      </c>
      <c r="R118" s="697">
        <v>10</v>
      </c>
      <c r="S118" s="698">
        <v>0.5</v>
      </c>
      <c r="T118" s="697">
        <v>12</v>
      </c>
      <c r="U118" s="698">
        <v>0.5</v>
      </c>
      <c r="V118" s="697">
        <v>12</v>
      </c>
      <c r="W118" s="698">
        <v>0.5</v>
      </c>
      <c r="X118" s="699">
        <v>13</v>
      </c>
      <c r="Y118" s="698">
        <v>0.46153846153846156</v>
      </c>
      <c r="Z118" s="699">
        <v>12</v>
      </c>
      <c r="AA118" s="698">
        <v>0.5</v>
      </c>
      <c r="AB118" s="699">
        <v>12</v>
      </c>
      <c r="AC118" s="698">
        <v>0.5</v>
      </c>
      <c r="AD118" s="699">
        <v>12</v>
      </c>
      <c r="AE118" s="698">
        <v>0.5</v>
      </c>
      <c r="AF118" s="699">
        <v>11</v>
      </c>
      <c r="AG118" s="698">
        <v>0.45454545454545453</v>
      </c>
      <c r="AH118" s="699">
        <v>11</v>
      </c>
      <c r="AI118" s="698">
        <v>0.45454545454545453</v>
      </c>
      <c r="AJ118" s="697">
        <v>11</v>
      </c>
      <c r="AK118" s="698">
        <v>0.45454545454545453</v>
      </c>
      <c r="AL118" s="700">
        <v>11</v>
      </c>
      <c r="AM118" s="698">
        <v>0.45454545454545453</v>
      </c>
      <c r="AN118" s="700">
        <v>10</v>
      </c>
      <c r="AO118" s="698">
        <v>0.4</v>
      </c>
      <c r="AP118" s="278"/>
      <c r="AQ118" s="675"/>
      <c r="AR118" s="675"/>
      <c r="AS118" s="675"/>
      <c r="AT118" s="279"/>
      <c r="AU118" s="674"/>
      <c r="AV118" s="674"/>
    </row>
    <row r="119" spans="3:48" ht="45" customHeight="1" thickBot="1">
      <c r="C119" s="692">
        <v>105</v>
      </c>
      <c r="D119" s="693" t="s">
        <v>874</v>
      </c>
      <c r="E119" s="694" t="s">
        <v>875</v>
      </c>
      <c r="F119" s="707">
        <v>10</v>
      </c>
      <c r="G119" s="724">
        <v>0.2</v>
      </c>
      <c r="H119" s="707">
        <v>10</v>
      </c>
      <c r="I119" s="724">
        <v>0.3</v>
      </c>
      <c r="J119" s="707">
        <v>11</v>
      </c>
      <c r="K119" s="724">
        <v>0.36</v>
      </c>
      <c r="L119" s="707">
        <v>10</v>
      </c>
      <c r="M119" s="724">
        <v>0.5</v>
      </c>
      <c r="N119" s="697">
        <v>11</v>
      </c>
      <c r="O119" s="698">
        <v>0.54545454545454541</v>
      </c>
      <c r="P119" s="697">
        <v>10</v>
      </c>
      <c r="Q119" s="698">
        <v>0.5</v>
      </c>
      <c r="R119" s="697">
        <v>10</v>
      </c>
      <c r="S119" s="698">
        <v>0.5</v>
      </c>
      <c r="T119" s="697">
        <v>9</v>
      </c>
      <c r="U119" s="698">
        <v>0.44</v>
      </c>
      <c r="V119" s="697">
        <v>10</v>
      </c>
      <c r="W119" s="698">
        <v>0.4</v>
      </c>
      <c r="X119" s="699">
        <v>10</v>
      </c>
      <c r="Y119" s="698">
        <v>0.4</v>
      </c>
      <c r="Z119" s="699">
        <v>11</v>
      </c>
      <c r="AA119" s="698">
        <v>0.45454545454545453</v>
      </c>
      <c r="AB119" s="699">
        <v>10</v>
      </c>
      <c r="AC119" s="698">
        <v>0.5</v>
      </c>
      <c r="AD119" s="699">
        <v>11</v>
      </c>
      <c r="AE119" s="698">
        <v>0.54545454545454541</v>
      </c>
      <c r="AF119" s="699">
        <v>15</v>
      </c>
      <c r="AG119" s="698">
        <v>0.66666666666666663</v>
      </c>
      <c r="AH119" s="699">
        <v>11</v>
      </c>
      <c r="AI119" s="698">
        <v>0.45454545454545453</v>
      </c>
      <c r="AJ119" s="697">
        <v>11</v>
      </c>
      <c r="AK119" s="698">
        <v>0.45454545454545453</v>
      </c>
      <c r="AL119" s="700">
        <v>10</v>
      </c>
      <c r="AM119" s="698">
        <v>0.4</v>
      </c>
      <c r="AN119" s="704">
        <v>10</v>
      </c>
      <c r="AO119" s="698">
        <v>0.4</v>
      </c>
      <c r="AP119" s="278"/>
      <c r="AQ119" s="675"/>
      <c r="AR119" s="675"/>
      <c r="AS119" s="675"/>
      <c r="AT119" s="279"/>
      <c r="AU119" s="674"/>
      <c r="AV119" s="674"/>
    </row>
    <row r="120" spans="3:48" ht="45" customHeight="1" thickBot="1">
      <c r="C120" s="692">
        <v>106</v>
      </c>
      <c r="D120" s="693" t="s">
        <v>924</v>
      </c>
      <c r="E120" s="694" t="s">
        <v>925</v>
      </c>
      <c r="F120" s="707" t="s">
        <v>772</v>
      </c>
      <c r="G120" s="724" t="s">
        <v>772</v>
      </c>
      <c r="H120" s="707" t="s">
        <v>772</v>
      </c>
      <c r="I120" s="724" t="s">
        <v>772</v>
      </c>
      <c r="J120" s="707" t="s">
        <v>772</v>
      </c>
      <c r="K120" s="724" t="s">
        <v>772</v>
      </c>
      <c r="L120" s="707" t="s">
        <v>772</v>
      </c>
      <c r="M120" s="724" t="s">
        <v>772</v>
      </c>
      <c r="N120" s="697" t="s">
        <v>772</v>
      </c>
      <c r="O120" s="698" t="s">
        <v>772</v>
      </c>
      <c r="P120" s="697" t="s">
        <v>772</v>
      </c>
      <c r="Q120" s="698" t="s">
        <v>772</v>
      </c>
      <c r="R120" s="697" t="s">
        <v>772</v>
      </c>
      <c r="S120" s="698" t="s">
        <v>772</v>
      </c>
      <c r="T120" s="697" t="s">
        <v>772</v>
      </c>
      <c r="U120" s="698" t="s">
        <v>772</v>
      </c>
      <c r="V120" s="697" t="s">
        <v>772</v>
      </c>
      <c r="W120" s="698" t="s">
        <v>772</v>
      </c>
      <c r="X120" s="699" t="s">
        <v>772</v>
      </c>
      <c r="Y120" s="698" t="s">
        <v>772</v>
      </c>
      <c r="Z120" s="699" t="s">
        <v>772</v>
      </c>
      <c r="AA120" s="698" t="s">
        <v>772</v>
      </c>
      <c r="AB120" s="699">
        <v>0</v>
      </c>
      <c r="AC120" s="698">
        <v>0</v>
      </c>
      <c r="AD120" s="699">
        <v>0</v>
      </c>
      <c r="AE120" s="698">
        <v>0</v>
      </c>
      <c r="AF120" s="699">
        <v>4</v>
      </c>
      <c r="AG120" s="698">
        <v>0.5</v>
      </c>
      <c r="AH120" s="699">
        <v>6</v>
      </c>
      <c r="AI120" s="698">
        <v>0.5</v>
      </c>
      <c r="AJ120" s="697">
        <v>7</v>
      </c>
      <c r="AK120" s="698">
        <v>0.5714285714285714</v>
      </c>
      <c r="AL120" s="700">
        <v>6</v>
      </c>
      <c r="AM120" s="698">
        <v>0.5</v>
      </c>
      <c r="AN120" s="700">
        <v>10</v>
      </c>
      <c r="AO120" s="698">
        <v>0.4</v>
      </c>
      <c r="AP120" s="278"/>
      <c r="AQ120" s="675"/>
      <c r="AR120" s="675"/>
      <c r="AS120" s="675"/>
      <c r="AT120" s="279"/>
      <c r="AU120" s="674"/>
      <c r="AV120" s="674"/>
    </row>
    <row r="121" spans="3:48" ht="45" customHeight="1" thickBot="1">
      <c r="C121" s="692">
        <v>107</v>
      </c>
      <c r="D121" s="693" t="s">
        <v>1088</v>
      </c>
      <c r="E121" s="694" t="s">
        <v>1089</v>
      </c>
      <c r="F121" s="698" t="s">
        <v>772</v>
      </c>
      <c r="G121" s="698" t="s">
        <v>772</v>
      </c>
      <c r="H121" s="698" t="s">
        <v>772</v>
      </c>
      <c r="I121" s="698" t="s">
        <v>772</v>
      </c>
      <c r="J121" s="698" t="s">
        <v>772</v>
      </c>
      <c r="K121" s="698" t="s">
        <v>772</v>
      </c>
      <c r="L121" s="698" t="s">
        <v>772</v>
      </c>
      <c r="M121" s="698" t="s">
        <v>772</v>
      </c>
      <c r="N121" s="698" t="s">
        <v>772</v>
      </c>
      <c r="O121" s="698" t="s">
        <v>772</v>
      </c>
      <c r="P121" s="698" t="s">
        <v>772</v>
      </c>
      <c r="Q121" s="698" t="s">
        <v>772</v>
      </c>
      <c r="R121" s="698" t="s">
        <v>772</v>
      </c>
      <c r="S121" s="698" t="s">
        <v>772</v>
      </c>
      <c r="T121" s="698" t="s">
        <v>772</v>
      </c>
      <c r="U121" s="698" t="s">
        <v>772</v>
      </c>
      <c r="V121" s="698" t="s">
        <v>772</v>
      </c>
      <c r="W121" s="698" t="s">
        <v>772</v>
      </c>
      <c r="X121" s="698" t="s">
        <v>772</v>
      </c>
      <c r="Y121" s="698" t="s">
        <v>772</v>
      </c>
      <c r="Z121" s="698" t="s">
        <v>772</v>
      </c>
      <c r="AA121" s="698" t="s">
        <v>772</v>
      </c>
      <c r="AB121" s="698" t="s">
        <v>772</v>
      </c>
      <c r="AC121" s="698" t="s">
        <v>772</v>
      </c>
      <c r="AD121" s="698" t="s">
        <v>772</v>
      </c>
      <c r="AE121" s="698" t="s">
        <v>772</v>
      </c>
      <c r="AF121" s="698" t="s">
        <v>772</v>
      </c>
      <c r="AG121" s="698" t="s">
        <v>772</v>
      </c>
      <c r="AH121" s="699">
        <v>6</v>
      </c>
      <c r="AI121" s="698">
        <v>0.33333333333333331</v>
      </c>
      <c r="AJ121" s="697">
        <v>7</v>
      </c>
      <c r="AK121" s="698">
        <v>0.42857142857142855</v>
      </c>
      <c r="AL121" s="700">
        <v>8</v>
      </c>
      <c r="AM121" s="698">
        <v>0.375</v>
      </c>
      <c r="AN121" s="700">
        <v>13</v>
      </c>
      <c r="AO121" s="698">
        <v>0.38461538461538464</v>
      </c>
      <c r="AP121" s="278"/>
      <c r="AQ121" s="675"/>
      <c r="AR121" s="675"/>
      <c r="AS121" s="675"/>
      <c r="AT121" s="279"/>
      <c r="AU121" s="674"/>
      <c r="AV121" s="674"/>
    </row>
    <row r="122" spans="3:48" ht="45" customHeight="1" thickBot="1">
      <c r="C122" s="692">
        <v>108</v>
      </c>
      <c r="D122" s="693" t="s">
        <v>1323</v>
      </c>
      <c r="E122" s="694" t="s">
        <v>1324</v>
      </c>
      <c r="F122" s="703" t="s">
        <v>772</v>
      </c>
      <c r="G122" s="703" t="s">
        <v>772</v>
      </c>
      <c r="H122" s="703" t="s">
        <v>772</v>
      </c>
      <c r="I122" s="703" t="s">
        <v>772</v>
      </c>
      <c r="J122" s="703" t="s">
        <v>772</v>
      </c>
      <c r="K122" s="703" t="s">
        <v>772</v>
      </c>
      <c r="L122" s="703" t="s">
        <v>772</v>
      </c>
      <c r="M122" s="703" t="s">
        <v>772</v>
      </c>
      <c r="N122" s="703" t="s">
        <v>772</v>
      </c>
      <c r="O122" s="703" t="s">
        <v>772</v>
      </c>
      <c r="P122" s="703" t="s">
        <v>772</v>
      </c>
      <c r="Q122" s="703" t="s">
        <v>772</v>
      </c>
      <c r="R122" s="703" t="s">
        <v>772</v>
      </c>
      <c r="S122" s="703" t="s">
        <v>772</v>
      </c>
      <c r="T122" s="703" t="s">
        <v>772</v>
      </c>
      <c r="U122" s="703" t="s">
        <v>772</v>
      </c>
      <c r="V122" s="703" t="s">
        <v>772</v>
      </c>
      <c r="W122" s="703" t="s">
        <v>772</v>
      </c>
      <c r="X122" s="703" t="s">
        <v>772</v>
      </c>
      <c r="Y122" s="703" t="s">
        <v>772</v>
      </c>
      <c r="Z122" s="703" t="s">
        <v>772</v>
      </c>
      <c r="AA122" s="703" t="s">
        <v>772</v>
      </c>
      <c r="AB122" s="703" t="s">
        <v>772</v>
      </c>
      <c r="AC122" s="703" t="s">
        <v>772</v>
      </c>
      <c r="AD122" s="703" t="s">
        <v>772</v>
      </c>
      <c r="AE122" s="703" t="s">
        <v>772</v>
      </c>
      <c r="AF122" s="703" t="s">
        <v>772</v>
      </c>
      <c r="AG122" s="703" t="s">
        <v>772</v>
      </c>
      <c r="AH122" s="703" t="s">
        <v>772</v>
      </c>
      <c r="AI122" s="703" t="s">
        <v>772</v>
      </c>
      <c r="AJ122" s="703" t="s">
        <v>772</v>
      </c>
      <c r="AK122" s="703" t="s">
        <v>772</v>
      </c>
      <c r="AL122" s="703" t="s">
        <v>772</v>
      </c>
      <c r="AM122" s="703" t="s">
        <v>772</v>
      </c>
      <c r="AN122" s="700">
        <v>8</v>
      </c>
      <c r="AO122" s="698">
        <v>0.375</v>
      </c>
      <c r="AP122" s="278"/>
      <c r="AQ122" s="675"/>
      <c r="AR122" s="675"/>
      <c r="AS122" s="675"/>
      <c r="AT122" s="279"/>
      <c r="AU122" s="674"/>
      <c r="AV122" s="674"/>
    </row>
    <row r="123" spans="3:48" ht="45" customHeight="1" thickBot="1">
      <c r="C123" s="692">
        <v>109</v>
      </c>
      <c r="D123" s="693" t="s">
        <v>946</v>
      </c>
      <c r="E123" s="694" t="s">
        <v>947</v>
      </c>
      <c r="F123" s="707">
        <v>19</v>
      </c>
      <c r="G123" s="724">
        <v>0.26</v>
      </c>
      <c r="H123" s="707">
        <v>18</v>
      </c>
      <c r="I123" s="724">
        <v>0.22</v>
      </c>
      <c r="J123" s="707">
        <v>18</v>
      </c>
      <c r="K123" s="724">
        <v>0.28000000000000003</v>
      </c>
      <c r="L123" s="707">
        <v>18</v>
      </c>
      <c r="M123" s="724">
        <v>0.28000000000000003</v>
      </c>
      <c r="N123" s="697">
        <v>18</v>
      </c>
      <c r="O123" s="698">
        <v>0.27777777777777779</v>
      </c>
      <c r="P123" s="697">
        <v>17</v>
      </c>
      <c r="Q123" s="698">
        <v>0.28999999999999998</v>
      </c>
      <c r="R123" s="697">
        <v>16</v>
      </c>
      <c r="S123" s="698">
        <v>0.25</v>
      </c>
      <c r="T123" s="697">
        <v>18</v>
      </c>
      <c r="U123" s="698">
        <v>0.28000000000000003</v>
      </c>
      <c r="V123" s="697">
        <v>19</v>
      </c>
      <c r="W123" s="698">
        <v>0.26</v>
      </c>
      <c r="X123" s="699">
        <v>16</v>
      </c>
      <c r="Y123" s="698">
        <v>0.25</v>
      </c>
      <c r="Z123" s="699">
        <v>18</v>
      </c>
      <c r="AA123" s="698">
        <v>0.33333333333333331</v>
      </c>
      <c r="AB123" s="699">
        <v>20</v>
      </c>
      <c r="AC123" s="698">
        <v>0.35</v>
      </c>
      <c r="AD123" s="699">
        <v>19</v>
      </c>
      <c r="AE123" s="698">
        <v>0.36842105263157893</v>
      </c>
      <c r="AF123" s="699">
        <v>19</v>
      </c>
      <c r="AG123" s="698">
        <v>0.36842105263157893</v>
      </c>
      <c r="AH123" s="699">
        <v>17</v>
      </c>
      <c r="AI123" s="698">
        <v>0.35294117647058826</v>
      </c>
      <c r="AJ123" s="697">
        <v>16</v>
      </c>
      <c r="AK123" s="698">
        <v>0.3125</v>
      </c>
      <c r="AL123" s="700">
        <v>18</v>
      </c>
      <c r="AM123" s="698">
        <v>0.3888888888888889</v>
      </c>
      <c r="AN123" s="700">
        <v>17</v>
      </c>
      <c r="AO123" s="698">
        <v>0.35294117647058826</v>
      </c>
      <c r="AP123" s="278"/>
      <c r="AQ123" s="675"/>
      <c r="AR123" s="675"/>
      <c r="AS123" s="675"/>
      <c r="AT123" s="279"/>
      <c r="AU123" s="674"/>
      <c r="AV123" s="674"/>
    </row>
    <row r="124" spans="3:48" ht="45" customHeight="1" thickBot="1">
      <c r="C124" s="692">
        <v>110</v>
      </c>
      <c r="D124" s="693" t="s">
        <v>1314</v>
      </c>
      <c r="E124" s="694" t="s">
        <v>1325</v>
      </c>
      <c r="F124" s="703" t="s">
        <v>772</v>
      </c>
      <c r="G124" s="703" t="s">
        <v>772</v>
      </c>
      <c r="H124" s="703" t="s">
        <v>772</v>
      </c>
      <c r="I124" s="703" t="s">
        <v>772</v>
      </c>
      <c r="J124" s="703" t="s">
        <v>772</v>
      </c>
      <c r="K124" s="703" t="s">
        <v>772</v>
      </c>
      <c r="L124" s="703" t="s">
        <v>772</v>
      </c>
      <c r="M124" s="703" t="s">
        <v>772</v>
      </c>
      <c r="N124" s="703" t="s">
        <v>772</v>
      </c>
      <c r="O124" s="703" t="s">
        <v>772</v>
      </c>
      <c r="P124" s="703" t="s">
        <v>772</v>
      </c>
      <c r="Q124" s="703" t="s">
        <v>772</v>
      </c>
      <c r="R124" s="703" t="s">
        <v>772</v>
      </c>
      <c r="S124" s="703" t="s">
        <v>772</v>
      </c>
      <c r="T124" s="703" t="s">
        <v>772</v>
      </c>
      <c r="U124" s="703" t="s">
        <v>772</v>
      </c>
      <c r="V124" s="703" t="s">
        <v>772</v>
      </c>
      <c r="W124" s="703" t="s">
        <v>772</v>
      </c>
      <c r="X124" s="703" t="s">
        <v>772</v>
      </c>
      <c r="Y124" s="703" t="s">
        <v>772</v>
      </c>
      <c r="Z124" s="703" t="s">
        <v>772</v>
      </c>
      <c r="AA124" s="703" t="s">
        <v>772</v>
      </c>
      <c r="AB124" s="703" t="s">
        <v>772</v>
      </c>
      <c r="AC124" s="703" t="s">
        <v>772</v>
      </c>
      <c r="AD124" s="703" t="s">
        <v>772</v>
      </c>
      <c r="AE124" s="703" t="s">
        <v>772</v>
      </c>
      <c r="AF124" s="703" t="s">
        <v>772</v>
      </c>
      <c r="AG124" s="703" t="s">
        <v>772</v>
      </c>
      <c r="AH124" s="703" t="s">
        <v>772</v>
      </c>
      <c r="AI124" s="703" t="s">
        <v>772</v>
      </c>
      <c r="AJ124" s="703" t="s">
        <v>772</v>
      </c>
      <c r="AK124" s="703" t="s">
        <v>772</v>
      </c>
      <c r="AL124" s="703" t="s">
        <v>772</v>
      </c>
      <c r="AM124" s="703" t="s">
        <v>772</v>
      </c>
      <c r="AN124" s="700">
        <v>9</v>
      </c>
      <c r="AO124" s="698">
        <v>0.33333333333333331</v>
      </c>
      <c r="AP124" s="278"/>
      <c r="AQ124" s="675"/>
      <c r="AR124" s="675"/>
      <c r="AS124" s="675"/>
      <c r="AT124" s="279"/>
      <c r="AU124" s="674"/>
      <c r="AV124" s="674"/>
    </row>
    <row r="125" spans="3:48" ht="45" customHeight="1" thickBot="1">
      <c r="C125" s="692">
        <v>111</v>
      </c>
      <c r="D125" s="693" t="s">
        <v>926</v>
      </c>
      <c r="E125" s="694" t="s">
        <v>927</v>
      </c>
      <c r="F125" s="707">
        <v>8</v>
      </c>
      <c r="G125" s="724">
        <v>0.25</v>
      </c>
      <c r="H125" s="707">
        <v>8</v>
      </c>
      <c r="I125" s="724">
        <v>0.25</v>
      </c>
      <c r="J125" s="707">
        <v>8</v>
      </c>
      <c r="K125" s="724">
        <v>0.25</v>
      </c>
      <c r="L125" s="707">
        <v>8</v>
      </c>
      <c r="M125" s="724">
        <v>0.25</v>
      </c>
      <c r="N125" s="697">
        <v>7</v>
      </c>
      <c r="O125" s="698">
        <v>0.2857142857142857</v>
      </c>
      <c r="P125" s="697">
        <v>8</v>
      </c>
      <c r="Q125" s="698">
        <v>0.25</v>
      </c>
      <c r="R125" s="697">
        <v>8</v>
      </c>
      <c r="S125" s="698">
        <v>0.25</v>
      </c>
      <c r="T125" s="697">
        <v>8</v>
      </c>
      <c r="U125" s="698">
        <v>0.25</v>
      </c>
      <c r="V125" s="697">
        <v>8</v>
      </c>
      <c r="W125" s="698">
        <v>0.25</v>
      </c>
      <c r="X125" s="699">
        <v>8</v>
      </c>
      <c r="Y125" s="698">
        <v>0.25</v>
      </c>
      <c r="Z125" s="699">
        <v>8</v>
      </c>
      <c r="AA125" s="698">
        <v>0.25</v>
      </c>
      <c r="AB125" s="699">
        <v>8</v>
      </c>
      <c r="AC125" s="698">
        <v>0.25</v>
      </c>
      <c r="AD125" s="699">
        <v>8</v>
      </c>
      <c r="AE125" s="698">
        <v>0.25</v>
      </c>
      <c r="AF125" s="699">
        <v>10</v>
      </c>
      <c r="AG125" s="698">
        <v>0.5</v>
      </c>
      <c r="AH125" s="699">
        <v>8</v>
      </c>
      <c r="AI125" s="698">
        <v>0.25</v>
      </c>
      <c r="AJ125" s="697">
        <v>7</v>
      </c>
      <c r="AK125" s="698">
        <v>0.2857142857142857</v>
      </c>
      <c r="AL125" s="700">
        <v>7</v>
      </c>
      <c r="AM125" s="698">
        <v>0.2857142857142857</v>
      </c>
      <c r="AN125" s="700">
        <v>6</v>
      </c>
      <c r="AO125" s="698">
        <v>0.33333333333333331</v>
      </c>
      <c r="AP125" s="278"/>
      <c r="AQ125" s="675"/>
      <c r="AR125" s="675"/>
      <c r="AS125" s="675"/>
      <c r="AT125" s="279"/>
      <c r="AU125" s="674"/>
      <c r="AV125" s="674"/>
    </row>
    <row r="126" spans="3:48" ht="45" customHeight="1" thickBot="1">
      <c r="C126" s="692">
        <v>112</v>
      </c>
      <c r="D126" s="693" t="s">
        <v>952</v>
      </c>
      <c r="E126" s="694" t="s">
        <v>953</v>
      </c>
      <c r="F126" s="707" t="s">
        <v>772</v>
      </c>
      <c r="G126" s="724" t="s">
        <v>772</v>
      </c>
      <c r="H126" s="707" t="s">
        <v>772</v>
      </c>
      <c r="I126" s="707" t="s">
        <v>772</v>
      </c>
      <c r="J126" s="707" t="s">
        <v>772</v>
      </c>
      <c r="K126" s="707" t="s">
        <v>772</v>
      </c>
      <c r="L126" s="707">
        <v>1</v>
      </c>
      <c r="M126" s="724">
        <v>0</v>
      </c>
      <c r="N126" s="697">
        <v>4</v>
      </c>
      <c r="O126" s="698">
        <v>0.5</v>
      </c>
      <c r="P126" s="697">
        <v>5</v>
      </c>
      <c r="Q126" s="698">
        <v>0.4</v>
      </c>
      <c r="R126" s="697">
        <v>6</v>
      </c>
      <c r="S126" s="698">
        <v>0.33</v>
      </c>
      <c r="T126" s="697">
        <v>6</v>
      </c>
      <c r="U126" s="698">
        <v>0.33</v>
      </c>
      <c r="V126" s="697">
        <v>6</v>
      </c>
      <c r="W126" s="698">
        <v>0.33</v>
      </c>
      <c r="X126" s="699">
        <v>5</v>
      </c>
      <c r="Y126" s="698">
        <v>0.2</v>
      </c>
      <c r="Z126" s="699">
        <v>6</v>
      </c>
      <c r="AA126" s="698">
        <v>0.33333333333333331</v>
      </c>
      <c r="AB126" s="699">
        <v>5</v>
      </c>
      <c r="AC126" s="698">
        <v>0.2</v>
      </c>
      <c r="AD126" s="699">
        <v>5</v>
      </c>
      <c r="AE126" s="698">
        <v>0.2</v>
      </c>
      <c r="AF126" s="699">
        <v>6</v>
      </c>
      <c r="AG126" s="698">
        <v>0.33333333333333331</v>
      </c>
      <c r="AH126" s="699">
        <v>5</v>
      </c>
      <c r="AI126" s="698">
        <v>0.4</v>
      </c>
      <c r="AJ126" s="697">
        <v>6</v>
      </c>
      <c r="AK126" s="698">
        <v>0.33333333333333331</v>
      </c>
      <c r="AL126" s="700">
        <v>6</v>
      </c>
      <c r="AM126" s="698">
        <v>0.33333333333333331</v>
      </c>
      <c r="AN126" s="700">
        <v>6</v>
      </c>
      <c r="AO126" s="698">
        <v>0.33333333333333331</v>
      </c>
      <c r="AP126" s="278"/>
      <c r="AQ126" s="675"/>
      <c r="AR126" s="675"/>
      <c r="AS126" s="675"/>
      <c r="AT126" s="279"/>
      <c r="AU126" s="674"/>
      <c r="AV126" s="674"/>
    </row>
    <row r="127" spans="3:48" ht="45" customHeight="1" thickBot="1">
      <c r="C127" s="692">
        <v>113</v>
      </c>
      <c r="D127" s="693" t="s">
        <v>958</v>
      </c>
      <c r="E127" s="694" t="s">
        <v>959</v>
      </c>
      <c r="F127" s="707">
        <v>10</v>
      </c>
      <c r="G127" s="724">
        <v>0.2</v>
      </c>
      <c r="H127" s="707">
        <v>10</v>
      </c>
      <c r="I127" s="724">
        <v>0.2</v>
      </c>
      <c r="J127" s="707">
        <v>9</v>
      </c>
      <c r="K127" s="724">
        <v>0.11</v>
      </c>
      <c r="L127" s="707">
        <v>9</v>
      </c>
      <c r="M127" s="724">
        <v>0.11</v>
      </c>
      <c r="N127" s="697">
        <v>9</v>
      </c>
      <c r="O127" s="698">
        <v>0.1111111111111111</v>
      </c>
      <c r="P127" s="697">
        <v>9</v>
      </c>
      <c r="Q127" s="698">
        <v>0.11</v>
      </c>
      <c r="R127" s="697">
        <v>9</v>
      </c>
      <c r="S127" s="698">
        <v>0.11</v>
      </c>
      <c r="T127" s="697">
        <v>8</v>
      </c>
      <c r="U127" s="698">
        <v>0.13</v>
      </c>
      <c r="V127" s="697">
        <v>8</v>
      </c>
      <c r="W127" s="698">
        <v>0.13</v>
      </c>
      <c r="X127" s="699">
        <v>8</v>
      </c>
      <c r="Y127" s="698">
        <v>0.125</v>
      </c>
      <c r="Z127" s="699">
        <v>8</v>
      </c>
      <c r="AA127" s="698">
        <v>0.125</v>
      </c>
      <c r="AB127" s="699">
        <v>7</v>
      </c>
      <c r="AC127" s="698">
        <v>0.14285714285714285</v>
      </c>
      <c r="AD127" s="699">
        <v>8</v>
      </c>
      <c r="AE127" s="698">
        <v>0.125</v>
      </c>
      <c r="AF127" s="699">
        <v>7</v>
      </c>
      <c r="AG127" s="698">
        <v>0.14285714285714285</v>
      </c>
      <c r="AH127" s="699">
        <v>7</v>
      </c>
      <c r="AI127" s="698">
        <v>0.14285714285714285</v>
      </c>
      <c r="AJ127" s="697">
        <v>6</v>
      </c>
      <c r="AK127" s="698">
        <v>0.16666666666666666</v>
      </c>
      <c r="AL127" s="700">
        <v>5</v>
      </c>
      <c r="AM127" s="698">
        <v>0.2</v>
      </c>
      <c r="AN127" s="700">
        <v>6</v>
      </c>
      <c r="AO127" s="698">
        <v>0.33333333333333331</v>
      </c>
      <c r="AP127" s="278"/>
      <c r="AQ127" s="675"/>
      <c r="AR127" s="675"/>
      <c r="AS127" s="675"/>
      <c r="AT127" s="279"/>
      <c r="AU127" s="674"/>
      <c r="AV127" s="674"/>
    </row>
    <row r="128" spans="3:48" ht="45" customHeight="1" thickBot="1">
      <c r="C128" s="692">
        <v>114</v>
      </c>
      <c r="D128" s="693" t="s">
        <v>954</v>
      </c>
      <c r="E128" s="694" t="s">
        <v>955</v>
      </c>
      <c r="F128" s="707">
        <v>5</v>
      </c>
      <c r="G128" s="724">
        <v>0.4</v>
      </c>
      <c r="H128" s="707">
        <v>5</v>
      </c>
      <c r="I128" s="724">
        <v>0.4</v>
      </c>
      <c r="J128" s="707">
        <v>5</v>
      </c>
      <c r="K128" s="724">
        <v>0.4</v>
      </c>
      <c r="L128" s="707">
        <v>5</v>
      </c>
      <c r="M128" s="724">
        <v>0.4</v>
      </c>
      <c r="N128" s="697">
        <v>5</v>
      </c>
      <c r="O128" s="698">
        <v>0.4</v>
      </c>
      <c r="P128" s="697">
        <v>5</v>
      </c>
      <c r="Q128" s="698">
        <v>0.4</v>
      </c>
      <c r="R128" s="697">
        <v>5</v>
      </c>
      <c r="S128" s="698">
        <v>0.4</v>
      </c>
      <c r="T128" s="697">
        <v>8</v>
      </c>
      <c r="U128" s="698">
        <v>0.5</v>
      </c>
      <c r="V128" s="697">
        <v>4</v>
      </c>
      <c r="W128" s="698">
        <v>0.5</v>
      </c>
      <c r="X128" s="699">
        <v>4</v>
      </c>
      <c r="Y128" s="698">
        <v>0.5</v>
      </c>
      <c r="Z128" s="699">
        <v>4</v>
      </c>
      <c r="AA128" s="698">
        <v>0.25</v>
      </c>
      <c r="AB128" s="699">
        <v>3</v>
      </c>
      <c r="AC128" s="698">
        <v>0.33333333333333331</v>
      </c>
      <c r="AD128" s="699">
        <v>3</v>
      </c>
      <c r="AE128" s="698">
        <v>0.33333333333333331</v>
      </c>
      <c r="AF128" s="699">
        <v>3</v>
      </c>
      <c r="AG128" s="698">
        <v>0.33333333333333331</v>
      </c>
      <c r="AH128" s="699">
        <v>3</v>
      </c>
      <c r="AI128" s="698">
        <v>0.33333333333333331</v>
      </c>
      <c r="AJ128" s="697">
        <v>3</v>
      </c>
      <c r="AK128" s="698">
        <v>0.33333333333333331</v>
      </c>
      <c r="AL128" s="700">
        <v>3</v>
      </c>
      <c r="AM128" s="698">
        <v>0.33333333333333331</v>
      </c>
      <c r="AN128" s="700">
        <v>3</v>
      </c>
      <c r="AO128" s="698">
        <v>0.33333333333333331</v>
      </c>
      <c r="AP128" s="278"/>
      <c r="AQ128" s="675"/>
      <c r="AR128" s="675"/>
      <c r="AS128" s="675"/>
      <c r="AT128" s="279"/>
      <c r="AU128" s="674"/>
      <c r="AV128" s="674"/>
    </row>
    <row r="129" spans="3:48" ht="45" customHeight="1" thickBot="1">
      <c r="C129" s="692">
        <v>115</v>
      </c>
      <c r="D129" s="693" t="s">
        <v>956</v>
      </c>
      <c r="E129" s="694" t="s">
        <v>957</v>
      </c>
      <c r="F129" s="698" t="s">
        <v>772</v>
      </c>
      <c r="G129" s="698" t="s">
        <v>772</v>
      </c>
      <c r="H129" s="698" t="s">
        <v>772</v>
      </c>
      <c r="I129" s="698" t="s">
        <v>772</v>
      </c>
      <c r="J129" s="698" t="s">
        <v>772</v>
      </c>
      <c r="K129" s="698" t="s">
        <v>772</v>
      </c>
      <c r="L129" s="698" t="s">
        <v>772</v>
      </c>
      <c r="M129" s="698" t="s">
        <v>772</v>
      </c>
      <c r="N129" s="698" t="s">
        <v>772</v>
      </c>
      <c r="O129" s="698" t="s">
        <v>772</v>
      </c>
      <c r="P129" s="698" t="s">
        <v>772</v>
      </c>
      <c r="Q129" s="698" t="s">
        <v>772</v>
      </c>
      <c r="R129" s="697">
        <v>0</v>
      </c>
      <c r="S129" s="698">
        <v>0</v>
      </c>
      <c r="T129" s="697">
        <v>0</v>
      </c>
      <c r="U129" s="698">
        <v>0</v>
      </c>
      <c r="V129" s="697">
        <v>1</v>
      </c>
      <c r="W129" s="698">
        <v>1</v>
      </c>
      <c r="X129" s="699">
        <v>8</v>
      </c>
      <c r="Y129" s="698">
        <v>0.25</v>
      </c>
      <c r="Z129" s="699">
        <v>8</v>
      </c>
      <c r="AA129" s="698">
        <v>0.25</v>
      </c>
      <c r="AB129" s="699">
        <v>10</v>
      </c>
      <c r="AC129" s="698">
        <v>0.4</v>
      </c>
      <c r="AD129" s="699">
        <v>10</v>
      </c>
      <c r="AE129" s="698">
        <v>0.3</v>
      </c>
      <c r="AF129" s="699">
        <v>12</v>
      </c>
      <c r="AG129" s="698">
        <v>0.25</v>
      </c>
      <c r="AH129" s="699">
        <v>10</v>
      </c>
      <c r="AI129" s="698">
        <v>0.4</v>
      </c>
      <c r="AJ129" s="697">
        <v>13</v>
      </c>
      <c r="AK129" s="698">
        <v>0.38461538461538464</v>
      </c>
      <c r="AL129" s="700">
        <v>16</v>
      </c>
      <c r="AM129" s="698">
        <v>0.3125</v>
      </c>
      <c r="AN129" s="700">
        <v>16</v>
      </c>
      <c r="AO129" s="698">
        <v>0.3125</v>
      </c>
      <c r="AP129" s="278"/>
      <c r="AQ129" s="675"/>
      <c r="AR129" s="675"/>
      <c r="AS129" s="675"/>
      <c r="AT129" s="279"/>
      <c r="AU129" s="674"/>
      <c r="AV129" s="674"/>
    </row>
    <row r="130" spans="3:48" ht="45" customHeight="1" thickBot="1">
      <c r="C130" s="692">
        <v>116</v>
      </c>
      <c r="D130" s="693" t="s">
        <v>1113</v>
      </c>
      <c r="E130" s="694" t="s">
        <v>1114</v>
      </c>
      <c r="F130" s="707">
        <v>17</v>
      </c>
      <c r="G130" s="724">
        <v>0.24</v>
      </c>
      <c r="H130" s="707">
        <v>16</v>
      </c>
      <c r="I130" s="724">
        <v>0.25</v>
      </c>
      <c r="J130" s="707">
        <v>16</v>
      </c>
      <c r="K130" s="724">
        <v>0.25</v>
      </c>
      <c r="L130" s="707">
        <v>16</v>
      </c>
      <c r="M130" s="724">
        <v>0.25</v>
      </c>
      <c r="N130" s="697">
        <v>16</v>
      </c>
      <c r="O130" s="698">
        <v>0.25</v>
      </c>
      <c r="P130" s="697">
        <v>10</v>
      </c>
      <c r="Q130" s="698">
        <v>0.4</v>
      </c>
      <c r="R130" s="697">
        <v>10</v>
      </c>
      <c r="S130" s="698">
        <v>0.4</v>
      </c>
      <c r="T130" s="697">
        <v>10</v>
      </c>
      <c r="U130" s="698">
        <v>0.4</v>
      </c>
      <c r="V130" s="697">
        <v>11</v>
      </c>
      <c r="W130" s="698">
        <v>0.36</v>
      </c>
      <c r="X130" s="699">
        <v>10</v>
      </c>
      <c r="Y130" s="698">
        <v>0.3</v>
      </c>
      <c r="Z130" s="699">
        <v>10</v>
      </c>
      <c r="AA130" s="698">
        <v>0.3</v>
      </c>
      <c r="AB130" s="699">
        <v>9</v>
      </c>
      <c r="AC130" s="698">
        <v>0.33333333333333331</v>
      </c>
      <c r="AD130" s="699">
        <v>10</v>
      </c>
      <c r="AE130" s="698">
        <v>0.4</v>
      </c>
      <c r="AF130" s="699">
        <v>10</v>
      </c>
      <c r="AG130" s="698">
        <v>0.5</v>
      </c>
      <c r="AH130" s="699">
        <v>13</v>
      </c>
      <c r="AI130" s="698">
        <v>0.53846153846153844</v>
      </c>
      <c r="AJ130" s="697">
        <v>9</v>
      </c>
      <c r="AK130" s="698">
        <v>0.44444444444444442</v>
      </c>
      <c r="AL130" s="700">
        <v>11</v>
      </c>
      <c r="AM130" s="698">
        <v>0.54545454545454541</v>
      </c>
      <c r="AN130" s="700">
        <v>7</v>
      </c>
      <c r="AO130" s="698">
        <v>0.2857142857142857</v>
      </c>
      <c r="AP130" s="278"/>
      <c r="AQ130" s="675"/>
      <c r="AR130" s="675"/>
      <c r="AS130" s="675"/>
      <c r="AT130" s="279"/>
      <c r="AU130" s="674"/>
      <c r="AV130" s="674"/>
    </row>
    <row r="131" spans="3:48" ht="45" customHeight="1" thickBot="1">
      <c r="C131" s="692">
        <v>117</v>
      </c>
      <c r="D131" s="693" t="s">
        <v>967</v>
      </c>
      <c r="E131" s="694" t="s">
        <v>968</v>
      </c>
      <c r="F131" s="707" t="s">
        <v>772</v>
      </c>
      <c r="G131" s="724" t="s">
        <v>772</v>
      </c>
      <c r="H131" s="707" t="s">
        <v>772</v>
      </c>
      <c r="I131" s="724" t="s">
        <v>772</v>
      </c>
      <c r="J131" s="707" t="s">
        <v>772</v>
      </c>
      <c r="K131" s="724" t="s">
        <v>772</v>
      </c>
      <c r="L131" s="707" t="s">
        <v>772</v>
      </c>
      <c r="M131" s="724" t="s">
        <v>772</v>
      </c>
      <c r="N131" s="697" t="s">
        <v>772</v>
      </c>
      <c r="O131" s="698" t="s">
        <v>772</v>
      </c>
      <c r="P131" s="697" t="s">
        <v>772</v>
      </c>
      <c r="Q131" s="698" t="s">
        <v>772</v>
      </c>
      <c r="R131" s="697" t="s">
        <v>772</v>
      </c>
      <c r="S131" s="698" t="s">
        <v>772</v>
      </c>
      <c r="T131" s="697" t="s">
        <v>772</v>
      </c>
      <c r="U131" s="698" t="s">
        <v>772</v>
      </c>
      <c r="V131" s="697" t="s">
        <v>772</v>
      </c>
      <c r="W131" s="698" t="s">
        <v>772</v>
      </c>
      <c r="X131" s="699" t="s">
        <v>772</v>
      </c>
      <c r="Y131" s="698" t="s">
        <v>772</v>
      </c>
      <c r="Z131" s="699">
        <v>3</v>
      </c>
      <c r="AA131" s="698">
        <v>0</v>
      </c>
      <c r="AB131" s="699">
        <v>3</v>
      </c>
      <c r="AC131" s="698">
        <v>0</v>
      </c>
      <c r="AD131" s="699">
        <v>3</v>
      </c>
      <c r="AE131" s="698">
        <v>0</v>
      </c>
      <c r="AF131" s="699">
        <v>3</v>
      </c>
      <c r="AG131" s="698">
        <v>0</v>
      </c>
      <c r="AH131" s="699">
        <v>3</v>
      </c>
      <c r="AI131" s="698">
        <v>0</v>
      </c>
      <c r="AJ131" s="697">
        <v>3</v>
      </c>
      <c r="AK131" s="698">
        <v>0</v>
      </c>
      <c r="AL131" s="700">
        <v>3</v>
      </c>
      <c r="AM131" s="698">
        <v>0</v>
      </c>
      <c r="AN131" s="700">
        <v>3</v>
      </c>
      <c r="AO131" s="698">
        <v>0</v>
      </c>
      <c r="AP131" s="278"/>
      <c r="AQ131" s="675"/>
      <c r="AR131" s="675"/>
      <c r="AS131" s="675"/>
      <c r="AT131" s="279"/>
      <c r="AU131" s="674"/>
      <c r="AV131" s="674"/>
    </row>
    <row r="132" spans="3:48" ht="45" customHeight="1" thickBot="1">
      <c r="C132" s="692">
        <v>118</v>
      </c>
      <c r="D132" s="693" t="s">
        <v>1137</v>
      </c>
      <c r="E132" s="694" t="s">
        <v>1148</v>
      </c>
      <c r="F132" s="703" t="s">
        <v>772</v>
      </c>
      <c r="G132" s="703" t="s">
        <v>772</v>
      </c>
      <c r="H132" s="703" t="s">
        <v>772</v>
      </c>
      <c r="I132" s="703" t="s">
        <v>772</v>
      </c>
      <c r="J132" s="703" t="s">
        <v>772</v>
      </c>
      <c r="K132" s="703" t="s">
        <v>772</v>
      </c>
      <c r="L132" s="703" t="s">
        <v>772</v>
      </c>
      <c r="M132" s="703" t="s">
        <v>772</v>
      </c>
      <c r="N132" s="703" t="s">
        <v>772</v>
      </c>
      <c r="O132" s="703" t="s">
        <v>772</v>
      </c>
      <c r="P132" s="703" t="s">
        <v>772</v>
      </c>
      <c r="Q132" s="703" t="s">
        <v>772</v>
      </c>
      <c r="R132" s="703" t="s">
        <v>772</v>
      </c>
      <c r="S132" s="703" t="s">
        <v>772</v>
      </c>
      <c r="T132" s="703" t="s">
        <v>772</v>
      </c>
      <c r="U132" s="703" t="s">
        <v>772</v>
      </c>
      <c r="V132" s="703" t="s">
        <v>772</v>
      </c>
      <c r="W132" s="703" t="s">
        <v>772</v>
      </c>
      <c r="X132" s="703" t="s">
        <v>772</v>
      </c>
      <c r="Y132" s="703" t="s">
        <v>772</v>
      </c>
      <c r="Z132" s="703" t="s">
        <v>772</v>
      </c>
      <c r="AA132" s="703" t="s">
        <v>772</v>
      </c>
      <c r="AB132" s="703" t="s">
        <v>772</v>
      </c>
      <c r="AC132" s="703" t="s">
        <v>772</v>
      </c>
      <c r="AD132" s="703" t="s">
        <v>772</v>
      </c>
      <c r="AE132" s="703" t="s">
        <v>772</v>
      </c>
      <c r="AF132" s="703" t="s">
        <v>772</v>
      </c>
      <c r="AG132" s="703" t="s">
        <v>772</v>
      </c>
      <c r="AH132" s="702" t="s">
        <v>772</v>
      </c>
      <c r="AI132" s="703" t="s">
        <v>772</v>
      </c>
      <c r="AJ132" s="702">
        <v>0</v>
      </c>
      <c r="AK132" s="703">
        <v>0</v>
      </c>
      <c r="AL132" s="704">
        <v>1</v>
      </c>
      <c r="AM132" s="703">
        <v>1</v>
      </c>
      <c r="AN132" s="700">
        <v>0</v>
      </c>
      <c r="AO132" s="698">
        <v>0</v>
      </c>
      <c r="AP132" s="278"/>
      <c r="AQ132" s="675"/>
      <c r="AR132" s="675"/>
      <c r="AS132" s="675"/>
      <c r="AT132" s="279"/>
      <c r="AU132" s="674"/>
      <c r="AV132" s="674"/>
    </row>
    <row r="133" spans="3:48" ht="45" customHeight="1" thickBot="1">
      <c r="C133" s="692">
        <v>119</v>
      </c>
      <c r="D133" s="693" t="s">
        <v>1321</v>
      </c>
      <c r="E133" s="694" t="s">
        <v>1326</v>
      </c>
      <c r="F133" s="703" t="s">
        <v>772</v>
      </c>
      <c r="G133" s="703" t="s">
        <v>772</v>
      </c>
      <c r="H133" s="703" t="s">
        <v>772</v>
      </c>
      <c r="I133" s="703" t="s">
        <v>772</v>
      </c>
      <c r="J133" s="703" t="s">
        <v>772</v>
      </c>
      <c r="K133" s="703" t="s">
        <v>772</v>
      </c>
      <c r="L133" s="703" t="s">
        <v>772</v>
      </c>
      <c r="M133" s="703" t="s">
        <v>772</v>
      </c>
      <c r="N133" s="703" t="s">
        <v>772</v>
      </c>
      <c r="O133" s="703" t="s">
        <v>772</v>
      </c>
      <c r="P133" s="703" t="s">
        <v>772</v>
      </c>
      <c r="Q133" s="703" t="s">
        <v>772</v>
      </c>
      <c r="R133" s="703" t="s">
        <v>772</v>
      </c>
      <c r="S133" s="703" t="s">
        <v>772</v>
      </c>
      <c r="T133" s="703" t="s">
        <v>772</v>
      </c>
      <c r="U133" s="703" t="s">
        <v>772</v>
      </c>
      <c r="V133" s="703" t="s">
        <v>772</v>
      </c>
      <c r="W133" s="703" t="s">
        <v>772</v>
      </c>
      <c r="X133" s="703" t="s">
        <v>772</v>
      </c>
      <c r="Y133" s="703" t="s">
        <v>772</v>
      </c>
      <c r="Z133" s="703" t="s">
        <v>772</v>
      </c>
      <c r="AA133" s="703" t="s">
        <v>772</v>
      </c>
      <c r="AB133" s="703" t="s">
        <v>772</v>
      </c>
      <c r="AC133" s="703" t="s">
        <v>772</v>
      </c>
      <c r="AD133" s="703" t="s">
        <v>772</v>
      </c>
      <c r="AE133" s="703" t="s">
        <v>772</v>
      </c>
      <c r="AF133" s="703" t="s">
        <v>772</v>
      </c>
      <c r="AG133" s="703" t="s">
        <v>772</v>
      </c>
      <c r="AH133" s="703" t="s">
        <v>772</v>
      </c>
      <c r="AI133" s="703" t="s">
        <v>772</v>
      </c>
      <c r="AJ133" s="703" t="s">
        <v>772</v>
      </c>
      <c r="AK133" s="703" t="s">
        <v>772</v>
      </c>
      <c r="AL133" s="703" t="s">
        <v>772</v>
      </c>
      <c r="AM133" s="703" t="s">
        <v>772</v>
      </c>
      <c r="AN133" s="700">
        <v>0</v>
      </c>
      <c r="AO133" s="698">
        <v>0</v>
      </c>
      <c r="AP133" s="278"/>
      <c r="AQ133" s="675"/>
      <c r="AR133" s="675"/>
      <c r="AS133" s="675"/>
      <c r="AT133" s="279"/>
      <c r="AU133" s="674"/>
      <c r="AV133" s="674"/>
    </row>
    <row r="134" spans="3:48" ht="45" customHeight="1" thickBot="1">
      <c r="C134" s="692">
        <v>120</v>
      </c>
      <c r="D134" s="693" t="s">
        <v>1320</v>
      </c>
      <c r="E134" s="694" t="s">
        <v>1327</v>
      </c>
      <c r="F134" s="703" t="s">
        <v>772</v>
      </c>
      <c r="G134" s="703" t="s">
        <v>772</v>
      </c>
      <c r="H134" s="703" t="s">
        <v>772</v>
      </c>
      <c r="I134" s="703" t="s">
        <v>772</v>
      </c>
      <c r="J134" s="703" t="s">
        <v>772</v>
      </c>
      <c r="K134" s="703" t="s">
        <v>772</v>
      </c>
      <c r="L134" s="703" t="s">
        <v>772</v>
      </c>
      <c r="M134" s="703" t="s">
        <v>772</v>
      </c>
      <c r="N134" s="703" t="s">
        <v>772</v>
      </c>
      <c r="O134" s="703" t="s">
        <v>772</v>
      </c>
      <c r="P134" s="703" t="s">
        <v>772</v>
      </c>
      <c r="Q134" s="703" t="s">
        <v>772</v>
      </c>
      <c r="R134" s="703" t="s">
        <v>772</v>
      </c>
      <c r="S134" s="703" t="s">
        <v>772</v>
      </c>
      <c r="T134" s="703" t="s">
        <v>772</v>
      </c>
      <c r="U134" s="703" t="s">
        <v>772</v>
      </c>
      <c r="V134" s="703" t="s">
        <v>772</v>
      </c>
      <c r="W134" s="703" t="s">
        <v>772</v>
      </c>
      <c r="X134" s="703" t="s">
        <v>772</v>
      </c>
      <c r="Y134" s="703" t="s">
        <v>772</v>
      </c>
      <c r="Z134" s="703" t="s">
        <v>772</v>
      </c>
      <c r="AA134" s="703" t="s">
        <v>772</v>
      </c>
      <c r="AB134" s="703" t="s">
        <v>772</v>
      </c>
      <c r="AC134" s="703" t="s">
        <v>772</v>
      </c>
      <c r="AD134" s="703" t="s">
        <v>772</v>
      </c>
      <c r="AE134" s="703" t="s">
        <v>772</v>
      </c>
      <c r="AF134" s="703" t="s">
        <v>772</v>
      </c>
      <c r="AG134" s="703" t="s">
        <v>772</v>
      </c>
      <c r="AH134" s="703" t="s">
        <v>772</v>
      </c>
      <c r="AI134" s="703" t="s">
        <v>772</v>
      </c>
      <c r="AJ134" s="703" t="s">
        <v>772</v>
      </c>
      <c r="AK134" s="703" t="s">
        <v>772</v>
      </c>
      <c r="AL134" s="703" t="s">
        <v>772</v>
      </c>
      <c r="AM134" s="703" t="s">
        <v>772</v>
      </c>
      <c r="AN134" s="700">
        <v>0</v>
      </c>
      <c r="AO134" s="698">
        <v>0</v>
      </c>
      <c r="AP134" s="278"/>
      <c r="AQ134" s="675"/>
      <c r="AR134" s="675"/>
      <c r="AS134" s="675"/>
      <c r="AT134" s="279"/>
      <c r="AU134" s="674"/>
      <c r="AV134" s="674"/>
    </row>
    <row r="135" spans="3:48" ht="45" customHeight="1" thickBot="1">
      <c r="C135" s="692">
        <v>121</v>
      </c>
      <c r="D135" s="693" t="s">
        <v>1319</v>
      </c>
      <c r="E135" s="694" t="s">
        <v>1328</v>
      </c>
      <c r="F135" s="703" t="s">
        <v>772</v>
      </c>
      <c r="G135" s="703" t="s">
        <v>772</v>
      </c>
      <c r="H135" s="703" t="s">
        <v>772</v>
      </c>
      <c r="I135" s="703" t="s">
        <v>772</v>
      </c>
      <c r="J135" s="703" t="s">
        <v>772</v>
      </c>
      <c r="K135" s="703" t="s">
        <v>772</v>
      </c>
      <c r="L135" s="703" t="s">
        <v>772</v>
      </c>
      <c r="M135" s="703" t="s">
        <v>772</v>
      </c>
      <c r="N135" s="703" t="s">
        <v>772</v>
      </c>
      <c r="O135" s="703" t="s">
        <v>772</v>
      </c>
      <c r="P135" s="703" t="s">
        <v>772</v>
      </c>
      <c r="Q135" s="703" t="s">
        <v>772</v>
      </c>
      <c r="R135" s="703" t="s">
        <v>772</v>
      </c>
      <c r="S135" s="703" t="s">
        <v>772</v>
      </c>
      <c r="T135" s="703" t="s">
        <v>772</v>
      </c>
      <c r="U135" s="703" t="s">
        <v>772</v>
      </c>
      <c r="V135" s="703" t="s">
        <v>772</v>
      </c>
      <c r="W135" s="703" t="s">
        <v>772</v>
      </c>
      <c r="X135" s="703" t="s">
        <v>772</v>
      </c>
      <c r="Y135" s="703" t="s">
        <v>772</v>
      </c>
      <c r="Z135" s="703" t="s">
        <v>772</v>
      </c>
      <c r="AA135" s="703" t="s">
        <v>772</v>
      </c>
      <c r="AB135" s="703" t="s">
        <v>772</v>
      </c>
      <c r="AC135" s="703" t="s">
        <v>772</v>
      </c>
      <c r="AD135" s="703" t="s">
        <v>772</v>
      </c>
      <c r="AE135" s="703" t="s">
        <v>772</v>
      </c>
      <c r="AF135" s="703" t="s">
        <v>772</v>
      </c>
      <c r="AG135" s="703" t="s">
        <v>772</v>
      </c>
      <c r="AH135" s="703" t="s">
        <v>772</v>
      </c>
      <c r="AI135" s="703" t="s">
        <v>772</v>
      </c>
      <c r="AJ135" s="703" t="s">
        <v>772</v>
      </c>
      <c r="AK135" s="703" t="s">
        <v>772</v>
      </c>
      <c r="AL135" s="703" t="s">
        <v>772</v>
      </c>
      <c r="AM135" s="703" t="s">
        <v>772</v>
      </c>
      <c r="AN135" s="700">
        <v>0</v>
      </c>
      <c r="AO135" s="698">
        <v>0</v>
      </c>
      <c r="AP135" s="278"/>
      <c r="AQ135" s="675"/>
      <c r="AR135" s="675"/>
      <c r="AS135" s="675"/>
      <c r="AT135" s="279"/>
      <c r="AU135" s="674"/>
      <c r="AV135" s="674"/>
    </row>
    <row r="136" spans="3:48" ht="45" customHeight="1" thickBot="1">
      <c r="C136" s="692">
        <v>122</v>
      </c>
      <c r="D136" s="693" t="s">
        <v>1318</v>
      </c>
      <c r="E136" s="694" t="s">
        <v>1329</v>
      </c>
      <c r="F136" s="703" t="s">
        <v>772</v>
      </c>
      <c r="G136" s="703" t="s">
        <v>772</v>
      </c>
      <c r="H136" s="703" t="s">
        <v>772</v>
      </c>
      <c r="I136" s="703" t="s">
        <v>772</v>
      </c>
      <c r="J136" s="703" t="s">
        <v>772</v>
      </c>
      <c r="K136" s="703" t="s">
        <v>772</v>
      </c>
      <c r="L136" s="703" t="s">
        <v>772</v>
      </c>
      <c r="M136" s="703" t="s">
        <v>772</v>
      </c>
      <c r="N136" s="703" t="s">
        <v>772</v>
      </c>
      <c r="O136" s="703" t="s">
        <v>772</v>
      </c>
      <c r="P136" s="703" t="s">
        <v>772</v>
      </c>
      <c r="Q136" s="703" t="s">
        <v>772</v>
      </c>
      <c r="R136" s="703" t="s">
        <v>772</v>
      </c>
      <c r="S136" s="703" t="s">
        <v>772</v>
      </c>
      <c r="T136" s="703" t="s">
        <v>772</v>
      </c>
      <c r="U136" s="703" t="s">
        <v>772</v>
      </c>
      <c r="V136" s="703" t="s">
        <v>772</v>
      </c>
      <c r="W136" s="703" t="s">
        <v>772</v>
      </c>
      <c r="X136" s="703" t="s">
        <v>772</v>
      </c>
      <c r="Y136" s="703" t="s">
        <v>772</v>
      </c>
      <c r="Z136" s="703" t="s">
        <v>772</v>
      </c>
      <c r="AA136" s="703" t="s">
        <v>772</v>
      </c>
      <c r="AB136" s="703" t="s">
        <v>772</v>
      </c>
      <c r="AC136" s="703" t="s">
        <v>772</v>
      </c>
      <c r="AD136" s="703" t="s">
        <v>772</v>
      </c>
      <c r="AE136" s="703" t="s">
        <v>772</v>
      </c>
      <c r="AF136" s="703" t="s">
        <v>772</v>
      </c>
      <c r="AG136" s="703" t="s">
        <v>772</v>
      </c>
      <c r="AH136" s="703" t="s">
        <v>772</v>
      </c>
      <c r="AI136" s="703" t="s">
        <v>772</v>
      </c>
      <c r="AJ136" s="703" t="s">
        <v>772</v>
      </c>
      <c r="AK136" s="703" t="s">
        <v>772</v>
      </c>
      <c r="AL136" s="703" t="s">
        <v>772</v>
      </c>
      <c r="AM136" s="703" t="s">
        <v>772</v>
      </c>
      <c r="AN136" s="700">
        <v>0</v>
      </c>
      <c r="AO136" s="698">
        <v>0</v>
      </c>
      <c r="AP136" s="278"/>
      <c r="AQ136" s="675"/>
      <c r="AR136" s="675"/>
      <c r="AS136" s="675"/>
      <c r="AT136" s="279"/>
      <c r="AU136" s="674"/>
      <c r="AV136" s="674"/>
    </row>
    <row r="137" spans="3:48" ht="45" customHeight="1" thickBot="1">
      <c r="C137" s="692">
        <v>123</v>
      </c>
      <c r="D137" s="693" t="s">
        <v>1317</v>
      </c>
      <c r="E137" s="694" t="s">
        <v>1330</v>
      </c>
      <c r="F137" s="703" t="s">
        <v>772</v>
      </c>
      <c r="G137" s="703" t="s">
        <v>772</v>
      </c>
      <c r="H137" s="703" t="s">
        <v>772</v>
      </c>
      <c r="I137" s="703" t="s">
        <v>772</v>
      </c>
      <c r="J137" s="703" t="s">
        <v>772</v>
      </c>
      <c r="K137" s="703" t="s">
        <v>772</v>
      </c>
      <c r="L137" s="703" t="s">
        <v>772</v>
      </c>
      <c r="M137" s="703" t="s">
        <v>772</v>
      </c>
      <c r="N137" s="703" t="s">
        <v>772</v>
      </c>
      <c r="O137" s="703" t="s">
        <v>772</v>
      </c>
      <c r="P137" s="703" t="s">
        <v>772</v>
      </c>
      <c r="Q137" s="703" t="s">
        <v>772</v>
      </c>
      <c r="R137" s="703" t="s">
        <v>772</v>
      </c>
      <c r="S137" s="703" t="s">
        <v>772</v>
      </c>
      <c r="T137" s="703" t="s">
        <v>772</v>
      </c>
      <c r="U137" s="703" t="s">
        <v>772</v>
      </c>
      <c r="V137" s="703" t="s">
        <v>772</v>
      </c>
      <c r="W137" s="703" t="s">
        <v>772</v>
      </c>
      <c r="X137" s="703" t="s">
        <v>772</v>
      </c>
      <c r="Y137" s="703" t="s">
        <v>772</v>
      </c>
      <c r="Z137" s="703" t="s">
        <v>772</v>
      </c>
      <c r="AA137" s="703" t="s">
        <v>772</v>
      </c>
      <c r="AB137" s="703" t="s">
        <v>772</v>
      </c>
      <c r="AC137" s="703" t="s">
        <v>772</v>
      </c>
      <c r="AD137" s="703" t="s">
        <v>772</v>
      </c>
      <c r="AE137" s="703" t="s">
        <v>772</v>
      </c>
      <c r="AF137" s="703" t="s">
        <v>772</v>
      </c>
      <c r="AG137" s="703" t="s">
        <v>772</v>
      </c>
      <c r="AH137" s="703" t="s">
        <v>772</v>
      </c>
      <c r="AI137" s="703" t="s">
        <v>772</v>
      </c>
      <c r="AJ137" s="703" t="s">
        <v>772</v>
      </c>
      <c r="AK137" s="703" t="s">
        <v>772</v>
      </c>
      <c r="AL137" s="703" t="s">
        <v>772</v>
      </c>
      <c r="AM137" s="703" t="s">
        <v>772</v>
      </c>
      <c r="AN137" s="700">
        <v>0</v>
      </c>
      <c r="AO137" s="698">
        <v>0</v>
      </c>
      <c r="AP137" s="278"/>
      <c r="AQ137" s="675"/>
      <c r="AR137" s="675"/>
      <c r="AS137" s="675"/>
      <c r="AT137" s="279"/>
      <c r="AU137" s="674"/>
      <c r="AV137" s="674"/>
    </row>
    <row r="138" spans="3:48" ht="45" customHeight="1" thickBot="1">
      <c r="C138" s="692">
        <v>124</v>
      </c>
      <c r="D138" s="693" t="s">
        <v>1316</v>
      </c>
      <c r="E138" s="694" t="s">
        <v>1331</v>
      </c>
      <c r="F138" s="703" t="s">
        <v>772</v>
      </c>
      <c r="G138" s="703" t="s">
        <v>772</v>
      </c>
      <c r="H138" s="703" t="s">
        <v>772</v>
      </c>
      <c r="I138" s="703" t="s">
        <v>772</v>
      </c>
      <c r="J138" s="703" t="s">
        <v>772</v>
      </c>
      <c r="K138" s="703" t="s">
        <v>772</v>
      </c>
      <c r="L138" s="703" t="s">
        <v>772</v>
      </c>
      <c r="M138" s="703" t="s">
        <v>772</v>
      </c>
      <c r="N138" s="703" t="s">
        <v>772</v>
      </c>
      <c r="O138" s="703" t="s">
        <v>772</v>
      </c>
      <c r="P138" s="703" t="s">
        <v>772</v>
      </c>
      <c r="Q138" s="703" t="s">
        <v>772</v>
      </c>
      <c r="R138" s="703" t="s">
        <v>772</v>
      </c>
      <c r="S138" s="703" t="s">
        <v>772</v>
      </c>
      <c r="T138" s="703" t="s">
        <v>772</v>
      </c>
      <c r="U138" s="703" t="s">
        <v>772</v>
      </c>
      <c r="V138" s="703" t="s">
        <v>772</v>
      </c>
      <c r="W138" s="703" t="s">
        <v>772</v>
      </c>
      <c r="X138" s="703" t="s">
        <v>772</v>
      </c>
      <c r="Y138" s="703" t="s">
        <v>772</v>
      </c>
      <c r="Z138" s="703" t="s">
        <v>772</v>
      </c>
      <c r="AA138" s="703" t="s">
        <v>772</v>
      </c>
      <c r="AB138" s="703" t="s">
        <v>772</v>
      </c>
      <c r="AC138" s="703" t="s">
        <v>772</v>
      </c>
      <c r="AD138" s="703" t="s">
        <v>772</v>
      </c>
      <c r="AE138" s="703" t="s">
        <v>772</v>
      </c>
      <c r="AF138" s="703" t="s">
        <v>772</v>
      </c>
      <c r="AG138" s="703" t="s">
        <v>772</v>
      </c>
      <c r="AH138" s="703" t="s">
        <v>772</v>
      </c>
      <c r="AI138" s="703" t="s">
        <v>772</v>
      </c>
      <c r="AJ138" s="703" t="s">
        <v>772</v>
      </c>
      <c r="AK138" s="703" t="s">
        <v>772</v>
      </c>
      <c r="AL138" s="703" t="s">
        <v>772</v>
      </c>
      <c r="AM138" s="703" t="s">
        <v>772</v>
      </c>
      <c r="AN138" s="700">
        <v>0</v>
      </c>
      <c r="AO138" s="698">
        <v>0</v>
      </c>
      <c r="AP138" s="278"/>
      <c r="AQ138" s="673"/>
      <c r="AR138" s="673"/>
      <c r="AS138" s="675"/>
      <c r="AT138" s="279"/>
      <c r="AU138" s="674"/>
      <c r="AV138" s="674"/>
    </row>
    <row r="139" spans="3:48" ht="45" customHeight="1" thickBot="1">
      <c r="C139" s="692">
        <v>125</v>
      </c>
      <c r="D139" s="693" t="s">
        <v>830</v>
      </c>
      <c r="E139" s="694" t="s">
        <v>831</v>
      </c>
      <c r="F139" s="698" t="s">
        <v>772</v>
      </c>
      <c r="G139" s="698" t="s">
        <v>772</v>
      </c>
      <c r="H139" s="698" t="s">
        <v>772</v>
      </c>
      <c r="I139" s="698" t="s">
        <v>772</v>
      </c>
      <c r="J139" s="698" t="s">
        <v>772</v>
      </c>
      <c r="K139" s="698" t="s">
        <v>772</v>
      </c>
      <c r="L139" s="698" t="s">
        <v>772</v>
      </c>
      <c r="M139" s="698" t="s">
        <v>772</v>
      </c>
      <c r="N139" s="698" t="s">
        <v>772</v>
      </c>
      <c r="O139" s="698" t="s">
        <v>772</v>
      </c>
      <c r="P139" s="697">
        <v>2</v>
      </c>
      <c r="Q139" s="698">
        <v>0</v>
      </c>
      <c r="R139" s="697">
        <v>2</v>
      </c>
      <c r="S139" s="698">
        <v>0.5</v>
      </c>
      <c r="T139" s="697">
        <v>4</v>
      </c>
      <c r="U139" s="698">
        <v>0.75</v>
      </c>
      <c r="V139" s="697">
        <v>5</v>
      </c>
      <c r="W139" s="698">
        <v>0.6</v>
      </c>
      <c r="X139" s="699">
        <v>0</v>
      </c>
      <c r="Y139" s="698">
        <v>0</v>
      </c>
      <c r="Z139" s="699">
        <v>4</v>
      </c>
      <c r="AA139" s="698">
        <v>0.75</v>
      </c>
      <c r="AB139" s="699">
        <v>4</v>
      </c>
      <c r="AC139" s="698">
        <v>0.75</v>
      </c>
      <c r="AD139" s="699">
        <v>4</v>
      </c>
      <c r="AE139" s="698">
        <v>0.75</v>
      </c>
      <c r="AF139" s="699">
        <v>4</v>
      </c>
      <c r="AG139" s="698">
        <v>0.75</v>
      </c>
      <c r="AH139" s="699">
        <v>4</v>
      </c>
      <c r="AI139" s="698">
        <v>1</v>
      </c>
      <c r="AJ139" s="697">
        <v>0</v>
      </c>
      <c r="AK139" s="698">
        <v>0</v>
      </c>
      <c r="AL139" s="700">
        <v>0</v>
      </c>
      <c r="AM139" s="698">
        <v>0</v>
      </c>
      <c r="AN139" s="698" t="s">
        <v>772</v>
      </c>
      <c r="AO139" s="703" t="s">
        <v>772</v>
      </c>
      <c r="AP139" s="278"/>
      <c r="AQ139" s="673"/>
      <c r="AR139" s="673"/>
      <c r="AS139" s="675"/>
      <c r="AT139" s="279"/>
      <c r="AU139" s="674"/>
      <c r="AV139" s="674"/>
    </row>
    <row r="140" spans="3:48" ht="45" customHeight="1" thickBot="1">
      <c r="C140" s="692">
        <v>126</v>
      </c>
      <c r="D140" s="693" t="s">
        <v>961</v>
      </c>
      <c r="E140" s="694" t="s">
        <v>962</v>
      </c>
      <c r="F140" s="698" t="s">
        <v>772</v>
      </c>
      <c r="G140" s="698" t="s">
        <v>772</v>
      </c>
      <c r="H140" s="698" t="s">
        <v>772</v>
      </c>
      <c r="I140" s="698" t="s">
        <v>772</v>
      </c>
      <c r="J140" s="698" t="s">
        <v>772</v>
      </c>
      <c r="K140" s="698" t="s">
        <v>772</v>
      </c>
      <c r="L140" s="698" t="s">
        <v>772</v>
      </c>
      <c r="M140" s="698" t="s">
        <v>772</v>
      </c>
      <c r="N140" s="698" t="s">
        <v>772</v>
      </c>
      <c r="O140" s="698" t="s">
        <v>772</v>
      </c>
      <c r="P140" s="698" t="s">
        <v>772</v>
      </c>
      <c r="Q140" s="698" t="s">
        <v>772</v>
      </c>
      <c r="R140" s="697">
        <v>2</v>
      </c>
      <c r="S140" s="698">
        <v>0.5</v>
      </c>
      <c r="T140" s="697">
        <v>0</v>
      </c>
      <c r="U140" s="698">
        <v>0</v>
      </c>
      <c r="V140" s="697">
        <v>19</v>
      </c>
      <c r="W140" s="698">
        <v>0.47</v>
      </c>
      <c r="X140" s="699">
        <v>0</v>
      </c>
      <c r="Y140" s="698">
        <v>0</v>
      </c>
      <c r="Z140" s="699">
        <v>0</v>
      </c>
      <c r="AA140" s="698">
        <v>0</v>
      </c>
      <c r="AB140" s="699">
        <v>0</v>
      </c>
      <c r="AC140" s="698">
        <v>0</v>
      </c>
      <c r="AD140" s="699">
        <v>0</v>
      </c>
      <c r="AE140" s="698">
        <v>0</v>
      </c>
      <c r="AF140" s="699">
        <v>0</v>
      </c>
      <c r="AG140" s="698">
        <v>0</v>
      </c>
      <c r="AH140" s="699">
        <v>0</v>
      </c>
      <c r="AI140" s="698">
        <v>0</v>
      </c>
      <c r="AJ140" s="697">
        <v>0</v>
      </c>
      <c r="AK140" s="698">
        <v>0</v>
      </c>
      <c r="AL140" s="700">
        <v>0</v>
      </c>
      <c r="AM140" s="698">
        <v>0</v>
      </c>
      <c r="AN140" s="698" t="s">
        <v>772</v>
      </c>
      <c r="AO140" s="703" t="s">
        <v>772</v>
      </c>
      <c r="AP140" s="278"/>
      <c r="AQ140" s="673"/>
      <c r="AR140" s="673"/>
      <c r="AS140" s="675"/>
      <c r="AT140" s="279"/>
      <c r="AU140" s="674"/>
      <c r="AV140" s="674"/>
    </row>
    <row r="141" spans="3:48" ht="45" customHeight="1" thickBot="1">
      <c r="C141" s="692">
        <v>127</v>
      </c>
      <c r="D141" s="693" t="s">
        <v>1095</v>
      </c>
      <c r="E141" s="694" t="s">
        <v>1096</v>
      </c>
      <c r="F141" s="698">
        <v>8</v>
      </c>
      <c r="G141" s="698">
        <v>0.38</v>
      </c>
      <c r="H141" s="698">
        <v>8</v>
      </c>
      <c r="I141" s="698">
        <v>0.38</v>
      </c>
      <c r="J141" s="698">
        <v>8</v>
      </c>
      <c r="K141" s="698">
        <v>0.38</v>
      </c>
      <c r="L141" s="698">
        <v>8</v>
      </c>
      <c r="M141" s="698">
        <v>0.38</v>
      </c>
      <c r="N141" s="698">
        <v>8</v>
      </c>
      <c r="O141" s="698">
        <v>0.375</v>
      </c>
      <c r="P141" s="698">
        <v>8</v>
      </c>
      <c r="Q141" s="698">
        <v>0.38</v>
      </c>
      <c r="R141" s="698">
        <v>8</v>
      </c>
      <c r="S141" s="698">
        <v>0.38</v>
      </c>
      <c r="T141" s="698">
        <v>8</v>
      </c>
      <c r="U141" s="698">
        <v>0.38</v>
      </c>
      <c r="V141" s="698">
        <v>8</v>
      </c>
      <c r="W141" s="698">
        <v>0.38</v>
      </c>
      <c r="X141" s="698">
        <v>8</v>
      </c>
      <c r="Y141" s="698">
        <v>0.375</v>
      </c>
      <c r="Z141" s="698">
        <v>8</v>
      </c>
      <c r="AA141" s="698">
        <v>0.375</v>
      </c>
      <c r="AB141" s="698">
        <v>8</v>
      </c>
      <c r="AC141" s="698">
        <v>0.375</v>
      </c>
      <c r="AD141" s="698" t="s">
        <v>772</v>
      </c>
      <c r="AE141" s="698" t="s">
        <v>772</v>
      </c>
      <c r="AF141" s="698" t="s">
        <v>772</v>
      </c>
      <c r="AG141" s="698" t="s">
        <v>772</v>
      </c>
      <c r="AH141" s="699" t="s">
        <v>772</v>
      </c>
      <c r="AI141" s="698" t="s">
        <v>772</v>
      </c>
      <c r="AJ141" s="698" t="s">
        <v>772</v>
      </c>
      <c r="AK141" s="698" t="s">
        <v>772</v>
      </c>
      <c r="AL141" s="698" t="s">
        <v>772</v>
      </c>
      <c r="AM141" s="698" t="s">
        <v>772</v>
      </c>
      <c r="AN141" s="698" t="s">
        <v>772</v>
      </c>
      <c r="AO141" s="703" t="s">
        <v>772</v>
      </c>
      <c r="AP141" s="278"/>
      <c r="AQ141" s="673"/>
      <c r="AR141" s="673"/>
      <c r="AS141" s="675"/>
      <c r="AT141" s="279"/>
      <c r="AU141" s="674"/>
      <c r="AV141" s="674"/>
    </row>
    <row r="142" spans="3:48" ht="45" customHeight="1" thickBot="1">
      <c r="C142" s="692">
        <v>128</v>
      </c>
      <c r="D142" s="693" t="s">
        <v>971</v>
      </c>
      <c r="E142" s="694" t="s">
        <v>1018</v>
      </c>
      <c r="F142" s="698">
        <v>14</v>
      </c>
      <c r="G142" s="698">
        <v>0.64</v>
      </c>
      <c r="H142" s="698">
        <v>14</v>
      </c>
      <c r="I142" s="698">
        <v>0.64</v>
      </c>
      <c r="J142" s="698">
        <v>13</v>
      </c>
      <c r="K142" s="698">
        <v>0.69</v>
      </c>
      <c r="L142" s="698">
        <v>16</v>
      </c>
      <c r="M142" s="698">
        <v>0.75</v>
      </c>
      <c r="N142" s="698">
        <v>12</v>
      </c>
      <c r="O142" s="698">
        <v>0.75</v>
      </c>
      <c r="P142" s="698">
        <v>11</v>
      </c>
      <c r="Q142" s="698">
        <v>0.73</v>
      </c>
      <c r="R142" s="698">
        <v>11</v>
      </c>
      <c r="S142" s="698">
        <v>0.73</v>
      </c>
      <c r="T142" s="698">
        <v>11</v>
      </c>
      <c r="U142" s="698">
        <v>0.45</v>
      </c>
      <c r="V142" s="698">
        <v>8</v>
      </c>
      <c r="W142" s="698">
        <v>0.63</v>
      </c>
      <c r="X142" s="698">
        <v>6</v>
      </c>
      <c r="Y142" s="698">
        <v>0.83333333333333337</v>
      </c>
      <c r="Z142" s="698">
        <v>7</v>
      </c>
      <c r="AA142" s="698">
        <v>0.7142857142857143</v>
      </c>
      <c r="AB142" s="698">
        <v>4</v>
      </c>
      <c r="AC142" s="698">
        <v>1</v>
      </c>
      <c r="AD142" s="698">
        <v>5</v>
      </c>
      <c r="AE142" s="698">
        <v>0.8</v>
      </c>
      <c r="AF142" s="698" t="s">
        <v>772</v>
      </c>
      <c r="AG142" s="698" t="s">
        <v>772</v>
      </c>
      <c r="AH142" s="699" t="s">
        <v>772</v>
      </c>
      <c r="AI142" s="698" t="s">
        <v>772</v>
      </c>
      <c r="AJ142" s="698" t="s">
        <v>772</v>
      </c>
      <c r="AK142" s="698" t="s">
        <v>772</v>
      </c>
      <c r="AL142" s="698" t="s">
        <v>772</v>
      </c>
      <c r="AM142" s="698" t="s">
        <v>772</v>
      </c>
      <c r="AN142" s="698" t="s">
        <v>772</v>
      </c>
      <c r="AO142" s="703" t="s">
        <v>772</v>
      </c>
      <c r="AP142" s="278"/>
      <c r="AQ142" s="673"/>
      <c r="AR142" s="673"/>
      <c r="AS142" s="675"/>
      <c r="AT142" s="279"/>
      <c r="AU142" s="674"/>
      <c r="AV142" s="674"/>
    </row>
    <row r="143" spans="3:48" ht="45" customHeight="1" thickBot="1">
      <c r="C143" s="692">
        <v>129</v>
      </c>
      <c r="D143" s="693" t="s">
        <v>972</v>
      </c>
      <c r="E143" s="694" t="s">
        <v>973</v>
      </c>
      <c r="F143" s="698">
        <v>11</v>
      </c>
      <c r="G143" s="698">
        <v>0.73</v>
      </c>
      <c r="H143" s="698">
        <v>7</v>
      </c>
      <c r="I143" s="698">
        <v>0.56999999999999995</v>
      </c>
      <c r="J143" s="698">
        <v>7</v>
      </c>
      <c r="K143" s="698">
        <v>0.56999999999999995</v>
      </c>
      <c r="L143" s="698">
        <v>7</v>
      </c>
      <c r="M143" s="698">
        <v>0.56999999999999995</v>
      </c>
      <c r="N143" s="698">
        <v>7</v>
      </c>
      <c r="O143" s="698">
        <v>0.5714285714285714</v>
      </c>
      <c r="P143" s="698">
        <v>7</v>
      </c>
      <c r="Q143" s="698">
        <v>0.56999999999999995</v>
      </c>
      <c r="R143" s="698">
        <v>12</v>
      </c>
      <c r="S143" s="698">
        <v>0.75</v>
      </c>
      <c r="T143" s="698">
        <v>12</v>
      </c>
      <c r="U143" s="698">
        <v>0.75</v>
      </c>
      <c r="V143" s="698">
        <v>12</v>
      </c>
      <c r="W143" s="698">
        <v>0.75</v>
      </c>
      <c r="X143" s="698">
        <v>7</v>
      </c>
      <c r="Y143" s="698">
        <v>0.5714285714285714</v>
      </c>
      <c r="Z143" s="698">
        <v>7</v>
      </c>
      <c r="AA143" s="698">
        <v>0.5714285714285714</v>
      </c>
      <c r="AB143" s="698">
        <v>7</v>
      </c>
      <c r="AC143" s="698">
        <v>0.5714285714285714</v>
      </c>
      <c r="AD143" s="698" t="s">
        <v>772</v>
      </c>
      <c r="AE143" s="698" t="s">
        <v>772</v>
      </c>
      <c r="AF143" s="698" t="s">
        <v>772</v>
      </c>
      <c r="AG143" s="698" t="s">
        <v>772</v>
      </c>
      <c r="AH143" s="699" t="s">
        <v>772</v>
      </c>
      <c r="AI143" s="698" t="s">
        <v>772</v>
      </c>
      <c r="AJ143" s="698" t="s">
        <v>772</v>
      </c>
      <c r="AK143" s="698" t="s">
        <v>772</v>
      </c>
      <c r="AL143" s="698" t="s">
        <v>772</v>
      </c>
      <c r="AM143" s="698" t="s">
        <v>772</v>
      </c>
      <c r="AN143" s="698" t="s">
        <v>772</v>
      </c>
      <c r="AO143" s="703" t="s">
        <v>772</v>
      </c>
      <c r="AP143" s="278"/>
      <c r="AQ143" s="673"/>
      <c r="AR143" s="673"/>
      <c r="AS143" s="675"/>
      <c r="AT143" s="279"/>
      <c r="AU143" s="674"/>
      <c r="AV143" s="674"/>
    </row>
    <row r="144" spans="3:48" ht="45" customHeight="1" thickBot="1">
      <c r="C144" s="692">
        <v>130</v>
      </c>
      <c r="D144" s="693" t="s">
        <v>974</v>
      </c>
      <c r="E144" s="694" t="s">
        <v>975</v>
      </c>
      <c r="F144" s="698">
        <v>11</v>
      </c>
      <c r="G144" s="698">
        <v>0.45</v>
      </c>
      <c r="H144" s="698">
        <v>11</v>
      </c>
      <c r="I144" s="698">
        <v>0.45</v>
      </c>
      <c r="J144" s="698">
        <v>10</v>
      </c>
      <c r="K144" s="698">
        <v>0.4</v>
      </c>
      <c r="L144" s="698">
        <v>9</v>
      </c>
      <c r="M144" s="698">
        <v>0.33</v>
      </c>
      <c r="N144" s="698">
        <v>10</v>
      </c>
      <c r="O144" s="698">
        <v>0.4</v>
      </c>
      <c r="P144" s="698">
        <v>10</v>
      </c>
      <c r="Q144" s="698">
        <v>0.4</v>
      </c>
      <c r="R144" s="698">
        <v>10</v>
      </c>
      <c r="S144" s="698">
        <v>0.4</v>
      </c>
      <c r="T144" s="698">
        <v>10</v>
      </c>
      <c r="U144" s="698">
        <v>0.4</v>
      </c>
      <c r="V144" s="698">
        <v>10</v>
      </c>
      <c r="W144" s="698">
        <v>0.4</v>
      </c>
      <c r="X144" s="698">
        <v>8</v>
      </c>
      <c r="Y144" s="698">
        <v>0.5</v>
      </c>
      <c r="Z144" s="698">
        <v>10</v>
      </c>
      <c r="AA144" s="698">
        <v>0.4</v>
      </c>
      <c r="AB144" s="698" t="s">
        <v>772</v>
      </c>
      <c r="AC144" s="698" t="s">
        <v>772</v>
      </c>
      <c r="AD144" s="698" t="s">
        <v>772</v>
      </c>
      <c r="AE144" s="698" t="s">
        <v>772</v>
      </c>
      <c r="AF144" s="698" t="s">
        <v>772</v>
      </c>
      <c r="AG144" s="698" t="s">
        <v>772</v>
      </c>
      <c r="AH144" s="699" t="s">
        <v>772</v>
      </c>
      <c r="AI144" s="698" t="s">
        <v>772</v>
      </c>
      <c r="AJ144" s="698" t="s">
        <v>772</v>
      </c>
      <c r="AK144" s="698" t="s">
        <v>772</v>
      </c>
      <c r="AL144" s="698" t="s">
        <v>772</v>
      </c>
      <c r="AM144" s="698" t="s">
        <v>772</v>
      </c>
      <c r="AN144" s="698" t="s">
        <v>772</v>
      </c>
      <c r="AO144" s="703" t="s">
        <v>772</v>
      </c>
      <c r="AP144" s="278"/>
      <c r="AQ144" s="673"/>
      <c r="AR144" s="673"/>
      <c r="AS144" s="675"/>
      <c r="AT144" s="279"/>
      <c r="AU144" s="674"/>
      <c r="AV144" s="674"/>
    </row>
    <row r="145" spans="3:48" ht="45" customHeight="1" thickBot="1">
      <c r="C145" s="692">
        <v>131</v>
      </c>
      <c r="D145" s="693" t="s">
        <v>1097</v>
      </c>
      <c r="E145" s="694" t="s">
        <v>1098</v>
      </c>
      <c r="F145" s="698" t="s">
        <v>772</v>
      </c>
      <c r="G145" s="698" t="s">
        <v>772</v>
      </c>
      <c r="H145" s="698" t="s">
        <v>772</v>
      </c>
      <c r="I145" s="698" t="s">
        <v>772</v>
      </c>
      <c r="J145" s="698" t="s">
        <v>772</v>
      </c>
      <c r="K145" s="698" t="s">
        <v>772</v>
      </c>
      <c r="L145" s="698">
        <v>1</v>
      </c>
      <c r="M145" s="698">
        <v>1</v>
      </c>
      <c r="N145" s="698">
        <v>6</v>
      </c>
      <c r="O145" s="698">
        <v>0.66666666666666663</v>
      </c>
      <c r="P145" s="698">
        <v>1</v>
      </c>
      <c r="Q145" s="698">
        <v>1</v>
      </c>
      <c r="R145" s="698">
        <v>3</v>
      </c>
      <c r="S145" s="698">
        <v>0.67</v>
      </c>
      <c r="T145" s="698">
        <v>0</v>
      </c>
      <c r="U145" s="698">
        <v>0</v>
      </c>
      <c r="V145" s="698">
        <v>0</v>
      </c>
      <c r="W145" s="698">
        <v>0</v>
      </c>
      <c r="X145" s="698">
        <v>3</v>
      </c>
      <c r="Y145" s="698">
        <v>1</v>
      </c>
      <c r="Z145" s="698">
        <v>7</v>
      </c>
      <c r="AA145" s="698">
        <v>1</v>
      </c>
      <c r="AB145" s="698">
        <v>7</v>
      </c>
      <c r="AC145" s="698">
        <v>1</v>
      </c>
      <c r="AD145" s="698" t="s">
        <v>772</v>
      </c>
      <c r="AE145" s="698" t="s">
        <v>772</v>
      </c>
      <c r="AF145" s="698" t="s">
        <v>772</v>
      </c>
      <c r="AG145" s="698" t="s">
        <v>772</v>
      </c>
      <c r="AH145" s="699" t="s">
        <v>772</v>
      </c>
      <c r="AI145" s="698" t="s">
        <v>772</v>
      </c>
      <c r="AJ145" s="698" t="s">
        <v>772</v>
      </c>
      <c r="AK145" s="698" t="s">
        <v>772</v>
      </c>
      <c r="AL145" s="698" t="s">
        <v>772</v>
      </c>
      <c r="AM145" s="698" t="s">
        <v>772</v>
      </c>
      <c r="AN145" s="698" t="s">
        <v>772</v>
      </c>
      <c r="AO145" s="703" t="s">
        <v>772</v>
      </c>
      <c r="AP145" s="278"/>
      <c r="AQ145" s="673"/>
      <c r="AR145" s="673"/>
      <c r="AS145" s="675"/>
      <c r="AT145" s="279"/>
      <c r="AU145" s="674"/>
      <c r="AV145" s="674"/>
    </row>
    <row r="146" spans="3:48" ht="45" customHeight="1" thickBot="1">
      <c r="C146" s="692">
        <v>132</v>
      </c>
      <c r="D146" s="693" t="s">
        <v>976</v>
      </c>
      <c r="E146" s="694" t="s">
        <v>1099</v>
      </c>
      <c r="F146" s="698">
        <v>7</v>
      </c>
      <c r="G146" s="698">
        <v>0.71</v>
      </c>
      <c r="H146" s="698">
        <v>7</v>
      </c>
      <c r="I146" s="698">
        <v>0.71</v>
      </c>
      <c r="J146" s="698">
        <v>7</v>
      </c>
      <c r="K146" s="698">
        <v>0.71</v>
      </c>
      <c r="L146" s="698">
        <v>7</v>
      </c>
      <c r="M146" s="698">
        <v>0.71</v>
      </c>
      <c r="N146" s="698">
        <v>7</v>
      </c>
      <c r="O146" s="698">
        <v>0.7142857142857143</v>
      </c>
      <c r="P146" s="698">
        <v>6</v>
      </c>
      <c r="Q146" s="698">
        <v>0.67</v>
      </c>
      <c r="R146" s="698">
        <v>6</v>
      </c>
      <c r="S146" s="698">
        <v>0.67</v>
      </c>
      <c r="T146" s="698">
        <v>6</v>
      </c>
      <c r="U146" s="698">
        <v>0.67</v>
      </c>
      <c r="V146" s="698">
        <v>6</v>
      </c>
      <c r="W146" s="698">
        <v>0.67</v>
      </c>
      <c r="X146" s="698">
        <v>6</v>
      </c>
      <c r="Y146" s="698">
        <v>0.66666666666666663</v>
      </c>
      <c r="Z146" s="698">
        <v>6</v>
      </c>
      <c r="AA146" s="698">
        <v>0.66666666666666663</v>
      </c>
      <c r="AB146" s="698" t="s">
        <v>772</v>
      </c>
      <c r="AC146" s="698" t="s">
        <v>772</v>
      </c>
      <c r="AD146" s="698" t="s">
        <v>772</v>
      </c>
      <c r="AE146" s="698" t="s">
        <v>772</v>
      </c>
      <c r="AF146" s="698" t="s">
        <v>772</v>
      </c>
      <c r="AG146" s="698" t="s">
        <v>772</v>
      </c>
      <c r="AH146" s="699" t="s">
        <v>772</v>
      </c>
      <c r="AI146" s="698" t="s">
        <v>772</v>
      </c>
      <c r="AJ146" s="698" t="s">
        <v>772</v>
      </c>
      <c r="AK146" s="698" t="s">
        <v>772</v>
      </c>
      <c r="AL146" s="698" t="s">
        <v>772</v>
      </c>
      <c r="AM146" s="698" t="s">
        <v>772</v>
      </c>
      <c r="AN146" s="698" t="s">
        <v>772</v>
      </c>
      <c r="AO146" s="703" t="s">
        <v>772</v>
      </c>
      <c r="AP146" s="278"/>
      <c r="AQ146" s="673"/>
      <c r="AR146" s="673"/>
      <c r="AS146" s="675"/>
      <c r="AT146" s="279"/>
      <c r="AU146" s="674"/>
      <c r="AV146" s="674"/>
    </row>
    <row r="147" spans="3:48" ht="45" customHeight="1" thickBot="1">
      <c r="C147" s="692">
        <v>133</v>
      </c>
      <c r="D147" s="693" t="s">
        <v>977</v>
      </c>
      <c r="E147" s="694" t="s">
        <v>978</v>
      </c>
      <c r="F147" s="698">
        <v>27</v>
      </c>
      <c r="G147" s="698">
        <v>0.56000000000000005</v>
      </c>
      <c r="H147" s="698">
        <v>37</v>
      </c>
      <c r="I147" s="698">
        <v>0.56999999999999995</v>
      </c>
      <c r="J147" s="698">
        <v>36</v>
      </c>
      <c r="K147" s="698">
        <v>0.56000000000000005</v>
      </c>
      <c r="L147" s="698">
        <v>28</v>
      </c>
      <c r="M147" s="698">
        <v>0.54</v>
      </c>
      <c r="N147" s="698">
        <v>23</v>
      </c>
      <c r="O147" s="698">
        <v>0.56521739130434778</v>
      </c>
      <c r="P147" s="698">
        <v>20</v>
      </c>
      <c r="Q147" s="698">
        <v>0.55000000000000004</v>
      </c>
      <c r="R147" s="698">
        <v>20</v>
      </c>
      <c r="S147" s="698">
        <v>0.55000000000000004</v>
      </c>
      <c r="T147" s="698">
        <v>21</v>
      </c>
      <c r="U147" s="698">
        <v>0.52</v>
      </c>
      <c r="V147" s="698">
        <v>9</v>
      </c>
      <c r="W147" s="698">
        <v>0.56000000000000005</v>
      </c>
      <c r="X147" s="698">
        <v>6</v>
      </c>
      <c r="Y147" s="698">
        <v>0.5</v>
      </c>
      <c r="Z147" s="698">
        <v>6</v>
      </c>
      <c r="AA147" s="698">
        <v>0.66666666666666663</v>
      </c>
      <c r="AB147" s="698" t="s">
        <v>772</v>
      </c>
      <c r="AC147" s="698" t="s">
        <v>772</v>
      </c>
      <c r="AD147" s="698" t="s">
        <v>772</v>
      </c>
      <c r="AE147" s="698" t="s">
        <v>772</v>
      </c>
      <c r="AF147" s="698" t="s">
        <v>772</v>
      </c>
      <c r="AG147" s="698" t="s">
        <v>772</v>
      </c>
      <c r="AH147" s="699" t="s">
        <v>772</v>
      </c>
      <c r="AI147" s="698" t="s">
        <v>772</v>
      </c>
      <c r="AJ147" s="698" t="s">
        <v>772</v>
      </c>
      <c r="AK147" s="698" t="s">
        <v>772</v>
      </c>
      <c r="AL147" s="698" t="s">
        <v>772</v>
      </c>
      <c r="AM147" s="698" t="s">
        <v>772</v>
      </c>
      <c r="AN147" s="698" t="s">
        <v>772</v>
      </c>
      <c r="AO147" s="703" t="s">
        <v>772</v>
      </c>
      <c r="AP147" s="278"/>
      <c r="AQ147" s="673"/>
      <c r="AR147" s="673"/>
      <c r="AS147" s="675"/>
      <c r="AT147" s="279"/>
      <c r="AU147" s="674"/>
      <c r="AV147" s="674"/>
    </row>
    <row r="148" spans="3:48" ht="45" customHeight="1" thickBot="1">
      <c r="C148" s="692">
        <v>134</v>
      </c>
      <c r="D148" s="693" t="s">
        <v>979</v>
      </c>
      <c r="E148" s="694" t="s">
        <v>980</v>
      </c>
      <c r="F148" s="698">
        <v>21</v>
      </c>
      <c r="G148" s="698">
        <v>0.52</v>
      </c>
      <c r="H148" s="698">
        <v>18</v>
      </c>
      <c r="I148" s="698">
        <v>0.5</v>
      </c>
      <c r="J148" s="698">
        <v>19</v>
      </c>
      <c r="K148" s="698">
        <v>0.53</v>
      </c>
      <c r="L148" s="698">
        <v>18</v>
      </c>
      <c r="M148" s="698">
        <v>0.5</v>
      </c>
      <c r="N148" s="698">
        <v>18</v>
      </c>
      <c r="O148" s="698">
        <v>0.5</v>
      </c>
      <c r="P148" s="698">
        <v>19</v>
      </c>
      <c r="Q148" s="698">
        <v>0.53</v>
      </c>
      <c r="R148" s="698">
        <v>20</v>
      </c>
      <c r="S148" s="698">
        <v>0.55000000000000004</v>
      </c>
      <c r="T148" s="698">
        <v>20</v>
      </c>
      <c r="U148" s="698">
        <v>0.6</v>
      </c>
      <c r="V148" s="698">
        <v>17</v>
      </c>
      <c r="W148" s="698">
        <v>0.53</v>
      </c>
      <c r="X148" s="698">
        <v>18</v>
      </c>
      <c r="Y148" s="698">
        <v>0.55555555555555558</v>
      </c>
      <c r="Z148" s="698">
        <v>16</v>
      </c>
      <c r="AA148" s="698">
        <v>0.5</v>
      </c>
      <c r="AB148" s="698">
        <v>11</v>
      </c>
      <c r="AC148" s="698">
        <v>0.45454545454545453</v>
      </c>
      <c r="AD148" s="698" t="s">
        <v>772</v>
      </c>
      <c r="AE148" s="698" t="s">
        <v>772</v>
      </c>
      <c r="AF148" s="698" t="s">
        <v>772</v>
      </c>
      <c r="AG148" s="698" t="s">
        <v>772</v>
      </c>
      <c r="AH148" s="699" t="s">
        <v>772</v>
      </c>
      <c r="AI148" s="698" t="s">
        <v>772</v>
      </c>
      <c r="AJ148" s="698" t="s">
        <v>772</v>
      </c>
      <c r="AK148" s="698" t="s">
        <v>772</v>
      </c>
      <c r="AL148" s="698" t="s">
        <v>772</v>
      </c>
      <c r="AM148" s="698" t="s">
        <v>772</v>
      </c>
      <c r="AN148" s="698" t="s">
        <v>772</v>
      </c>
      <c r="AO148" s="703" t="s">
        <v>772</v>
      </c>
      <c r="AP148" s="278"/>
      <c r="AQ148" s="673"/>
      <c r="AR148" s="673"/>
      <c r="AS148" s="675"/>
      <c r="AT148" s="279"/>
      <c r="AU148" s="674"/>
      <c r="AV148" s="674"/>
    </row>
    <row r="149" spans="3:48" ht="45" customHeight="1" thickBot="1">
      <c r="C149" s="692">
        <v>135</v>
      </c>
      <c r="D149" s="693" t="s">
        <v>777</v>
      </c>
      <c r="E149" s="694" t="s">
        <v>778</v>
      </c>
      <c r="F149" s="731">
        <v>183</v>
      </c>
      <c r="G149" s="732">
        <v>0.84</v>
      </c>
      <c r="H149" s="731">
        <v>184</v>
      </c>
      <c r="I149" s="732">
        <v>0.84</v>
      </c>
      <c r="J149" s="731">
        <v>180</v>
      </c>
      <c r="K149" s="732">
        <v>0.84</v>
      </c>
      <c r="L149" s="731">
        <v>173</v>
      </c>
      <c r="M149" s="732">
        <v>0.84</v>
      </c>
      <c r="N149" s="733">
        <v>174</v>
      </c>
      <c r="O149" s="703">
        <v>0.84482758620689657</v>
      </c>
      <c r="P149" s="733">
        <v>182</v>
      </c>
      <c r="Q149" s="703">
        <v>0.85</v>
      </c>
      <c r="R149" s="733">
        <v>179</v>
      </c>
      <c r="S149" s="703">
        <v>0.87</v>
      </c>
      <c r="T149" s="733">
        <v>181</v>
      </c>
      <c r="U149" s="703">
        <v>0.87</v>
      </c>
      <c r="V149" s="733">
        <v>181</v>
      </c>
      <c r="W149" s="703">
        <v>0.87</v>
      </c>
      <c r="X149" s="702">
        <v>181</v>
      </c>
      <c r="Y149" s="703">
        <v>0.87845303867403313</v>
      </c>
      <c r="Z149" s="702">
        <v>182</v>
      </c>
      <c r="AA149" s="703">
        <v>0.89560439560439564</v>
      </c>
      <c r="AB149" s="702">
        <v>188</v>
      </c>
      <c r="AC149" s="703">
        <v>0.9042553191489362</v>
      </c>
      <c r="AD149" s="702">
        <v>195</v>
      </c>
      <c r="AE149" s="703">
        <v>0.88717948717948714</v>
      </c>
      <c r="AF149" s="702">
        <v>196</v>
      </c>
      <c r="AG149" s="703">
        <v>0.88265306122448983</v>
      </c>
      <c r="AH149" s="702">
        <v>166</v>
      </c>
      <c r="AI149" s="703">
        <v>0.90963855421686746</v>
      </c>
      <c r="AJ149" s="703" t="s">
        <v>772</v>
      </c>
      <c r="AK149" s="703" t="s">
        <v>772</v>
      </c>
      <c r="AL149" s="698" t="s">
        <v>772</v>
      </c>
      <c r="AM149" s="703" t="s">
        <v>772</v>
      </c>
      <c r="AN149" s="698" t="s">
        <v>772</v>
      </c>
      <c r="AO149" s="703" t="s">
        <v>772</v>
      </c>
      <c r="AP149" s="278"/>
      <c r="AQ149" s="673"/>
      <c r="AR149" s="673"/>
      <c r="AS149" s="675"/>
      <c r="AT149" s="279"/>
      <c r="AU149" s="674"/>
      <c r="AV149" s="674"/>
    </row>
    <row r="150" spans="3:48" ht="16.5" customHeight="1">
      <c r="C150" s="1071" t="s">
        <v>981</v>
      </c>
      <c r="D150" s="1072"/>
      <c r="E150" s="734" t="s">
        <v>982</v>
      </c>
      <c r="F150" s="735">
        <v>4342</v>
      </c>
      <c r="G150" s="735">
        <v>0.71</v>
      </c>
      <c r="H150" s="735">
        <v>4385</v>
      </c>
      <c r="I150" s="736">
        <v>0.72</v>
      </c>
      <c r="J150" s="737">
        <v>4332</v>
      </c>
      <c r="K150" s="738">
        <v>0.72</v>
      </c>
      <c r="L150" s="737">
        <v>4353</v>
      </c>
      <c r="M150" s="738">
        <v>0.72</v>
      </c>
      <c r="N150" s="737">
        <v>4325</v>
      </c>
      <c r="O150" s="738">
        <v>0.73</v>
      </c>
      <c r="P150" s="737">
        <v>4317</v>
      </c>
      <c r="Q150" s="738">
        <v>0.73</v>
      </c>
      <c r="R150" s="737">
        <v>4330</v>
      </c>
      <c r="S150" s="738">
        <v>0.73</v>
      </c>
      <c r="T150" s="737">
        <v>4340</v>
      </c>
      <c r="U150" s="738">
        <v>0.73</v>
      </c>
      <c r="V150" s="737">
        <f>SUM(V15:V149)</f>
        <v>4345</v>
      </c>
      <c r="W150" s="738">
        <v>0.73</v>
      </c>
      <c r="X150" s="737">
        <v>4350</v>
      </c>
      <c r="Y150" s="738">
        <v>0.73</v>
      </c>
      <c r="Z150" s="737">
        <f>SUM(Z15:Z149)</f>
        <v>4367</v>
      </c>
      <c r="AA150" s="738">
        <v>0.73</v>
      </c>
      <c r="AB150" s="737">
        <f>SUM(AB15:AB149)</f>
        <v>4411</v>
      </c>
      <c r="AC150" s="738">
        <v>0.74</v>
      </c>
      <c r="AD150" s="737">
        <f>SUM(AD15:AD149)</f>
        <v>4389</v>
      </c>
      <c r="AE150" s="738">
        <v>0.75</v>
      </c>
      <c r="AF150" s="737">
        <f>SUM(AF15:AF149)</f>
        <v>4464</v>
      </c>
      <c r="AG150" s="738">
        <v>0.76</v>
      </c>
      <c r="AH150" s="737">
        <f>SUM(AH15:AH149)</f>
        <v>4491</v>
      </c>
      <c r="AI150" s="738">
        <v>0.76</v>
      </c>
      <c r="AJ150" s="737">
        <f>SUM(AJ15:AJ149)</f>
        <v>4631</v>
      </c>
      <c r="AK150" s="738">
        <v>0.77</v>
      </c>
      <c r="AL150" s="737">
        <f>SUM(AL15:AL149)</f>
        <v>4773</v>
      </c>
      <c r="AM150" s="738">
        <v>0.77</v>
      </c>
      <c r="AN150" s="737">
        <f>SUM(AN15:AN149)</f>
        <v>4784</v>
      </c>
      <c r="AO150" s="738">
        <v>0.77</v>
      </c>
      <c r="AP150" s="278"/>
      <c r="AQ150" s="673"/>
      <c r="AR150" s="673"/>
      <c r="AU150" s="674"/>
      <c r="AV150" s="674"/>
    </row>
    <row r="151" spans="3:48">
      <c r="C151" s="739"/>
      <c r="D151" s="740"/>
      <c r="E151" s="740"/>
      <c r="F151" s="741"/>
      <c r="G151" s="741"/>
      <c r="H151" s="741"/>
      <c r="I151" s="741"/>
      <c r="J151" s="741"/>
      <c r="K151" s="741"/>
      <c r="L151" s="741"/>
      <c r="M151" s="741"/>
      <c r="N151" s="741"/>
      <c r="O151" s="741"/>
      <c r="P151" s="741"/>
      <c r="Q151" s="741"/>
      <c r="R151" s="741"/>
      <c r="S151" s="741"/>
      <c r="T151" s="741"/>
      <c r="U151" s="741"/>
      <c r="V151" s="741"/>
      <c r="W151" s="741"/>
      <c r="X151" s="741"/>
      <c r="Y151" s="741"/>
      <c r="Z151" s="741"/>
      <c r="AA151" s="741"/>
      <c r="AB151" s="741"/>
      <c r="AC151" s="741"/>
      <c r="AD151" s="741"/>
      <c r="AE151" s="741"/>
      <c r="AF151" s="741"/>
      <c r="AG151" s="741"/>
      <c r="AH151" s="741"/>
      <c r="AI151" s="741"/>
      <c r="AJ151" s="741"/>
      <c r="AK151" s="741"/>
      <c r="AL151" s="741"/>
      <c r="AM151" s="741"/>
      <c r="AN151" s="739"/>
      <c r="AO151" s="739"/>
      <c r="AP151" s="739"/>
      <c r="AQ151" s="739"/>
    </row>
    <row r="152" spans="3:48" ht="15" customHeight="1">
      <c r="C152" s="1059" t="s">
        <v>983</v>
      </c>
      <c r="D152" s="1060"/>
      <c r="E152" s="1060"/>
      <c r="F152" s="739"/>
      <c r="G152" s="739"/>
      <c r="H152" s="739"/>
      <c r="I152" s="739"/>
      <c r="J152" s="739"/>
      <c r="K152" s="739"/>
      <c r="L152" s="739"/>
      <c r="M152" s="739"/>
      <c r="N152" s="739"/>
      <c r="O152" s="739"/>
      <c r="P152" s="739"/>
      <c r="Q152" s="739"/>
      <c r="R152" s="739"/>
      <c r="S152" s="739"/>
      <c r="T152" s="739"/>
      <c r="U152" s="739"/>
      <c r="V152" s="739"/>
      <c r="W152" s="739"/>
      <c r="X152" s="739"/>
      <c r="Y152" s="739"/>
      <c r="Z152" s="739"/>
      <c r="AA152" s="739"/>
      <c r="AB152" s="739"/>
      <c r="AC152" s="739"/>
      <c r="AD152" s="739"/>
      <c r="AE152" s="739"/>
      <c r="AF152" s="739"/>
      <c r="AG152" s="739"/>
      <c r="AH152" s="739"/>
      <c r="AI152" s="742"/>
      <c r="AJ152" s="739"/>
      <c r="AK152" s="742"/>
      <c r="AL152" s="739"/>
      <c r="AN152" s="739"/>
      <c r="AO152" s="859" t="s">
        <v>1094</v>
      </c>
      <c r="AP152" s="739"/>
      <c r="AQ152" s="739"/>
    </row>
    <row r="153" spans="3:48" ht="15" customHeight="1">
      <c r="C153" s="1059" t="s">
        <v>1884</v>
      </c>
      <c r="D153" s="1060"/>
      <c r="E153" s="1060"/>
      <c r="F153" s="674"/>
      <c r="G153" s="226"/>
      <c r="I153" s="226"/>
      <c r="K153" s="226"/>
      <c r="L153" s="674"/>
      <c r="M153" s="226"/>
      <c r="O153" s="226"/>
      <c r="Q153" s="226"/>
      <c r="S153" s="226"/>
      <c r="U153" s="226"/>
      <c r="W153" s="226"/>
      <c r="Y153" s="226"/>
      <c r="AA153" s="226"/>
      <c r="AC153" s="226"/>
      <c r="AE153" s="226"/>
      <c r="AG153" s="226"/>
      <c r="AI153" s="226"/>
      <c r="AK153" s="226"/>
      <c r="AM153" s="226"/>
      <c r="AO153" s="674" t="s">
        <v>1885</v>
      </c>
    </row>
    <row r="154" spans="3:48">
      <c r="D154" s="674"/>
      <c r="E154" s="674"/>
      <c r="F154" s="674"/>
      <c r="G154" s="674"/>
      <c r="L154" s="674"/>
      <c r="M154" s="674"/>
    </row>
    <row r="155" spans="3:48" ht="15" customHeight="1">
      <c r="D155" s="674"/>
      <c r="E155" s="674"/>
      <c r="F155" s="674"/>
      <c r="G155" s="674"/>
      <c r="L155" s="674"/>
      <c r="M155" s="674"/>
    </row>
    <row r="156" spans="3:48" ht="15" customHeight="1">
      <c r="D156" s="674"/>
      <c r="E156" s="674"/>
      <c r="F156" s="674"/>
      <c r="G156" s="674"/>
      <c r="L156" s="674"/>
      <c r="M156" s="674"/>
    </row>
    <row r="162" spans="4:5">
      <c r="D162" s="674"/>
      <c r="E162" s="674"/>
    </row>
    <row r="163" spans="4:5">
      <c r="D163" s="674"/>
      <c r="E163" s="674"/>
    </row>
    <row r="164" spans="4:5">
      <c r="D164" s="674"/>
      <c r="E164" s="674"/>
    </row>
    <row r="165" spans="4:5">
      <c r="D165" s="674"/>
      <c r="E165" s="674"/>
    </row>
    <row r="166" spans="4:5">
      <c r="D166" s="674"/>
      <c r="E166" s="674"/>
    </row>
    <row r="167" spans="4:5">
      <c r="D167" s="674"/>
      <c r="E167" s="674"/>
    </row>
    <row r="168" spans="4:5">
      <c r="D168" s="674"/>
      <c r="E168" s="674"/>
    </row>
    <row r="169" spans="4:5">
      <c r="D169" s="674"/>
      <c r="E169" s="674"/>
    </row>
    <row r="170" spans="4:5">
      <c r="D170" s="674"/>
      <c r="E170" s="674"/>
    </row>
    <row r="171" spans="4:5">
      <c r="D171" s="674"/>
      <c r="E171" s="674"/>
    </row>
    <row r="172" spans="4:5">
      <c r="D172" s="674"/>
      <c r="E172" s="674"/>
    </row>
    <row r="173" spans="4:5">
      <c r="D173" s="674"/>
      <c r="E173" s="674"/>
    </row>
    <row r="174" spans="4:5">
      <c r="D174" s="674"/>
      <c r="E174" s="674"/>
    </row>
    <row r="175" spans="4:5">
      <c r="D175" s="674"/>
      <c r="E175" s="674"/>
    </row>
    <row r="176" spans="4:5">
      <c r="D176" s="674"/>
      <c r="E176" s="674"/>
    </row>
  </sheetData>
  <protectedRanges>
    <protectedRange sqref="F13:AO14" name="Range1"/>
    <protectedRange sqref="C152" name="Range1_2"/>
    <protectedRange sqref="AI152 AK152 AO152" name="Range1_5_2"/>
    <protectedRange sqref="M150 F150:I150 K150" name="Range1_4_1"/>
    <protectedRange sqref="P150 N150 L150 J150 R150:X150 AF150 AD150 AB150 Z150 AH150 AJ150 AL150 AN150" name="table 2_1_1_2"/>
    <protectedRange sqref="O150 Q150 Y150 AA150 AC150 AE150 AG150 AI150 AK150 AM150 AO150" name="table 1_1_2"/>
    <protectedRange sqref="D86 F45:M45 F48:I88 F46:I46 F90:I101 F15:I44" name="Range1_4"/>
    <protectedRange sqref="F122:AC122 N40:O46 N48:O101 P40:Q101 P104:Q104 F103:O104 F106:Q106 R40:S106 T111:U112 F107:S112 X121:AC121 F121:U121 AD121:AG122 F113:AG120 X106:AG112 AH106:AI122 F123:AI130 X104:AI104 X47:AI101 X16:AI16 X20:AI20 X43:AI43 X34:AK34 AJ124:AK130 AM124:AM130 AL122:AL130 X15:AO15 AO124:AO126 AN122:AN126 AN16:AO16 X17:AO19 X35:AM35 X44:AO45 AN47 X46:AN46 AO46:AO47 AN127:AO130 N15:S39 F131:AO149 X36:AO42 X21:AO33 AJ118:AO118" name="table 2_1_1"/>
    <protectedRange sqref="V121:W121 T107:W110 V111:W112" name="جدول 2_3_1"/>
    <protectedRange sqref="D108:D149" name="جدول 2_1_1"/>
    <protectedRange sqref="AJ47:AM47" name="جدول 2"/>
    <protectedRange sqref="AJ48:AO48" name="جدول 2_1"/>
    <protectedRange sqref="AJ49:AO49" name="جدول 2_2"/>
    <protectedRange sqref="AJ50:AO50" name="جدول 2_3"/>
    <protectedRange sqref="AJ51:AO51" name="جدول 2_4"/>
    <protectedRange sqref="AJ52:AO52" name="جدول 2_5"/>
    <protectedRange sqref="AJ54:AO54" name="جدول 2_6"/>
    <protectedRange sqref="AJ53:AO53" name="جدول 2_7"/>
    <protectedRange sqref="AJ55:AO55 AN56:AO56" name="جدول 2_8"/>
    <protectedRange sqref="AJ56:AM56" name="جدول 2_9"/>
    <protectedRange sqref="AJ57:AO57" name="جدول 2_10"/>
    <protectedRange sqref="AJ58:AO58" name="جدول 2_11"/>
    <protectedRange sqref="AJ59:AO59" name="جدول 2_12"/>
    <protectedRange sqref="AJ60:AO66" name="جدول 2_13"/>
    <protectedRange sqref="AJ67:AO67" name="جدول 2_14"/>
    <protectedRange sqref="AJ68:AO68" name="جدول 2_15"/>
    <protectedRange sqref="AJ69:AO69" name="جدول 2_16"/>
    <protectedRange sqref="AJ70:AO72" name="جدول 2_17"/>
    <protectedRange sqref="AJ73:AO73" name="جدول 2_18"/>
    <protectedRange sqref="AJ74:AO74" name="جدول 2_19"/>
    <protectedRange sqref="AJ75:AO75" name="جدول 2_20"/>
    <protectedRange sqref="AJ76:AO76" name="جدول 2_21"/>
    <protectedRange sqref="AJ77:AO94" name="جدول 2_22"/>
    <protectedRange sqref="AJ96:AO96" name="جدول 2_23"/>
    <protectedRange sqref="AJ95:AO95" name="جدول 2_24"/>
    <protectedRange sqref="AJ97:AO99" name="جدول 2_25"/>
    <protectedRange sqref="AJ100:AO100" name="جدول 2_26"/>
    <protectedRange sqref="AJ101:AM101 AL102:AM102 AN101:AO102" name="جدول 2_27"/>
    <protectedRange sqref="AJ102:AK102" name="جدول 2_28"/>
    <protectedRange sqref="AJ103:AO105" name="جدول 2_29"/>
    <protectedRange sqref="AJ106:AO106" name="جدول 2_30"/>
    <protectedRange sqref="AJ107:AO107" name="جدول 2_31"/>
    <protectedRange sqref="AJ108:AO110" name="جدول 2_32"/>
    <protectedRange sqref="AJ113:AO113" name="جدول 2_33"/>
    <protectedRange sqref="AJ111:AO112" name="جدول 2_34"/>
    <protectedRange sqref="AJ114:AO114" name="جدول 2_35"/>
    <protectedRange sqref="AJ115:AO117" name="جدول 2_36"/>
    <protectedRange sqref="AJ119:AO119" name="جدول 2_38"/>
    <protectedRange sqref="AJ120:AO120" name="جدول 2_39"/>
    <protectedRange sqref="AJ121:AO121" name="جدول 2_40"/>
    <protectedRange sqref="AJ122:AK122 AM122 AO122" name="جدول 2_41"/>
    <protectedRange sqref="AJ123:AK123 AM123 AO123" name="جدول 2_42"/>
    <protectedRange sqref="AJ16:AM16" name="جدول 2_51"/>
    <protectedRange sqref="AJ20:AO20" name="جدول 2_52"/>
    <protectedRange sqref="AJ43:AO43" name="جدول 2_53"/>
    <protectedRange sqref="AL34:AO34 AN35:AO35" name="جدول 2_37"/>
  </protectedRanges>
  <mergeCells count="45">
    <mergeCell ref="AN11:AO11"/>
    <mergeCell ref="C152:E152"/>
    <mergeCell ref="X12:Y12"/>
    <mergeCell ref="Z12:AA12"/>
    <mergeCell ref="AB12:AC12"/>
    <mergeCell ref="AD12:AE12"/>
    <mergeCell ref="AJ12:AK12"/>
    <mergeCell ref="AL12:AM12"/>
    <mergeCell ref="AN12:AO12"/>
    <mergeCell ref="C150:D150"/>
    <mergeCell ref="AF12:AG12"/>
    <mergeCell ref="AH12:AI12"/>
    <mergeCell ref="AD11:AE11"/>
    <mergeCell ref="AF11:AG11"/>
    <mergeCell ref="AH11:AI11"/>
    <mergeCell ref="AJ11:AK11"/>
    <mergeCell ref="AL11:AM11"/>
    <mergeCell ref="V11:W11"/>
    <mergeCell ref="X11:Y11"/>
    <mergeCell ref="Z11:AA11"/>
    <mergeCell ref="F12:G12"/>
    <mergeCell ref="H12:I12"/>
    <mergeCell ref="J12:K12"/>
    <mergeCell ref="L12:M12"/>
    <mergeCell ref="N12:O12"/>
    <mergeCell ref="P12:Q12"/>
    <mergeCell ref="R12:S12"/>
    <mergeCell ref="T12:U12"/>
    <mergeCell ref="V12:W12"/>
    <mergeCell ref="C153:E153"/>
    <mergeCell ref="J9:R9"/>
    <mergeCell ref="S9:AA9"/>
    <mergeCell ref="AB9:AE9"/>
    <mergeCell ref="AB11:AC11"/>
    <mergeCell ref="C11:C14"/>
    <mergeCell ref="D11:D14"/>
    <mergeCell ref="E11:E14"/>
    <mergeCell ref="F11:G11"/>
    <mergeCell ref="H11:I11"/>
    <mergeCell ref="J11:K11"/>
    <mergeCell ref="L11:M11"/>
    <mergeCell ref="N11:O11"/>
    <mergeCell ref="P11:Q11"/>
    <mergeCell ref="R11:S11"/>
    <mergeCell ref="T11:U11"/>
  </mergeCells>
  <pageMargins left="0.25" right="0.25" top="0.75" bottom="0.75" header="0.3" footer="0.3"/>
  <pageSetup paperSize="9" orientation="portrait" r:id="rId1"/>
  <headerFooter>
    <oddFooter>&amp;C&amp;"Calibri"&amp;11&amp;K000000&amp;"Calibri"&amp;11&amp;K000000&amp;10&amp;K663300Classification: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fitToPage="1"/>
  </sheetPr>
  <dimension ref="A8:AV45"/>
  <sheetViews>
    <sheetView showGridLines="0" showRowColHeaders="0" rightToLeft="1" zoomScale="55" zoomScaleNormal="55" workbookViewId="0">
      <selection activeCell="N44" sqref="N44"/>
    </sheetView>
  </sheetViews>
  <sheetFormatPr defaultColWidth="8.90625" defaultRowHeight="14.5"/>
  <cols>
    <col min="1" max="2" width="8.90625" style="674"/>
    <col min="3" max="3" width="5.54296875" style="674" customWidth="1"/>
    <col min="4" max="4" width="25.453125" style="678" customWidth="1"/>
    <col min="5" max="5" width="31.90625" style="678" customWidth="1"/>
    <col min="6" max="7" width="15" style="673" customWidth="1"/>
    <col min="8" max="11" width="15" style="674" customWidth="1"/>
    <col min="12" max="12" width="15" style="193" customWidth="1"/>
    <col min="13" max="13" width="15" style="194" customWidth="1"/>
    <col min="14" max="20" width="15" style="674" customWidth="1"/>
    <col min="21" max="21" width="16.08984375" style="674" customWidth="1"/>
    <col min="22" max="22" width="14.453125" style="674" customWidth="1"/>
    <col min="23" max="23" width="16.36328125" style="674" customWidth="1"/>
    <col min="24" max="24" width="14.453125" style="674" customWidth="1"/>
    <col min="25" max="25" width="15.90625" style="674" customWidth="1"/>
    <col min="26" max="31" width="14.453125" style="674" customWidth="1"/>
    <col min="32" max="33" width="14.54296875" style="674" customWidth="1"/>
    <col min="34" max="34" width="13.453125" style="674" customWidth="1"/>
    <col min="35" max="35" width="17.90625" style="674" bestFit="1" customWidth="1"/>
    <col min="36" max="36" width="13.453125" style="674" customWidth="1"/>
    <col min="37" max="37" width="17.90625" style="674" bestFit="1" customWidth="1"/>
    <col min="38" max="38" width="13.453125" style="674" customWidth="1"/>
    <col min="39" max="39" width="15.08984375" style="674" customWidth="1"/>
    <col min="40" max="40" width="13.08984375" style="674" customWidth="1"/>
    <col min="41" max="41" width="15.36328125" style="674" customWidth="1"/>
    <col min="42" max="42" width="13.08984375" style="674" customWidth="1"/>
    <col min="43" max="43" width="15.36328125" style="674" customWidth="1"/>
    <col min="44" max="44" width="14.54296875" style="278" customWidth="1"/>
    <col min="45" max="48" width="8.90625" style="673"/>
    <col min="49" max="16384" width="8.90625" style="674"/>
  </cols>
  <sheetData>
    <row r="8" spans="3:48" ht="20.25" customHeight="1">
      <c r="L8" s="674"/>
      <c r="M8" s="674"/>
    </row>
    <row r="9" spans="3:48" ht="72" customHeight="1">
      <c r="C9" s="192"/>
      <c r="D9" s="192"/>
      <c r="E9" s="192"/>
      <c r="F9" s="1061" t="s">
        <v>1736</v>
      </c>
      <c r="G9" s="1061"/>
      <c r="H9" s="1061"/>
      <c r="I9" s="1061"/>
      <c r="J9" s="1061"/>
      <c r="K9" s="1061"/>
      <c r="L9" s="1061"/>
      <c r="M9" s="1061"/>
      <c r="N9" s="1061"/>
      <c r="O9" s="743"/>
      <c r="P9" s="743"/>
      <c r="Q9" s="743"/>
      <c r="R9" s="743"/>
      <c r="S9" s="743"/>
      <c r="T9" s="743"/>
      <c r="U9" s="743"/>
      <c r="V9" s="743"/>
      <c r="W9" s="743"/>
      <c r="X9" s="743"/>
      <c r="Y9" s="743"/>
      <c r="Z9" s="743"/>
      <c r="AA9" s="743"/>
      <c r="AB9" s="743"/>
      <c r="AC9" s="743"/>
      <c r="AD9" s="743"/>
      <c r="AE9" s="743"/>
    </row>
    <row r="10" spans="3:48" ht="15" customHeight="1" thickBot="1">
      <c r="C10" s="676"/>
      <c r="D10" s="676"/>
      <c r="E10" s="676"/>
      <c r="F10" s="522"/>
      <c r="G10" s="522"/>
      <c r="H10" s="522"/>
      <c r="I10" s="522"/>
      <c r="J10" s="522"/>
      <c r="K10" s="522"/>
      <c r="L10" s="522"/>
      <c r="M10" s="522"/>
      <c r="N10" s="522"/>
    </row>
    <row r="11" spans="3:48" ht="31.25" customHeight="1">
      <c r="C11" s="1064" t="s">
        <v>767</v>
      </c>
      <c r="D11" s="1064" t="s">
        <v>768</v>
      </c>
      <c r="E11" s="1074" t="s">
        <v>769</v>
      </c>
      <c r="F11" s="1062" t="s">
        <v>1886</v>
      </c>
      <c r="G11" s="1073"/>
      <c r="H11" s="1073"/>
      <c r="I11" s="1062" t="s">
        <v>1887</v>
      </c>
      <c r="J11" s="1073"/>
      <c r="K11" s="1073"/>
      <c r="L11" s="1062" t="s">
        <v>1888</v>
      </c>
      <c r="M11" s="1073"/>
      <c r="N11" s="1073"/>
      <c r="O11" s="1062" t="s">
        <v>1737</v>
      </c>
      <c r="P11" s="1073"/>
      <c r="Q11" s="1073"/>
      <c r="R11" s="1062" t="s">
        <v>1738</v>
      </c>
      <c r="S11" s="1073"/>
      <c r="T11" s="1073"/>
      <c r="AR11" s="674"/>
      <c r="AS11" s="674"/>
      <c r="AT11" s="674"/>
      <c r="AU11" s="674"/>
      <c r="AV11" s="674"/>
    </row>
    <row r="12" spans="3:48" ht="36.75" customHeight="1">
      <c r="C12" s="1065"/>
      <c r="D12" s="1065"/>
      <c r="E12" s="1069"/>
      <c r="F12" s="1062" t="s">
        <v>1856</v>
      </c>
      <c r="G12" s="1073"/>
      <c r="H12" s="1073"/>
      <c r="I12" s="1062" t="s">
        <v>1857</v>
      </c>
      <c r="J12" s="1073"/>
      <c r="K12" s="1073"/>
      <c r="L12" s="1062" t="s">
        <v>1733</v>
      </c>
      <c r="M12" s="1073"/>
      <c r="N12" s="1073"/>
      <c r="O12" s="1062" t="s">
        <v>1734</v>
      </c>
      <c r="P12" s="1073"/>
      <c r="Q12" s="1073"/>
      <c r="R12" s="1062" t="s">
        <v>1740</v>
      </c>
      <c r="S12" s="1073"/>
      <c r="T12" s="1073"/>
      <c r="AR12" s="674"/>
      <c r="AS12" s="674"/>
      <c r="AT12" s="674"/>
      <c r="AU12" s="674"/>
      <c r="AV12" s="674"/>
    </row>
    <row r="13" spans="3:48" ht="15.5">
      <c r="C13" s="1065"/>
      <c r="D13" s="1065"/>
      <c r="E13" s="1068"/>
      <c r="F13" s="870" t="s">
        <v>1046</v>
      </c>
      <c r="G13" s="870" t="s">
        <v>1742</v>
      </c>
      <c r="H13" s="870" t="s">
        <v>1735</v>
      </c>
      <c r="I13" s="870" t="s">
        <v>1046</v>
      </c>
      <c r="J13" s="870" t="s">
        <v>1742</v>
      </c>
      <c r="K13" s="870" t="s">
        <v>1735</v>
      </c>
      <c r="L13" s="870" t="s">
        <v>1046</v>
      </c>
      <c r="M13" s="870" t="s">
        <v>1742</v>
      </c>
      <c r="N13" s="870" t="s">
        <v>1735</v>
      </c>
      <c r="O13" s="870" t="s">
        <v>1046</v>
      </c>
      <c r="P13" s="870" t="s">
        <v>1742</v>
      </c>
      <c r="Q13" s="870" t="s">
        <v>1735</v>
      </c>
      <c r="R13" s="870" t="s">
        <v>1046</v>
      </c>
      <c r="S13" s="870" t="s">
        <v>1742</v>
      </c>
      <c r="T13" s="870" t="s">
        <v>1735</v>
      </c>
      <c r="AR13" s="674"/>
      <c r="AS13" s="674"/>
      <c r="AT13" s="674"/>
      <c r="AU13" s="674"/>
      <c r="AV13" s="674"/>
    </row>
    <row r="14" spans="3:48" ht="32.25" customHeight="1" thickBot="1">
      <c r="C14" s="1066"/>
      <c r="D14" s="1066"/>
      <c r="E14" s="1075"/>
      <c r="F14" s="870" t="s">
        <v>1048</v>
      </c>
      <c r="G14" s="870" t="s">
        <v>1049</v>
      </c>
      <c r="H14" s="870" t="s">
        <v>161</v>
      </c>
      <c r="I14" s="870" t="s">
        <v>1048</v>
      </c>
      <c r="J14" s="870" t="s">
        <v>1049</v>
      </c>
      <c r="K14" s="870" t="s">
        <v>161</v>
      </c>
      <c r="L14" s="870" t="s">
        <v>1048</v>
      </c>
      <c r="M14" s="870" t="s">
        <v>1049</v>
      </c>
      <c r="N14" s="870" t="s">
        <v>161</v>
      </c>
      <c r="O14" s="870" t="s">
        <v>1048</v>
      </c>
      <c r="P14" s="870" t="s">
        <v>1049</v>
      </c>
      <c r="Q14" s="870" t="s">
        <v>161</v>
      </c>
      <c r="R14" s="870" t="s">
        <v>1048</v>
      </c>
      <c r="S14" s="870" t="s">
        <v>1049</v>
      </c>
      <c r="T14" s="870" t="s">
        <v>161</v>
      </c>
      <c r="AR14" s="674"/>
      <c r="AS14" s="674"/>
      <c r="AT14" s="674"/>
      <c r="AU14" s="674"/>
      <c r="AV14" s="674"/>
    </row>
    <row r="15" spans="3:48" ht="35.15" customHeight="1" thickBot="1">
      <c r="C15" s="692">
        <v>1</v>
      </c>
      <c r="D15" s="875" t="s">
        <v>1743</v>
      </c>
      <c r="E15" s="694" t="s">
        <v>1864</v>
      </c>
      <c r="F15" s="695">
        <v>13</v>
      </c>
      <c r="G15" s="695">
        <v>3</v>
      </c>
      <c r="H15" s="871">
        <v>0.125</v>
      </c>
      <c r="I15" s="695">
        <v>13</v>
      </c>
      <c r="J15" s="695">
        <v>3</v>
      </c>
      <c r="K15" s="871">
        <v>0.125</v>
      </c>
      <c r="L15" s="695">
        <v>13</v>
      </c>
      <c r="M15" s="695">
        <v>3</v>
      </c>
      <c r="N15" s="871">
        <v>0.13</v>
      </c>
      <c r="O15" s="695">
        <v>13</v>
      </c>
      <c r="P15" s="695">
        <v>3</v>
      </c>
      <c r="Q15" s="696">
        <v>0.15</v>
      </c>
      <c r="R15" s="695">
        <v>13</v>
      </c>
      <c r="S15" s="695">
        <v>3</v>
      </c>
      <c r="T15" s="696">
        <v>0.13</v>
      </c>
      <c r="AR15" s="674"/>
      <c r="AS15" s="674"/>
      <c r="AT15" s="674"/>
      <c r="AU15" s="674"/>
      <c r="AV15" s="674"/>
    </row>
    <row r="16" spans="3:48" ht="35.15" customHeight="1" thickBot="1">
      <c r="C16" s="692">
        <v>2</v>
      </c>
      <c r="D16" s="875" t="s">
        <v>1744</v>
      </c>
      <c r="E16" s="694" t="s">
        <v>1865</v>
      </c>
      <c r="F16" s="695">
        <v>13</v>
      </c>
      <c r="G16" s="695">
        <v>3</v>
      </c>
      <c r="H16" s="871">
        <v>0.125</v>
      </c>
      <c r="I16" s="695">
        <v>13</v>
      </c>
      <c r="J16" s="695">
        <v>3</v>
      </c>
      <c r="K16" s="871">
        <v>0.125</v>
      </c>
      <c r="L16" s="695">
        <v>13</v>
      </c>
      <c r="M16" s="695">
        <v>3</v>
      </c>
      <c r="N16" s="871">
        <v>0.13</v>
      </c>
      <c r="O16" s="695">
        <v>2</v>
      </c>
      <c r="P16" s="695">
        <v>2</v>
      </c>
      <c r="Q16" s="701">
        <v>0.5</v>
      </c>
      <c r="R16" s="695">
        <v>2</v>
      </c>
      <c r="S16" s="695">
        <v>2</v>
      </c>
      <c r="T16" s="701">
        <v>0.5</v>
      </c>
      <c r="AR16" s="674"/>
      <c r="AS16" s="674"/>
      <c r="AT16" s="674"/>
      <c r="AU16" s="674"/>
      <c r="AV16" s="674"/>
    </row>
    <row r="17" spans="1:48" ht="35.15" customHeight="1" thickBot="1">
      <c r="C17" s="692">
        <v>3</v>
      </c>
      <c r="D17" s="875" t="s">
        <v>1745</v>
      </c>
      <c r="E17" s="694" t="s">
        <v>1866</v>
      </c>
      <c r="F17" s="695">
        <v>13</v>
      </c>
      <c r="G17" s="695">
        <v>3</v>
      </c>
      <c r="H17" s="871">
        <v>0.125</v>
      </c>
      <c r="I17" s="695">
        <v>13</v>
      </c>
      <c r="J17" s="695">
        <v>3</v>
      </c>
      <c r="K17" s="871">
        <v>0.125</v>
      </c>
      <c r="L17" s="695">
        <v>13</v>
      </c>
      <c r="M17" s="695">
        <v>3</v>
      </c>
      <c r="N17" s="871">
        <v>0.13</v>
      </c>
      <c r="O17" s="695">
        <v>2</v>
      </c>
      <c r="P17" s="695">
        <v>1</v>
      </c>
      <c r="Q17" s="701">
        <v>0.33</v>
      </c>
      <c r="R17" s="695">
        <v>2</v>
      </c>
      <c r="S17" s="695">
        <v>1</v>
      </c>
      <c r="T17" s="701">
        <v>0.33</v>
      </c>
      <c r="AR17" s="674"/>
      <c r="AS17" s="674"/>
      <c r="AT17" s="674"/>
      <c r="AU17" s="674"/>
      <c r="AV17" s="674"/>
    </row>
    <row r="18" spans="1:48" ht="35.15" customHeight="1" thickBot="1">
      <c r="C18" s="692">
        <v>4</v>
      </c>
      <c r="D18" s="875" t="s">
        <v>1746</v>
      </c>
      <c r="E18" s="694" t="s">
        <v>1867</v>
      </c>
      <c r="F18" s="695">
        <v>13</v>
      </c>
      <c r="G18" s="695">
        <v>3</v>
      </c>
      <c r="H18" s="871">
        <v>0.125</v>
      </c>
      <c r="I18" s="695">
        <v>13</v>
      </c>
      <c r="J18" s="695">
        <v>3</v>
      </c>
      <c r="K18" s="871">
        <v>0.125</v>
      </c>
      <c r="L18" s="695">
        <v>13</v>
      </c>
      <c r="M18" s="695">
        <v>3</v>
      </c>
      <c r="N18" s="871">
        <v>0.13</v>
      </c>
      <c r="O18" s="695">
        <v>29</v>
      </c>
      <c r="P18" s="695">
        <v>3</v>
      </c>
      <c r="Q18" s="701">
        <v>0.28000000000000003</v>
      </c>
      <c r="R18" s="695">
        <v>56</v>
      </c>
      <c r="S18" s="695">
        <v>5</v>
      </c>
      <c r="T18" s="701">
        <v>0.62</v>
      </c>
      <c r="AR18" s="674"/>
      <c r="AS18" s="674"/>
      <c r="AT18" s="674"/>
      <c r="AU18" s="674"/>
      <c r="AV18" s="674"/>
    </row>
    <row r="19" spans="1:48" ht="16.5" customHeight="1">
      <c r="C19" s="1071" t="s">
        <v>7</v>
      </c>
      <c r="D19" s="1072"/>
      <c r="E19" s="734" t="s">
        <v>1011</v>
      </c>
      <c r="F19" s="735">
        <v>33</v>
      </c>
      <c r="G19" s="735">
        <v>8</v>
      </c>
      <c r="H19" s="744">
        <v>0.46951219512195119</v>
      </c>
      <c r="I19" s="735">
        <v>33</v>
      </c>
      <c r="J19" s="735">
        <v>8</v>
      </c>
      <c r="K19" s="744">
        <v>0.46951219512195119</v>
      </c>
      <c r="L19" s="735">
        <v>48</v>
      </c>
      <c r="M19" s="735">
        <v>10</v>
      </c>
      <c r="N19" s="744">
        <v>0.29258620689655168</v>
      </c>
      <c r="O19" s="735">
        <v>46</v>
      </c>
      <c r="P19" s="735">
        <v>9</v>
      </c>
      <c r="Q19" s="744">
        <v>0.26</v>
      </c>
      <c r="R19" s="735">
        <v>73</v>
      </c>
      <c r="S19" s="735">
        <v>11</v>
      </c>
      <c r="T19" s="744">
        <v>0.51</v>
      </c>
      <c r="AR19" s="674"/>
      <c r="AS19" s="674"/>
      <c r="AT19" s="674"/>
      <c r="AU19" s="674"/>
      <c r="AV19" s="674"/>
    </row>
    <row r="20" spans="1:48">
      <c r="C20" s="739"/>
      <c r="D20" s="740"/>
      <c r="E20" s="740"/>
      <c r="F20" s="741"/>
      <c r="G20" s="741"/>
      <c r="H20" s="741"/>
      <c r="I20" s="741"/>
      <c r="J20" s="741"/>
      <c r="K20" s="741"/>
      <c r="L20" s="278"/>
      <c r="M20" s="673"/>
      <c r="N20" s="673"/>
      <c r="O20" s="673"/>
      <c r="P20" s="673"/>
      <c r="AR20" s="674"/>
      <c r="AS20" s="674"/>
      <c r="AT20" s="674"/>
      <c r="AU20" s="674"/>
      <c r="AV20" s="674"/>
    </row>
    <row r="21" spans="1:48" ht="15" customHeight="1">
      <c r="C21" s="1059"/>
      <c r="D21" s="1060"/>
      <c r="E21" s="1060"/>
      <c r="F21" s="739"/>
      <c r="G21" s="739"/>
      <c r="H21" s="739"/>
      <c r="I21" s="739"/>
      <c r="J21" s="739"/>
      <c r="K21" s="739"/>
      <c r="L21" s="278"/>
      <c r="M21" s="673"/>
      <c r="N21" s="673"/>
      <c r="O21" s="673"/>
      <c r="P21" s="673"/>
      <c r="AR21" s="674"/>
      <c r="AS21" s="674"/>
      <c r="AT21" s="674"/>
      <c r="AU21" s="674"/>
      <c r="AV21" s="674"/>
    </row>
    <row r="22" spans="1:48" ht="15" customHeight="1">
      <c r="C22" s="225"/>
      <c r="D22" s="226"/>
      <c r="E22" s="226"/>
      <c r="F22" s="674"/>
      <c r="G22" s="226"/>
      <c r="I22" s="226"/>
      <c r="K22" s="226"/>
      <c r="L22" s="674"/>
      <c r="M22" s="226"/>
      <c r="O22" s="226"/>
      <c r="Q22" s="226"/>
      <c r="S22" s="226"/>
      <c r="U22" s="226"/>
      <c r="W22" s="226"/>
      <c r="Y22" s="226"/>
      <c r="AA22" s="226"/>
      <c r="AC22" s="226"/>
      <c r="AE22" s="226"/>
      <c r="AG22" s="226"/>
      <c r="AI22" s="226"/>
      <c r="AK22" s="226"/>
      <c r="AM22" s="226"/>
    </row>
    <row r="23" spans="1:48">
      <c r="D23" s="674"/>
      <c r="E23" s="674"/>
      <c r="F23" s="674"/>
      <c r="G23" s="674"/>
      <c r="L23" s="674"/>
      <c r="M23" s="674"/>
    </row>
    <row r="24" spans="1:48" ht="15" customHeight="1">
      <c r="D24" s="674"/>
      <c r="E24" s="674"/>
      <c r="F24" s="674"/>
      <c r="G24" s="674"/>
      <c r="L24" s="674"/>
      <c r="M24" s="674"/>
    </row>
    <row r="25" spans="1:48" ht="15" customHeight="1">
      <c r="D25" s="674"/>
      <c r="E25" s="674"/>
      <c r="F25" s="674"/>
      <c r="G25" s="674"/>
      <c r="L25" s="674"/>
      <c r="M25" s="674"/>
    </row>
    <row r="31" spans="1:48" s="673" customFormat="1">
      <c r="A31" s="674"/>
      <c r="B31" s="674"/>
      <c r="C31" s="674"/>
      <c r="D31" s="674"/>
      <c r="E31" s="674"/>
      <c r="H31" s="674"/>
      <c r="I31" s="674"/>
      <c r="J31" s="674"/>
      <c r="K31" s="674"/>
      <c r="L31" s="193"/>
      <c r="M31" s="194"/>
      <c r="N31" s="674"/>
      <c r="O31" s="674"/>
      <c r="P31" s="674"/>
      <c r="Q31" s="674"/>
      <c r="R31" s="674"/>
      <c r="S31" s="674"/>
      <c r="T31" s="674"/>
      <c r="U31" s="674"/>
      <c r="V31" s="674"/>
      <c r="W31" s="674"/>
      <c r="X31" s="674"/>
      <c r="Y31" s="674"/>
      <c r="Z31" s="674"/>
      <c r="AA31" s="674"/>
      <c r="AB31" s="674"/>
      <c r="AC31" s="674"/>
      <c r="AD31" s="674"/>
      <c r="AE31" s="674"/>
      <c r="AF31" s="674"/>
      <c r="AG31" s="674"/>
      <c r="AH31" s="674"/>
      <c r="AI31" s="674"/>
      <c r="AJ31" s="674"/>
      <c r="AK31" s="674"/>
      <c r="AL31" s="674"/>
      <c r="AM31" s="674"/>
      <c r="AN31" s="674"/>
      <c r="AO31" s="674"/>
      <c r="AP31" s="674"/>
      <c r="AQ31" s="674"/>
      <c r="AR31" s="278"/>
    </row>
    <row r="32" spans="1:48" s="673" customFormat="1">
      <c r="A32" s="674"/>
      <c r="B32" s="674"/>
      <c r="C32" s="674"/>
      <c r="D32" s="674"/>
      <c r="E32" s="674"/>
      <c r="H32" s="674"/>
      <c r="I32" s="674"/>
      <c r="J32" s="674"/>
      <c r="K32" s="674"/>
      <c r="L32" s="193"/>
      <c r="M32" s="194"/>
      <c r="N32" s="674"/>
      <c r="O32" s="674"/>
      <c r="P32" s="674"/>
      <c r="Q32" s="674"/>
      <c r="R32" s="674"/>
      <c r="S32" s="674"/>
      <c r="T32" s="674"/>
      <c r="U32" s="674"/>
      <c r="V32" s="674"/>
      <c r="W32" s="674"/>
      <c r="X32" s="674"/>
      <c r="Y32" s="674"/>
      <c r="Z32" s="674"/>
      <c r="AA32" s="674"/>
      <c r="AB32" s="674"/>
      <c r="AC32" s="674"/>
      <c r="AD32" s="674"/>
      <c r="AE32" s="674"/>
      <c r="AF32" s="674"/>
      <c r="AG32" s="674"/>
      <c r="AH32" s="674"/>
      <c r="AI32" s="674"/>
      <c r="AJ32" s="674"/>
      <c r="AK32" s="674"/>
      <c r="AL32" s="674"/>
      <c r="AM32" s="674"/>
      <c r="AN32" s="674"/>
      <c r="AO32" s="674"/>
      <c r="AP32" s="674"/>
      <c r="AQ32" s="674"/>
      <c r="AR32" s="278"/>
    </row>
    <row r="33" spans="1:44" s="673" customFormat="1">
      <c r="A33" s="674"/>
      <c r="B33" s="674"/>
      <c r="C33" s="674"/>
      <c r="D33" s="674"/>
      <c r="E33" s="674"/>
      <c r="H33" s="674"/>
      <c r="I33" s="674"/>
      <c r="J33" s="674"/>
      <c r="K33" s="674"/>
      <c r="L33" s="193"/>
      <c r="M33" s="194"/>
      <c r="N33" s="674"/>
      <c r="O33" s="674"/>
      <c r="P33" s="674"/>
      <c r="Q33" s="674"/>
      <c r="R33" s="674"/>
      <c r="S33" s="674"/>
      <c r="T33" s="674"/>
      <c r="U33" s="674"/>
      <c r="V33" s="674"/>
      <c r="W33" s="674"/>
      <c r="X33" s="674"/>
      <c r="Y33" s="674"/>
      <c r="Z33" s="674"/>
      <c r="AA33" s="674"/>
      <c r="AB33" s="674"/>
      <c r="AC33" s="674"/>
      <c r="AD33" s="674"/>
      <c r="AE33" s="674"/>
      <c r="AF33" s="674"/>
      <c r="AG33" s="674"/>
      <c r="AH33" s="674"/>
      <c r="AI33" s="674"/>
      <c r="AJ33" s="674"/>
      <c r="AK33" s="674"/>
      <c r="AL33" s="674"/>
      <c r="AM33" s="674"/>
      <c r="AN33" s="674"/>
      <c r="AO33" s="674"/>
      <c r="AP33" s="674"/>
      <c r="AQ33" s="674"/>
      <c r="AR33" s="278"/>
    </row>
    <row r="34" spans="1:44" s="673" customFormat="1">
      <c r="A34" s="674"/>
      <c r="B34" s="674"/>
      <c r="C34" s="674"/>
      <c r="D34" s="674"/>
      <c r="E34" s="674"/>
      <c r="H34" s="674"/>
      <c r="I34" s="674"/>
      <c r="J34" s="674"/>
      <c r="K34" s="674"/>
      <c r="L34" s="193"/>
      <c r="M34" s="194"/>
      <c r="N34" s="674"/>
      <c r="O34" s="674"/>
      <c r="P34" s="674"/>
      <c r="Q34" s="674"/>
      <c r="R34" s="674"/>
      <c r="S34" s="674"/>
      <c r="T34" s="674"/>
      <c r="U34" s="674"/>
      <c r="V34" s="674"/>
      <c r="W34" s="674"/>
      <c r="X34" s="674"/>
      <c r="Y34" s="674"/>
      <c r="Z34" s="674"/>
      <c r="AA34" s="674"/>
      <c r="AB34" s="674"/>
      <c r="AC34" s="674"/>
      <c r="AD34" s="674"/>
      <c r="AE34" s="674"/>
      <c r="AF34" s="674"/>
      <c r="AG34" s="674"/>
      <c r="AH34" s="674"/>
      <c r="AI34" s="674"/>
      <c r="AJ34" s="674"/>
      <c r="AK34" s="674"/>
      <c r="AL34" s="674"/>
      <c r="AM34" s="674"/>
      <c r="AN34" s="674"/>
      <c r="AO34" s="674"/>
      <c r="AP34" s="674"/>
      <c r="AQ34" s="674"/>
      <c r="AR34" s="278"/>
    </row>
    <row r="35" spans="1:44" s="673" customFormat="1">
      <c r="A35" s="674"/>
      <c r="B35" s="674"/>
      <c r="C35" s="674"/>
      <c r="D35" s="674"/>
      <c r="E35" s="674"/>
      <c r="H35" s="674"/>
      <c r="I35" s="674"/>
      <c r="J35" s="674"/>
      <c r="K35" s="674"/>
      <c r="L35" s="193"/>
      <c r="M35" s="194"/>
      <c r="N35" s="674"/>
      <c r="O35" s="674"/>
      <c r="P35" s="674"/>
      <c r="Q35" s="674"/>
      <c r="R35" s="674"/>
      <c r="S35" s="674"/>
      <c r="T35" s="674"/>
      <c r="U35" s="674"/>
      <c r="V35" s="674"/>
      <c r="W35" s="674"/>
      <c r="X35" s="674"/>
      <c r="Y35" s="674"/>
      <c r="Z35" s="674"/>
      <c r="AA35" s="674"/>
      <c r="AB35" s="674"/>
      <c r="AC35" s="674"/>
      <c r="AD35" s="674"/>
      <c r="AE35" s="674"/>
      <c r="AF35" s="674"/>
      <c r="AG35" s="674"/>
      <c r="AH35" s="674"/>
      <c r="AI35" s="674"/>
      <c r="AJ35" s="674"/>
      <c r="AK35" s="674"/>
      <c r="AL35" s="674"/>
      <c r="AM35" s="674"/>
      <c r="AN35" s="674"/>
      <c r="AO35" s="674"/>
      <c r="AP35" s="674"/>
      <c r="AQ35" s="674"/>
      <c r="AR35" s="278"/>
    </row>
    <row r="36" spans="1:44" s="673" customFormat="1">
      <c r="A36" s="674"/>
      <c r="B36" s="674"/>
      <c r="C36" s="674"/>
      <c r="D36" s="674"/>
      <c r="E36" s="674"/>
      <c r="H36" s="674"/>
      <c r="I36" s="674"/>
      <c r="J36" s="674"/>
      <c r="K36" s="674"/>
      <c r="L36" s="193"/>
      <c r="M36" s="194"/>
      <c r="N36" s="674"/>
      <c r="O36" s="674"/>
      <c r="P36" s="674"/>
      <c r="Q36" s="674"/>
      <c r="R36" s="674"/>
      <c r="S36" s="674"/>
      <c r="T36" s="674"/>
      <c r="U36" s="674"/>
      <c r="V36" s="674"/>
      <c r="W36" s="674"/>
      <c r="X36" s="674"/>
      <c r="Y36" s="674"/>
      <c r="Z36" s="674"/>
      <c r="AA36" s="674"/>
      <c r="AB36" s="674"/>
      <c r="AC36" s="674"/>
      <c r="AD36" s="674"/>
      <c r="AE36" s="674"/>
      <c r="AF36" s="674"/>
      <c r="AG36" s="674"/>
      <c r="AH36" s="674"/>
      <c r="AI36" s="674"/>
      <c r="AJ36" s="674"/>
      <c r="AK36" s="674"/>
      <c r="AL36" s="674"/>
      <c r="AM36" s="674"/>
      <c r="AN36" s="674"/>
      <c r="AO36" s="674"/>
      <c r="AP36" s="674"/>
      <c r="AQ36" s="674"/>
      <c r="AR36" s="278"/>
    </row>
    <row r="37" spans="1:44" s="673" customFormat="1">
      <c r="A37" s="674"/>
      <c r="B37" s="674"/>
      <c r="C37" s="674"/>
      <c r="D37" s="674"/>
      <c r="E37" s="674"/>
      <c r="H37" s="674"/>
      <c r="I37" s="674"/>
      <c r="J37" s="674"/>
      <c r="K37" s="674"/>
      <c r="L37" s="193"/>
      <c r="M37" s="194"/>
      <c r="N37" s="674"/>
      <c r="O37" s="674"/>
      <c r="P37" s="674"/>
      <c r="Q37" s="674"/>
      <c r="R37" s="674"/>
      <c r="S37" s="674"/>
      <c r="T37" s="674"/>
      <c r="U37" s="674"/>
      <c r="V37" s="674"/>
      <c r="W37" s="674"/>
      <c r="X37" s="674"/>
      <c r="Y37" s="674"/>
      <c r="Z37" s="674"/>
      <c r="AA37" s="674"/>
      <c r="AB37" s="674"/>
      <c r="AC37" s="674"/>
      <c r="AD37" s="674"/>
      <c r="AE37" s="674"/>
      <c r="AF37" s="674"/>
      <c r="AG37" s="674"/>
      <c r="AH37" s="674"/>
      <c r="AI37" s="674"/>
      <c r="AJ37" s="674"/>
      <c r="AK37" s="674"/>
      <c r="AL37" s="674"/>
      <c r="AM37" s="674"/>
      <c r="AN37" s="674"/>
      <c r="AO37" s="674"/>
      <c r="AP37" s="674"/>
      <c r="AQ37" s="674"/>
      <c r="AR37" s="278"/>
    </row>
    <row r="38" spans="1:44" s="673" customFormat="1">
      <c r="A38" s="674"/>
      <c r="B38" s="674"/>
      <c r="C38" s="674"/>
      <c r="D38" s="674"/>
      <c r="E38" s="674"/>
      <c r="H38" s="674"/>
      <c r="I38" s="674"/>
      <c r="J38" s="674"/>
      <c r="K38" s="674"/>
      <c r="L38" s="193"/>
      <c r="M38" s="194"/>
      <c r="N38" s="674"/>
      <c r="O38" s="674"/>
      <c r="P38" s="674"/>
      <c r="Q38" s="674"/>
      <c r="R38" s="674"/>
      <c r="S38" s="674"/>
      <c r="T38" s="674"/>
      <c r="U38" s="674"/>
      <c r="V38" s="674"/>
      <c r="W38" s="674"/>
      <c r="X38" s="674"/>
      <c r="Y38" s="674"/>
      <c r="Z38" s="674"/>
      <c r="AA38" s="674"/>
      <c r="AB38" s="674"/>
      <c r="AC38" s="674"/>
      <c r="AD38" s="674"/>
      <c r="AE38" s="674"/>
      <c r="AF38" s="674"/>
      <c r="AG38" s="674"/>
      <c r="AH38" s="674"/>
      <c r="AI38" s="674"/>
      <c r="AJ38" s="674"/>
      <c r="AK38" s="674"/>
      <c r="AL38" s="674"/>
      <c r="AM38" s="674"/>
      <c r="AN38" s="674"/>
      <c r="AO38" s="674"/>
      <c r="AP38" s="674"/>
      <c r="AQ38" s="674"/>
      <c r="AR38" s="278"/>
    </row>
    <row r="39" spans="1:44" s="673" customFormat="1">
      <c r="A39" s="674"/>
      <c r="B39" s="674"/>
      <c r="C39" s="674"/>
      <c r="D39" s="674"/>
      <c r="E39" s="674"/>
      <c r="H39" s="674"/>
      <c r="I39" s="674"/>
      <c r="J39" s="674"/>
      <c r="K39" s="674"/>
      <c r="L39" s="193"/>
      <c r="M39" s="194"/>
      <c r="N39" s="674"/>
      <c r="O39" s="674"/>
      <c r="P39" s="674"/>
      <c r="Q39" s="674"/>
      <c r="R39" s="674"/>
      <c r="S39" s="674"/>
      <c r="T39" s="674"/>
      <c r="U39" s="674"/>
      <c r="V39" s="674"/>
      <c r="W39" s="674"/>
      <c r="X39" s="674"/>
      <c r="Y39" s="674"/>
      <c r="Z39" s="674"/>
      <c r="AA39" s="674"/>
      <c r="AB39" s="674"/>
      <c r="AC39" s="674"/>
      <c r="AD39" s="674"/>
      <c r="AE39" s="674"/>
      <c r="AF39" s="674"/>
      <c r="AG39" s="674"/>
      <c r="AH39" s="674"/>
      <c r="AI39" s="674"/>
      <c r="AJ39" s="674"/>
      <c r="AK39" s="674"/>
      <c r="AL39" s="674"/>
      <c r="AM39" s="674"/>
      <c r="AN39" s="674"/>
      <c r="AO39" s="674"/>
      <c r="AP39" s="674"/>
      <c r="AQ39" s="674"/>
      <c r="AR39" s="278"/>
    </row>
    <row r="40" spans="1:44" s="673" customFormat="1">
      <c r="A40" s="674"/>
      <c r="B40" s="674"/>
      <c r="C40" s="674"/>
      <c r="D40" s="674"/>
      <c r="E40" s="674"/>
      <c r="H40" s="674"/>
      <c r="I40" s="674"/>
      <c r="J40" s="674"/>
      <c r="K40" s="674"/>
      <c r="L40" s="193"/>
      <c r="M40" s="194"/>
      <c r="N40" s="674"/>
      <c r="O40" s="674"/>
      <c r="P40" s="674"/>
      <c r="Q40" s="674"/>
      <c r="R40" s="674"/>
      <c r="S40" s="674"/>
      <c r="T40" s="674"/>
      <c r="U40" s="674"/>
      <c r="V40" s="674"/>
      <c r="W40" s="674"/>
      <c r="X40" s="674"/>
      <c r="Y40" s="674"/>
      <c r="Z40" s="674"/>
      <c r="AA40" s="674"/>
      <c r="AB40" s="674"/>
      <c r="AC40" s="674"/>
      <c r="AD40" s="674"/>
      <c r="AE40" s="674"/>
      <c r="AF40" s="674"/>
      <c r="AG40" s="674"/>
      <c r="AH40" s="674"/>
      <c r="AI40" s="674"/>
      <c r="AJ40" s="674"/>
      <c r="AK40" s="674"/>
      <c r="AL40" s="674"/>
      <c r="AM40" s="674"/>
      <c r="AN40" s="674"/>
      <c r="AO40" s="674"/>
      <c r="AP40" s="674"/>
      <c r="AQ40" s="674"/>
      <c r="AR40" s="278"/>
    </row>
    <row r="41" spans="1:44" s="673" customFormat="1">
      <c r="A41" s="674"/>
      <c r="B41" s="674"/>
      <c r="C41" s="674"/>
      <c r="D41" s="674"/>
      <c r="E41" s="674"/>
      <c r="H41" s="674"/>
      <c r="I41" s="674"/>
      <c r="J41" s="674"/>
      <c r="K41" s="674"/>
      <c r="L41" s="193"/>
      <c r="M41" s="194"/>
      <c r="N41" s="674"/>
      <c r="O41" s="674"/>
      <c r="P41" s="674"/>
      <c r="Q41" s="674"/>
      <c r="R41" s="674"/>
      <c r="S41" s="674"/>
      <c r="T41" s="674"/>
      <c r="U41" s="674"/>
      <c r="V41" s="674"/>
      <c r="W41" s="674"/>
      <c r="X41" s="674"/>
      <c r="Y41" s="674"/>
      <c r="Z41" s="674"/>
      <c r="AA41" s="674"/>
      <c r="AB41" s="674"/>
      <c r="AC41" s="674"/>
      <c r="AD41" s="674"/>
      <c r="AE41" s="674"/>
      <c r="AF41" s="674"/>
      <c r="AG41" s="674"/>
      <c r="AH41" s="674"/>
      <c r="AI41" s="674"/>
      <c r="AJ41" s="674"/>
      <c r="AK41" s="674"/>
      <c r="AL41" s="674"/>
      <c r="AM41" s="674"/>
      <c r="AN41" s="674"/>
      <c r="AO41" s="674"/>
      <c r="AP41" s="674"/>
      <c r="AQ41" s="674"/>
      <c r="AR41" s="278"/>
    </row>
    <row r="42" spans="1:44" s="673" customFormat="1">
      <c r="A42" s="674"/>
      <c r="B42" s="674"/>
      <c r="C42" s="674"/>
      <c r="D42" s="674"/>
      <c r="E42" s="674"/>
      <c r="H42" s="674"/>
      <c r="I42" s="674"/>
      <c r="J42" s="674"/>
      <c r="K42" s="674"/>
      <c r="L42" s="193"/>
      <c r="M42" s="194"/>
      <c r="N42" s="674"/>
      <c r="O42" s="674"/>
      <c r="P42" s="674"/>
      <c r="Q42" s="674"/>
      <c r="R42" s="674"/>
      <c r="S42" s="674"/>
      <c r="T42" s="674"/>
      <c r="U42" s="674"/>
      <c r="V42" s="674"/>
      <c r="W42" s="674"/>
      <c r="X42" s="674"/>
      <c r="Y42" s="674"/>
      <c r="Z42" s="674"/>
      <c r="AA42" s="674"/>
      <c r="AB42" s="674"/>
      <c r="AC42" s="674"/>
      <c r="AD42" s="674"/>
      <c r="AE42" s="674"/>
      <c r="AF42" s="674"/>
      <c r="AG42" s="674"/>
      <c r="AH42" s="674"/>
      <c r="AI42" s="674"/>
      <c r="AJ42" s="674"/>
      <c r="AK42" s="674"/>
      <c r="AL42" s="674"/>
      <c r="AM42" s="674"/>
      <c r="AN42" s="674"/>
      <c r="AO42" s="674"/>
      <c r="AP42" s="674"/>
      <c r="AQ42" s="674"/>
      <c r="AR42" s="278"/>
    </row>
    <row r="43" spans="1:44" s="673" customFormat="1">
      <c r="A43" s="674"/>
      <c r="B43" s="674"/>
      <c r="C43" s="674"/>
      <c r="D43" s="674"/>
      <c r="E43" s="674"/>
      <c r="H43" s="674"/>
      <c r="I43" s="674"/>
      <c r="J43" s="674"/>
      <c r="K43" s="674"/>
      <c r="L43" s="193"/>
      <c r="M43" s="194"/>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674"/>
      <c r="AK43" s="674"/>
      <c r="AL43" s="674"/>
      <c r="AM43" s="674"/>
      <c r="AN43" s="674"/>
      <c r="AO43" s="674"/>
      <c r="AP43" s="674"/>
      <c r="AQ43" s="674"/>
      <c r="AR43" s="278"/>
    </row>
    <row r="44" spans="1:44" s="673" customFormat="1">
      <c r="A44" s="674"/>
      <c r="B44" s="674"/>
      <c r="C44" s="674"/>
      <c r="D44" s="674"/>
      <c r="E44" s="674"/>
      <c r="H44" s="674"/>
      <c r="I44" s="674"/>
      <c r="J44" s="674"/>
      <c r="K44" s="674"/>
      <c r="L44" s="193"/>
      <c r="M44" s="194"/>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674"/>
      <c r="AK44" s="674"/>
      <c r="AL44" s="674"/>
      <c r="AM44" s="674"/>
      <c r="AN44" s="674"/>
      <c r="AO44" s="674"/>
      <c r="AP44" s="674"/>
      <c r="AQ44" s="674"/>
      <c r="AR44" s="278"/>
    </row>
    <row r="45" spans="1:44" s="673" customFormat="1">
      <c r="A45" s="674"/>
      <c r="B45" s="674"/>
      <c r="C45" s="674"/>
      <c r="D45" s="674"/>
      <c r="E45" s="674"/>
      <c r="H45" s="674"/>
      <c r="I45" s="674"/>
      <c r="J45" s="674"/>
      <c r="K45" s="674"/>
      <c r="L45" s="193"/>
      <c r="M45" s="194"/>
      <c r="N45" s="674"/>
      <c r="O45" s="674"/>
      <c r="P45" s="674"/>
      <c r="Q45" s="674"/>
      <c r="R45" s="674"/>
      <c r="S45" s="674"/>
      <c r="T45" s="674"/>
      <c r="U45" s="674"/>
      <c r="V45" s="674"/>
      <c r="W45" s="674"/>
      <c r="X45" s="674"/>
      <c r="Y45" s="674"/>
      <c r="Z45" s="674"/>
      <c r="AA45" s="674"/>
      <c r="AB45" s="674"/>
      <c r="AC45" s="674"/>
      <c r="AD45" s="674"/>
      <c r="AE45" s="674"/>
      <c r="AF45" s="674"/>
      <c r="AG45" s="674"/>
      <c r="AH45" s="674"/>
      <c r="AI45" s="674"/>
      <c r="AJ45" s="674"/>
      <c r="AK45" s="674"/>
      <c r="AL45" s="674"/>
      <c r="AM45" s="674"/>
      <c r="AN45" s="674"/>
      <c r="AO45" s="674"/>
      <c r="AP45" s="674"/>
      <c r="AQ45" s="674"/>
      <c r="AR45" s="278"/>
    </row>
  </sheetData>
  <protectedRanges>
    <protectedRange sqref="F13:T14" name="Range1"/>
    <protectedRange sqref="C21" name="Range1_2"/>
    <protectedRange sqref="F19:T19" name="Range1_4_1"/>
    <protectedRange sqref="F15:T18" name="Range1_4"/>
  </protectedRanges>
  <mergeCells count="16">
    <mergeCell ref="O11:Q11"/>
    <mergeCell ref="R11:T11"/>
    <mergeCell ref="L11:N11"/>
    <mergeCell ref="O12:Q12"/>
    <mergeCell ref="R12:T12"/>
    <mergeCell ref="L12:N12"/>
    <mergeCell ref="I12:K12"/>
    <mergeCell ref="C19:D19"/>
    <mergeCell ref="C21:E21"/>
    <mergeCell ref="F9:N9"/>
    <mergeCell ref="C11:C14"/>
    <mergeCell ref="D11:D14"/>
    <mergeCell ref="E11:E14"/>
    <mergeCell ref="F11:H11"/>
    <mergeCell ref="I11:K11"/>
    <mergeCell ref="F12:H12"/>
  </mergeCells>
  <pageMargins left="0.25" right="0.25" top="0.75" bottom="0.75" header="0.3" footer="0.3"/>
  <pageSetup paperSize="9" orientation="portrait" r:id="rId1"/>
  <headerFooter>
    <oddFooter>&amp;C&amp;"Calibri"&amp;11&amp;K000000&amp;"Calibri"&amp;11&amp;K000000&amp;10&amp;K663300Classification: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fitToPage="1"/>
  </sheetPr>
  <dimension ref="A8:AV30"/>
  <sheetViews>
    <sheetView showGridLines="0" showRowColHeaders="0" rightToLeft="1" zoomScale="55" zoomScaleNormal="55" workbookViewId="0">
      <selection activeCell="O42" sqref="O42"/>
    </sheetView>
  </sheetViews>
  <sheetFormatPr defaultColWidth="8.90625" defaultRowHeight="14.5"/>
  <cols>
    <col min="1" max="2" width="8.90625" style="674"/>
    <col min="3" max="3" width="5.54296875" style="674" customWidth="1"/>
    <col min="4" max="4" width="25.453125" style="678" customWidth="1"/>
    <col min="5" max="5" width="31.90625" style="678" customWidth="1"/>
    <col min="6" max="6" width="13.08984375" style="673" customWidth="1"/>
    <col min="7" max="7" width="20.08984375" style="673" customWidth="1"/>
    <col min="8" max="8" width="14.08984375" style="674" customWidth="1"/>
    <col min="9" max="9" width="19.54296875" style="674" customWidth="1"/>
    <col min="10" max="10" width="12.90625" style="674" customWidth="1"/>
    <col min="11" max="11" width="19.90625" style="674" customWidth="1"/>
    <col min="12" max="12" width="13.08984375" style="193" customWidth="1"/>
    <col min="13" max="13" width="20.453125" style="194" customWidth="1"/>
    <col min="14" max="14" width="14.453125" style="674" bestFit="1" customWidth="1"/>
    <col min="15" max="15" width="20" style="674" customWidth="1"/>
    <col min="16" max="16" width="13.90625" style="674" customWidth="1"/>
    <col min="17" max="17" width="20.453125" style="674" customWidth="1"/>
    <col min="18" max="18" width="13.90625" style="674" customWidth="1"/>
    <col min="19" max="19" width="19.90625" style="674" customWidth="1"/>
    <col min="20" max="20" width="20.453125" style="674" customWidth="1"/>
    <col min="21" max="21" width="16.08984375" style="674" customWidth="1"/>
    <col min="22" max="22" width="14.453125" style="674" customWidth="1"/>
    <col min="23" max="23" width="19.6328125" style="674" customWidth="1"/>
    <col min="24" max="24" width="14.453125" style="674" customWidth="1"/>
    <col min="25" max="25" width="15.90625" style="674" customWidth="1"/>
    <col min="26" max="31" width="14.453125" style="674" customWidth="1"/>
    <col min="32" max="33" width="14.54296875" style="674" customWidth="1"/>
    <col min="34" max="34" width="13.453125" style="674" customWidth="1"/>
    <col min="35" max="35" width="17.90625" style="674" bestFit="1" customWidth="1"/>
    <col min="36" max="36" width="13.453125" style="674" customWidth="1"/>
    <col min="37" max="37" width="17.90625" style="674" bestFit="1" customWidth="1"/>
    <col min="38" max="38" width="13.453125" style="674" customWidth="1"/>
    <col min="39" max="39" width="15.08984375" style="674" customWidth="1"/>
    <col min="40" max="40" width="13.08984375" style="674" customWidth="1"/>
    <col min="41" max="41" width="15.36328125" style="674" customWidth="1"/>
    <col min="42" max="42" width="13.08984375" style="674" customWidth="1"/>
    <col min="43" max="43" width="15.36328125" style="674" customWidth="1"/>
    <col min="44" max="44" width="14.54296875" style="278" customWidth="1"/>
    <col min="45" max="48" width="8.90625" style="673"/>
    <col min="49" max="16384" width="8.90625" style="674"/>
  </cols>
  <sheetData>
    <row r="8" spans="1:48" ht="20.25" customHeight="1">
      <c r="L8" s="674"/>
      <c r="M8" s="674"/>
    </row>
    <row r="9" spans="1:48" ht="72" customHeight="1">
      <c r="C9" s="192"/>
      <c r="D9" s="192"/>
      <c r="E9" s="192"/>
      <c r="F9" s="1061" t="s">
        <v>1747</v>
      </c>
      <c r="G9" s="1061"/>
      <c r="H9" s="1061"/>
      <c r="I9" s="1061"/>
      <c r="J9" s="1061"/>
      <c r="K9" s="1061"/>
      <c r="L9" s="1061"/>
      <c r="M9" s="1061"/>
      <c r="N9" s="1061"/>
      <c r="O9" s="743"/>
      <c r="P9" s="743"/>
      <c r="Q9" s="743"/>
      <c r="R9" s="743"/>
      <c r="S9" s="743"/>
      <c r="T9" s="743"/>
      <c r="U9" s="743"/>
      <c r="V9" s="743"/>
      <c r="W9" s="743"/>
      <c r="X9" s="743"/>
      <c r="Y9" s="743"/>
      <c r="Z9" s="743"/>
      <c r="AA9" s="743"/>
      <c r="AB9" s="743"/>
      <c r="AC9" s="743"/>
      <c r="AD9" s="743"/>
      <c r="AE9" s="743"/>
    </row>
    <row r="10" spans="1:48" ht="15" customHeight="1">
      <c r="C10" s="676"/>
      <c r="D10" s="676"/>
      <c r="E10" s="676"/>
      <c r="F10" s="522"/>
      <c r="G10" s="522"/>
      <c r="H10" s="676"/>
      <c r="I10" s="676"/>
      <c r="J10" s="676"/>
      <c r="K10" s="676"/>
      <c r="L10" s="676"/>
      <c r="M10" s="676"/>
    </row>
    <row r="11" spans="1:48" ht="15" thickBot="1"/>
    <row r="12" spans="1:48" ht="15.75" customHeight="1">
      <c r="C12" s="1064" t="s">
        <v>767</v>
      </c>
      <c r="D12" s="1064" t="s">
        <v>768</v>
      </c>
      <c r="E12" s="1074" t="s">
        <v>769</v>
      </c>
      <c r="F12" s="1062" t="s">
        <v>1887</v>
      </c>
      <c r="G12" s="1073"/>
      <c r="H12" s="1073"/>
      <c r="I12" s="1062" t="s">
        <v>1888</v>
      </c>
      <c r="J12" s="1073"/>
      <c r="K12" s="1073"/>
      <c r="L12" s="1062" t="s">
        <v>1737</v>
      </c>
      <c r="M12" s="1073"/>
      <c r="N12" s="1073"/>
      <c r="O12" s="1062" t="s">
        <v>1738</v>
      </c>
      <c r="P12" s="1073"/>
      <c r="Q12" s="1073"/>
      <c r="R12" s="1062" t="s">
        <v>1739</v>
      </c>
      <c r="S12" s="1073"/>
      <c r="T12" s="1073"/>
      <c r="AO12" s="278"/>
      <c r="AP12" s="673"/>
      <c r="AQ12" s="673"/>
      <c r="AR12" s="673"/>
      <c r="AT12" s="674"/>
      <c r="AU12" s="674"/>
      <c r="AV12" s="674"/>
    </row>
    <row r="13" spans="1:48" ht="15.75" customHeight="1">
      <c r="C13" s="1065"/>
      <c r="D13" s="1065"/>
      <c r="E13" s="1069"/>
      <c r="F13" s="1062" t="s">
        <v>1857</v>
      </c>
      <c r="G13" s="1073"/>
      <c r="H13" s="1073"/>
      <c r="I13" s="1062" t="s">
        <v>1733</v>
      </c>
      <c r="J13" s="1073"/>
      <c r="K13" s="1073"/>
      <c r="L13" s="1062" t="s">
        <v>1734</v>
      </c>
      <c r="M13" s="1073"/>
      <c r="N13" s="1073"/>
      <c r="O13" s="1062" t="s">
        <v>1740</v>
      </c>
      <c r="P13" s="1073"/>
      <c r="Q13" s="1073"/>
      <c r="R13" s="1062" t="s">
        <v>1741</v>
      </c>
      <c r="S13" s="1073"/>
      <c r="T13" s="1073"/>
      <c r="AO13" s="278"/>
      <c r="AP13" s="673"/>
      <c r="AQ13" s="673"/>
      <c r="AR13" s="673"/>
      <c r="AT13" s="674"/>
      <c r="AU13" s="674"/>
      <c r="AV13" s="674"/>
    </row>
    <row r="14" spans="1:48" ht="15.5">
      <c r="C14" s="1065"/>
      <c r="D14" s="1065"/>
      <c r="E14" s="1068"/>
      <c r="F14" s="870" t="s">
        <v>1046</v>
      </c>
      <c r="G14" s="870" t="s">
        <v>1742</v>
      </c>
      <c r="H14" s="870" t="s">
        <v>1735</v>
      </c>
      <c r="I14" s="870" t="s">
        <v>1046</v>
      </c>
      <c r="J14" s="870" t="s">
        <v>1742</v>
      </c>
      <c r="K14" s="870" t="s">
        <v>1735</v>
      </c>
      <c r="L14" s="870" t="s">
        <v>1046</v>
      </c>
      <c r="M14" s="870" t="s">
        <v>1742</v>
      </c>
      <c r="N14" s="870" t="s">
        <v>1735</v>
      </c>
      <c r="O14" s="870" t="s">
        <v>1046</v>
      </c>
      <c r="P14" s="870" t="s">
        <v>1742</v>
      </c>
      <c r="Q14" s="870" t="s">
        <v>1735</v>
      </c>
      <c r="R14" s="870" t="s">
        <v>1046</v>
      </c>
      <c r="S14" s="870" t="s">
        <v>1742</v>
      </c>
      <c r="T14" s="870" t="s">
        <v>1735</v>
      </c>
      <c r="AO14" s="278"/>
      <c r="AP14" s="673"/>
      <c r="AQ14" s="673"/>
      <c r="AR14" s="673"/>
      <c r="AT14" s="674"/>
      <c r="AU14" s="674"/>
      <c r="AV14" s="674"/>
    </row>
    <row r="15" spans="1:48" ht="16" thickBot="1">
      <c r="C15" s="1066"/>
      <c r="D15" s="1066"/>
      <c r="E15" s="1075"/>
      <c r="F15" s="870" t="s">
        <v>1048</v>
      </c>
      <c r="G15" s="870" t="s">
        <v>1049</v>
      </c>
      <c r="H15" s="870" t="s">
        <v>161</v>
      </c>
      <c r="I15" s="870" t="s">
        <v>1048</v>
      </c>
      <c r="J15" s="870" t="s">
        <v>1049</v>
      </c>
      <c r="K15" s="870" t="s">
        <v>161</v>
      </c>
      <c r="L15" s="870" t="s">
        <v>1048</v>
      </c>
      <c r="M15" s="870" t="s">
        <v>1049</v>
      </c>
      <c r="N15" s="870" t="s">
        <v>161</v>
      </c>
      <c r="O15" s="870" t="s">
        <v>1048</v>
      </c>
      <c r="P15" s="870" t="s">
        <v>1049</v>
      </c>
      <c r="Q15" s="870" t="s">
        <v>161</v>
      </c>
      <c r="R15" s="870" t="s">
        <v>1048</v>
      </c>
      <c r="S15" s="870" t="s">
        <v>1049</v>
      </c>
      <c r="T15" s="870" t="s">
        <v>161</v>
      </c>
      <c r="AO15" s="278"/>
      <c r="AP15" s="673"/>
      <c r="AQ15" s="673"/>
      <c r="AR15" s="673"/>
      <c r="AT15" s="674"/>
      <c r="AU15" s="674"/>
      <c r="AV15" s="674"/>
    </row>
    <row r="16" spans="1:48" s="673" customFormat="1" ht="34.5" customHeight="1" thickBot="1">
      <c r="A16" s="674"/>
      <c r="B16" s="674"/>
      <c r="C16" s="872">
        <v>1</v>
      </c>
      <c r="D16" s="875" t="s">
        <v>1748</v>
      </c>
      <c r="E16" s="873" t="s">
        <v>1868</v>
      </c>
      <c r="F16" s="695">
        <v>47</v>
      </c>
      <c r="G16" s="695">
        <v>0</v>
      </c>
      <c r="H16" s="871">
        <v>0.98</v>
      </c>
      <c r="I16" s="695">
        <v>45</v>
      </c>
      <c r="J16" s="695">
        <v>1</v>
      </c>
      <c r="K16" s="871">
        <v>0.98</v>
      </c>
      <c r="L16" s="695">
        <v>43</v>
      </c>
      <c r="M16" s="695">
        <v>1</v>
      </c>
      <c r="N16" s="696">
        <v>0.98</v>
      </c>
      <c r="O16" s="695">
        <v>45</v>
      </c>
      <c r="P16" s="695">
        <v>5</v>
      </c>
      <c r="Q16" s="696">
        <v>0.96</v>
      </c>
      <c r="R16" s="695">
        <v>47</v>
      </c>
      <c r="S16" s="695">
        <v>5</v>
      </c>
      <c r="T16" s="696">
        <v>0.94</v>
      </c>
      <c r="U16" s="674"/>
      <c r="V16" s="674"/>
      <c r="W16" s="674"/>
      <c r="X16" s="674"/>
      <c r="Y16" s="674"/>
      <c r="Z16" s="674"/>
      <c r="AA16" s="674"/>
      <c r="AB16" s="674"/>
      <c r="AC16" s="674"/>
      <c r="AD16" s="674"/>
      <c r="AE16" s="674"/>
      <c r="AF16" s="674"/>
      <c r="AG16" s="674"/>
      <c r="AH16" s="674"/>
      <c r="AI16" s="674"/>
      <c r="AJ16" s="674"/>
      <c r="AK16" s="674"/>
      <c r="AL16" s="674"/>
      <c r="AM16" s="674"/>
      <c r="AN16" s="674"/>
      <c r="AO16" s="278"/>
    </row>
    <row r="17" spans="1:44" s="673" customFormat="1" ht="34.5" customHeight="1" thickBot="1">
      <c r="A17" s="674"/>
      <c r="B17" s="674"/>
      <c r="C17" s="872">
        <v>2</v>
      </c>
      <c r="D17" s="875" t="s">
        <v>1749</v>
      </c>
      <c r="E17" s="873" t="s">
        <v>1869</v>
      </c>
      <c r="F17" s="695">
        <v>20</v>
      </c>
      <c r="G17" s="695">
        <v>6</v>
      </c>
      <c r="H17" s="871">
        <v>0.73</v>
      </c>
      <c r="I17" s="695">
        <v>23</v>
      </c>
      <c r="J17" s="695">
        <v>7</v>
      </c>
      <c r="K17" s="871">
        <v>0.77</v>
      </c>
      <c r="L17" s="695">
        <v>20</v>
      </c>
      <c r="M17" s="695">
        <v>7</v>
      </c>
      <c r="N17" s="701">
        <v>0.78</v>
      </c>
      <c r="O17" s="695">
        <v>21</v>
      </c>
      <c r="P17" s="695">
        <v>6</v>
      </c>
      <c r="Q17" s="701">
        <v>0.78</v>
      </c>
      <c r="R17" s="695">
        <v>25</v>
      </c>
      <c r="S17" s="695">
        <v>7</v>
      </c>
      <c r="T17" s="701">
        <v>0.75</v>
      </c>
      <c r="U17" s="674"/>
      <c r="V17" s="674"/>
      <c r="W17" s="674"/>
      <c r="X17" s="674"/>
      <c r="Y17" s="674"/>
      <c r="Z17" s="674"/>
      <c r="AA17" s="674"/>
      <c r="AB17" s="674"/>
      <c r="AC17" s="674"/>
      <c r="AD17" s="674"/>
      <c r="AE17" s="674"/>
      <c r="AF17" s="674"/>
      <c r="AG17" s="674"/>
      <c r="AH17" s="674"/>
      <c r="AI17" s="674"/>
      <c r="AJ17" s="674"/>
      <c r="AK17" s="674"/>
      <c r="AL17" s="674"/>
      <c r="AM17" s="674"/>
      <c r="AN17" s="674"/>
      <c r="AO17" s="278"/>
    </row>
    <row r="18" spans="1:44" s="673" customFormat="1" ht="34.5" customHeight="1" thickBot="1">
      <c r="A18" s="674"/>
      <c r="B18" s="674"/>
      <c r="C18" s="872">
        <v>3</v>
      </c>
      <c r="D18" s="875" t="s">
        <v>1750</v>
      </c>
      <c r="E18" s="873" t="s">
        <v>1870</v>
      </c>
      <c r="F18" s="695">
        <v>57</v>
      </c>
      <c r="G18" s="695">
        <v>18</v>
      </c>
      <c r="H18" s="871">
        <v>0.92</v>
      </c>
      <c r="I18" s="695">
        <v>52</v>
      </c>
      <c r="J18" s="695">
        <v>17</v>
      </c>
      <c r="K18" s="871">
        <v>0.9</v>
      </c>
      <c r="L18" s="695">
        <v>54</v>
      </c>
      <c r="M18" s="695">
        <v>16</v>
      </c>
      <c r="N18" s="701">
        <v>0.89</v>
      </c>
      <c r="O18" s="695">
        <v>60</v>
      </c>
      <c r="P18" s="695">
        <v>20</v>
      </c>
      <c r="Q18" s="701">
        <v>0.9</v>
      </c>
      <c r="R18" s="695">
        <v>57</v>
      </c>
      <c r="S18" s="695">
        <v>21</v>
      </c>
      <c r="T18" s="701">
        <v>0.91</v>
      </c>
      <c r="U18" s="674"/>
      <c r="V18" s="674"/>
      <c r="W18" s="674"/>
      <c r="X18" s="674"/>
      <c r="Y18" s="674"/>
      <c r="Z18" s="674"/>
      <c r="AA18" s="674"/>
      <c r="AB18" s="674"/>
      <c r="AC18" s="674"/>
      <c r="AD18" s="674"/>
      <c r="AE18" s="674"/>
      <c r="AF18" s="674"/>
      <c r="AG18" s="674"/>
      <c r="AH18" s="674"/>
      <c r="AI18" s="674"/>
      <c r="AJ18" s="674"/>
      <c r="AK18" s="674"/>
      <c r="AL18" s="674"/>
      <c r="AM18" s="674"/>
      <c r="AN18" s="674"/>
      <c r="AO18" s="278"/>
    </row>
    <row r="19" spans="1:44" s="673" customFormat="1" ht="15.5">
      <c r="A19" s="674"/>
      <c r="B19" s="674"/>
      <c r="C19" s="1071" t="s">
        <v>7</v>
      </c>
      <c r="D19" s="1072"/>
      <c r="E19" s="734" t="s">
        <v>1011</v>
      </c>
      <c r="F19" s="735">
        <v>124</v>
      </c>
      <c r="G19" s="735">
        <v>24</v>
      </c>
      <c r="H19" s="744">
        <v>0.90567567567567586</v>
      </c>
      <c r="I19" s="735">
        <v>120</v>
      </c>
      <c r="J19" s="735">
        <v>25</v>
      </c>
      <c r="K19" s="744">
        <v>0.89848275862068971</v>
      </c>
      <c r="L19" s="735">
        <v>117</v>
      </c>
      <c r="M19" s="735">
        <v>24</v>
      </c>
      <c r="N19" s="744">
        <v>0.89702127659574482</v>
      </c>
      <c r="O19" s="735">
        <v>126</v>
      </c>
      <c r="P19" s="735">
        <v>31</v>
      </c>
      <c r="Q19" s="744">
        <v>0.9</v>
      </c>
      <c r="R19" s="735">
        <v>129</v>
      </c>
      <c r="S19" s="735">
        <v>33</v>
      </c>
      <c r="T19" s="744">
        <v>0.89</v>
      </c>
      <c r="U19" s="674"/>
      <c r="V19" s="674"/>
      <c r="W19" s="674"/>
      <c r="X19" s="674"/>
      <c r="Y19" s="674"/>
      <c r="Z19" s="674"/>
      <c r="AA19" s="674"/>
      <c r="AB19" s="674"/>
      <c r="AC19" s="674"/>
      <c r="AD19" s="674"/>
      <c r="AE19" s="674"/>
      <c r="AF19" s="674"/>
      <c r="AG19" s="674"/>
      <c r="AH19" s="674"/>
      <c r="AI19" s="674"/>
      <c r="AJ19" s="674"/>
      <c r="AK19" s="674"/>
      <c r="AL19" s="674"/>
      <c r="AM19" s="674"/>
      <c r="AN19" s="674"/>
      <c r="AO19" s="278"/>
    </row>
    <row r="20" spans="1:44" s="673" customFormat="1">
      <c r="A20" s="674"/>
      <c r="B20" s="674"/>
      <c r="C20" s="674"/>
      <c r="D20" s="674"/>
      <c r="E20" s="674"/>
      <c r="H20" s="674"/>
      <c r="I20" s="674"/>
      <c r="J20" s="674"/>
      <c r="K20" s="674"/>
      <c r="L20" s="193"/>
      <c r="M20" s="194"/>
      <c r="N20" s="674"/>
      <c r="O20" s="674"/>
      <c r="P20" s="674"/>
      <c r="Q20" s="674"/>
      <c r="R20" s="674"/>
      <c r="S20" s="674"/>
      <c r="T20" s="674"/>
      <c r="U20" s="674"/>
      <c r="V20" s="674"/>
      <c r="W20" s="674"/>
      <c r="X20" s="674"/>
      <c r="Y20" s="674"/>
      <c r="Z20" s="674"/>
      <c r="AA20" s="674"/>
      <c r="AB20" s="674"/>
      <c r="AC20" s="674"/>
      <c r="AD20" s="674"/>
      <c r="AE20" s="674"/>
      <c r="AF20" s="674"/>
      <c r="AG20" s="674"/>
      <c r="AH20" s="674"/>
      <c r="AI20" s="674"/>
      <c r="AJ20" s="674"/>
      <c r="AK20" s="674"/>
      <c r="AL20" s="674"/>
      <c r="AM20" s="674"/>
      <c r="AN20" s="674"/>
      <c r="AO20" s="674"/>
      <c r="AP20" s="674"/>
      <c r="AQ20" s="674"/>
      <c r="AR20" s="278"/>
    </row>
    <row r="21" spans="1:44" s="673" customFormat="1">
      <c r="A21" s="674"/>
      <c r="B21" s="674"/>
      <c r="C21" s="874"/>
      <c r="D21" s="674"/>
      <c r="E21" s="674"/>
      <c r="H21" s="674"/>
      <c r="I21" s="674"/>
      <c r="J21" s="674"/>
      <c r="K21" s="674"/>
      <c r="L21" s="193"/>
      <c r="M21" s="194"/>
      <c r="N21" s="674"/>
      <c r="O21" s="674"/>
      <c r="P21" s="674"/>
      <c r="Q21" s="674"/>
      <c r="R21" s="674"/>
      <c r="S21" s="674"/>
      <c r="T21" s="674"/>
      <c r="U21" s="674"/>
      <c r="V21" s="674"/>
      <c r="W21" s="674"/>
      <c r="X21" s="674"/>
      <c r="Y21" s="674"/>
      <c r="Z21" s="674"/>
      <c r="AA21" s="674"/>
      <c r="AB21" s="674"/>
      <c r="AC21" s="674"/>
      <c r="AD21" s="674"/>
      <c r="AE21" s="674"/>
      <c r="AF21" s="674"/>
      <c r="AG21" s="674"/>
      <c r="AH21" s="674"/>
      <c r="AI21" s="674"/>
      <c r="AJ21" s="674"/>
      <c r="AK21" s="674"/>
      <c r="AL21" s="674"/>
      <c r="AM21" s="674"/>
      <c r="AN21" s="674"/>
      <c r="AO21" s="674"/>
      <c r="AP21" s="674"/>
      <c r="AQ21" s="674"/>
      <c r="AR21" s="278"/>
    </row>
    <row r="22" spans="1:44" s="673" customFormat="1">
      <c r="A22" s="674"/>
      <c r="B22" s="674"/>
      <c r="C22" s="674"/>
      <c r="D22" s="674"/>
      <c r="E22" s="674"/>
      <c r="H22" s="674"/>
      <c r="I22" s="674"/>
      <c r="J22" s="674"/>
      <c r="K22" s="674"/>
      <c r="L22" s="193"/>
      <c r="M22" s="194"/>
      <c r="N22" s="674"/>
      <c r="O22" s="674"/>
      <c r="P22" s="674"/>
      <c r="Q22" s="674"/>
      <c r="R22" s="674"/>
      <c r="S22" s="674"/>
      <c r="T22" s="674"/>
      <c r="U22" s="674"/>
      <c r="V22" s="674"/>
      <c r="W22" s="674"/>
      <c r="X22" s="674"/>
      <c r="Y22" s="674"/>
      <c r="Z22" s="674"/>
      <c r="AA22" s="674"/>
      <c r="AB22" s="674"/>
      <c r="AC22" s="674"/>
      <c r="AD22" s="674"/>
      <c r="AE22" s="674"/>
      <c r="AF22" s="674"/>
      <c r="AG22" s="674"/>
      <c r="AH22" s="674"/>
      <c r="AI22" s="674"/>
      <c r="AJ22" s="674"/>
      <c r="AK22" s="674"/>
      <c r="AL22" s="674"/>
      <c r="AM22" s="674"/>
      <c r="AN22" s="674"/>
      <c r="AO22" s="674"/>
      <c r="AP22" s="674"/>
      <c r="AQ22" s="674"/>
      <c r="AR22" s="278"/>
    </row>
    <row r="23" spans="1:44" s="673" customFormat="1">
      <c r="A23" s="674"/>
      <c r="B23" s="674"/>
      <c r="D23" s="674"/>
      <c r="E23" s="674"/>
      <c r="H23" s="674"/>
      <c r="I23" s="674"/>
      <c r="J23" s="674"/>
      <c r="K23" s="674"/>
      <c r="L23" s="193"/>
      <c r="M23" s="194"/>
      <c r="N23" s="674"/>
      <c r="O23" s="674"/>
      <c r="P23" s="674"/>
      <c r="Q23" s="674"/>
      <c r="R23" s="674"/>
      <c r="S23" s="674"/>
      <c r="T23" s="674"/>
      <c r="U23" s="674"/>
      <c r="V23" s="674"/>
      <c r="W23" s="674"/>
      <c r="X23" s="674"/>
      <c r="Y23" s="674"/>
      <c r="Z23" s="674"/>
      <c r="AA23" s="674"/>
      <c r="AB23" s="674"/>
      <c r="AC23" s="674"/>
      <c r="AD23" s="674"/>
      <c r="AE23" s="674"/>
      <c r="AF23" s="674"/>
      <c r="AG23" s="674"/>
      <c r="AH23" s="674"/>
      <c r="AI23" s="674"/>
      <c r="AJ23" s="674"/>
      <c r="AK23" s="674"/>
      <c r="AL23" s="674"/>
      <c r="AM23" s="674"/>
      <c r="AN23" s="674"/>
      <c r="AO23" s="674"/>
      <c r="AP23" s="674"/>
      <c r="AQ23" s="674"/>
      <c r="AR23" s="278"/>
    </row>
    <row r="24" spans="1:44" s="673" customFormat="1">
      <c r="A24" s="674"/>
      <c r="B24" s="674"/>
      <c r="C24" s="674"/>
      <c r="D24" s="674"/>
      <c r="E24" s="674"/>
      <c r="H24" s="674"/>
      <c r="I24" s="674"/>
      <c r="J24" s="674"/>
      <c r="K24" s="674"/>
      <c r="L24" s="193"/>
      <c r="M24" s="194"/>
      <c r="N24" s="674"/>
      <c r="O24" s="674"/>
      <c r="P24" s="674"/>
      <c r="Q24" s="674"/>
      <c r="R24" s="674"/>
      <c r="S24" s="674"/>
      <c r="T24" s="674"/>
      <c r="U24" s="674"/>
      <c r="V24" s="674"/>
      <c r="W24" s="674"/>
      <c r="X24" s="674"/>
      <c r="Y24" s="674"/>
      <c r="Z24" s="674"/>
      <c r="AA24" s="674"/>
      <c r="AB24" s="674"/>
      <c r="AC24" s="674"/>
      <c r="AD24" s="674"/>
      <c r="AE24" s="674"/>
      <c r="AF24" s="674"/>
      <c r="AG24" s="674"/>
      <c r="AH24" s="674"/>
      <c r="AI24" s="674"/>
      <c r="AJ24" s="674"/>
      <c r="AK24" s="674"/>
      <c r="AL24" s="674"/>
      <c r="AM24" s="674"/>
      <c r="AN24" s="674"/>
      <c r="AO24" s="674"/>
      <c r="AP24" s="674"/>
      <c r="AQ24" s="674"/>
      <c r="AR24" s="278"/>
    </row>
    <row r="25" spans="1:44" s="673" customFormat="1">
      <c r="A25" s="674"/>
      <c r="B25" s="674"/>
      <c r="C25" s="674"/>
      <c r="D25" s="674"/>
      <c r="E25" s="674"/>
      <c r="H25" s="674"/>
      <c r="I25" s="674"/>
      <c r="J25" s="674"/>
      <c r="K25" s="674"/>
      <c r="L25" s="193"/>
      <c r="M25" s="194"/>
      <c r="N25" s="674"/>
      <c r="O25" s="674"/>
      <c r="P25" s="674"/>
      <c r="Q25" s="674"/>
      <c r="R25" s="674"/>
      <c r="S25" s="674"/>
      <c r="T25" s="674"/>
      <c r="U25" s="674"/>
      <c r="V25" s="674"/>
      <c r="W25" s="674"/>
      <c r="X25" s="674"/>
      <c r="Y25" s="674"/>
      <c r="Z25" s="674"/>
      <c r="AA25" s="674"/>
      <c r="AB25" s="674"/>
      <c r="AC25" s="674"/>
      <c r="AD25" s="674"/>
      <c r="AE25" s="674"/>
      <c r="AF25" s="674"/>
      <c r="AG25" s="674"/>
      <c r="AH25" s="674"/>
      <c r="AI25" s="674"/>
      <c r="AJ25" s="674"/>
      <c r="AK25" s="674"/>
      <c r="AL25" s="674"/>
      <c r="AM25" s="674"/>
      <c r="AN25" s="674"/>
      <c r="AO25" s="674"/>
      <c r="AP25" s="674"/>
      <c r="AQ25" s="674"/>
      <c r="AR25" s="278"/>
    </row>
    <row r="26" spans="1:44" s="673" customFormat="1">
      <c r="A26" s="674"/>
      <c r="B26" s="674"/>
      <c r="C26" s="674"/>
      <c r="D26" s="674"/>
      <c r="E26" s="674"/>
      <c r="H26" s="674"/>
      <c r="I26" s="674"/>
      <c r="J26" s="674"/>
      <c r="K26" s="674"/>
      <c r="L26" s="193"/>
      <c r="M26" s="194"/>
      <c r="N26" s="674"/>
      <c r="O26" s="674"/>
      <c r="P26" s="674"/>
      <c r="Q26" s="674"/>
      <c r="R26" s="674"/>
      <c r="S26" s="674"/>
      <c r="T26" s="674"/>
      <c r="U26" s="674"/>
      <c r="V26" s="674"/>
      <c r="W26" s="674"/>
      <c r="X26" s="674"/>
      <c r="Y26" s="674"/>
      <c r="Z26" s="674"/>
      <c r="AA26" s="674"/>
      <c r="AB26" s="674"/>
      <c r="AC26" s="674"/>
      <c r="AD26" s="674"/>
      <c r="AE26" s="674"/>
      <c r="AF26" s="674"/>
      <c r="AG26" s="674"/>
      <c r="AH26" s="674"/>
      <c r="AI26" s="674"/>
      <c r="AJ26" s="674"/>
      <c r="AK26" s="674"/>
      <c r="AL26" s="674"/>
      <c r="AM26" s="674"/>
      <c r="AN26" s="674"/>
      <c r="AO26" s="674"/>
      <c r="AP26" s="674"/>
      <c r="AQ26" s="674"/>
      <c r="AR26" s="278"/>
    </row>
    <row r="27" spans="1:44" s="673" customFormat="1">
      <c r="A27" s="674"/>
      <c r="B27" s="674"/>
      <c r="C27" s="674"/>
      <c r="D27" s="674"/>
      <c r="E27" s="674"/>
      <c r="H27" s="674"/>
      <c r="I27" s="674"/>
      <c r="J27" s="674"/>
      <c r="K27" s="674"/>
      <c r="L27" s="193"/>
      <c r="M27" s="194"/>
      <c r="N27" s="674"/>
      <c r="O27" s="674"/>
      <c r="P27" s="674"/>
      <c r="Q27" s="674"/>
      <c r="R27" s="674"/>
      <c r="S27" s="674"/>
      <c r="T27" s="674"/>
      <c r="U27" s="674"/>
      <c r="V27" s="674"/>
      <c r="W27" s="674"/>
      <c r="X27" s="674"/>
      <c r="Y27" s="674"/>
      <c r="Z27" s="674"/>
      <c r="AA27" s="674"/>
      <c r="AB27" s="674"/>
      <c r="AC27" s="674"/>
      <c r="AD27" s="674"/>
      <c r="AE27" s="674"/>
      <c r="AF27" s="674"/>
      <c r="AG27" s="674"/>
      <c r="AH27" s="674"/>
      <c r="AI27" s="674"/>
      <c r="AJ27" s="674"/>
      <c r="AK27" s="674"/>
      <c r="AL27" s="674"/>
      <c r="AM27" s="674"/>
      <c r="AN27" s="674"/>
      <c r="AO27" s="674"/>
      <c r="AP27" s="674"/>
      <c r="AQ27" s="674"/>
      <c r="AR27" s="278"/>
    </row>
    <row r="28" spans="1:44" s="673" customFormat="1">
      <c r="A28" s="674"/>
      <c r="B28" s="674"/>
      <c r="C28" s="674"/>
      <c r="D28" s="674"/>
      <c r="E28" s="674"/>
      <c r="H28" s="674"/>
      <c r="I28" s="674"/>
      <c r="J28" s="674"/>
      <c r="K28" s="674"/>
      <c r="L28" s="193"/>
      <c r="M28" s="194"/>
      <c r="N28" s="674"/>
      <c r="O28" s="674"/>
      <c r="P28" s="674"/>
      <c r="Q28" s="674"/>
      <c r="R28" s="674"/>
      <c r="S28" s="674"/>
      <c r="T28" s="674"/>
      <c r="U28" s="674"/>
      <c r="V28" s="674"/>
      <c r="W28" s="674"/>
      <c r="X28" s="674"/>
      <c r="Y28" s="674"/>
      <c r="Z28" s="674"/>
      <c r="AA28" s="674"/>
      <c r="AB28" s="674"/>
      <c r="AC28" s="674"/>
      <c r="AD28" s="674"/>
      <c r="AE28" s="674"/>
      <c r="AF28" s="674"/>
      <c r="AG28" s="674"/>
      <c r="AH28" s="674"/>
      <c r="AI28" s="674"/>
      <c r="AJ28" s="674"/>
      <c r="AK28" s="674"/>
      <c r="AL28" s="674"/>
      <c r="AM28" s="674"/>
      <c r="AN28" s="674"/>
      <c r="AO28" s="674"/>
      <c r="AP28" s="674"/>
      <c r="AQ28" s="674"/>
      <c r="AR28" s="278"/>
    </row>
    <row r="29" spans="1:44" s="673" customFormat="1">
      <c r="A29" s="674"/>
      <c r="B29" s="674"/>
      <c r="C29" s="674"/>
      <c r="D29" s="674"/>
      <c r="E29" s="674"/>
      <c r="H29" s="674"/>
      <c r="I29" s="674"/>
      <c r="J29" s="674"/>
      <c r="K29" s="674"/>
      <c r="L29" s="193"/>
      <c r="M29" s="194"/>
      <c r="N29" s="674"/>
      <c r="O29" s="674"/>
      <c r="P29" s="674"/>
      <c r="Q29" s="674"/>
      <c r="R29" s="674"/>
      <c r="S29" s="674"/>
      <c r="T29" s="674"/>
      <c r="U29" s="674"/>
      <c r="V29" s="674"/>
      <c r="W29" s="674"/>
      <c r="X29" s="674"/>
      <c r="Y29" s="674"/>
      <c r="Z29" s="674"/>
      <c r="AA29" s="674"/>
      <c r="AB29" s="674"/>
      <c r="AC29" s="674"/>
      <c r="AD29" s="674"/>
      <c r="AE29" s="674"/>
      <c r="AF29" s="674"/>
      <c r="AG29" s="674"/>
      <c r="AH29" s="674"/>
      <c r="AI29" s="674"/>
      <c r="AJ29" s="674"/>
      <c r="AK29" s="674"/>
      <c r="AL29" s="674"/>
      <c r="AM29" s="674"/>
      <c r="AN29" s="674"/>
      <c r="AO29" s="674"/>
      <c r="AP29" s="674"/>
      <c r="AQ29" s="674"/>
      <c r="AR29" s="278"/>
    </row>
    <row r="30" spans="1:44" s="673" customFormat="1">
      <c r="A30" s="674"/>
      <c r="B30" s="674"/>
      <c r="C30" s="674"/>
      <c r="D30" s="678"/>
      <c r="E30" s="678"/>
      <c r="H30" s="674"/>
      <c r="I30" s="674"/>
      <c r="J30" s="674"/>
      <c r="K30" s="674"/>
      <c r="L30" s="193"/>
      <c r="M30" s="194"/>
      <c r="N30" s="674"/>
      <c r="O30" s="674"/>
      <c r="P30" s="674"/>
      <c r="Q30" s="674"/>
      <c r="R30" s="674"/>
      <c r="S30" s="674"/>
      <c r="T30" s="674"/>
      <c r="U30" s="674"/>
      <c r="V30" s="674"/>
      <c r="W30" s="674"/>
      <c r="X30" s="674"/>
      <c r="Y30" s="674"/>
      <c r="Z30" s="674"/>
      <c r="AA30" s="674"/>
      <c r="AB30" s="674"/>
      <c r="AC30" s="674"/>
      <c r="AD30" s="674"/>
      <c r="AE30" s="674"/>
      <c r="AF30" s="674"/>
      <c r="AG30" s="674"/>
      <c r="AH30" s="674"/>
      <c r="AI30" s="674"/>
      <c r="AJ30" s="674"/>
      <c r="AK30" s="674"/>
      <c r="AL30" s="674"/>
      <c r="AM30" s="674"/>
      <c r="AN30" s="674"/>
      <c r="AO30" s="674"/>
      <c r="AP30" s="674"/>
      <c r="AQ30" s="674"/>
      <c r="AR30" s="278"/>
    </row>
  </sheetData>
  <protectedRanges>
    <protectedRange sqref="L14:T15" name="Range1"/>
    <protectedRange sqref="L19:T19" name="Range1_4_1"/>
    <protectedRange sqref="L16:T18" name="Range1_4"/>
    <protectedRange sqref="F14:K15" name="Range1_1"/>
    <protectedRange sqref="F19:K19" name="Range1_4_1_1"/>
    <protectedRange sqref="F16:K18" name="Range1_4_2"/>
  </protectedRanges>
  <mergeCells count="15">
    <mergeCell ref="F9:N9"/>
    <mergeCell ref="C19:D19"/>
    <mergeCell ref="R12:T12"/>
    <mergeCell ref="R13:T13"/>
    <mergeCell ref="I12:K12"/>
    <mergeCell ref="L12:N12"/>
    <mergeCell ref="O12:Q12"/>
    <mergeCell ref="F13:H13"/>
    <mergeCell ref="I13:K13"/>
    <mergeCell ref="L13:N13"/>
    <mergeCell ref="O13:Q13"/>
    <mergeCell ref="C12:C15"/>
    <mergeCell ref="D12:D15"/>
    <mergeCell ref="E12:E15"/>
    <mergeCell ref="F12:H12"/>
  </mergeCells>
  <pageMargins left="0.25" right="0.25" top="0.75" bottom="0.75" header="0.3" footer="0.3"/>
  <pageSetup paperSize="9" orientation="portrait" r:id="rId1"/>
  <headerFooter>
    <oddFooter>&amp;C&amp;"Calibri"&amp;11&amp;K000000&amp;"Calibri"&amp;11&amp;K000000&amp;10&amp;K663300Classification: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fitToPage="1"/>
  </sheetPr>
  <dimension ref="A8:AV54"/>
  <sheetViews>
    <sheetView showGridLines="0" showRowColHeaders="0" rightToLeft="1" zoomScale="55" zoomScaleNormal="55" workbookViewId="0"/>
  </sheetViews>
  <sheetFormatPr defaultColWidth="8.90625" defaultRowHeight="14.5"/>
  <cols>
    <col min="1" max="2" width="8.90625" style="674"/>
    <col min="3" max="3" width="5.54296875" style="674" customWidth="1"/>
    <col min="4" max="4" width="25.453125" style="678" customWidth="1"/>
    <col min="5" max="5" width="31.90625" style="678" customWidth="1"/>
    <col min="6" max="7" width="13.90625" style="673" customWidth="1"/>
    <col min="8" max="11" width="13.90625" style="674" customWidth="1"/>
    <col min="12" max="12" width="13.90625" style="193" customWidth="1"/>
    <col min="13" max="13" width="13.90625" style="194" customWidth="1"/>
    <col min="14" max="23" width="13.90625" style="674" customWidth="1"/>
    <col min="24" max="24" width="14.453125" style="674" customWidth="1"/>
    <col min="25" max="25" width="15.90625" style="674" customWidth="1"/>
    <col min="26" max="31" width="14.453125" style="674" customWidth="1"/>
    <col min="32" max="33" width="14.54296875" style="674" customWidth="1"/>
    <col min="34" max="34" width="13.453125" style="674" customWidth="1"/>
    <col min="35" max="35" width="17.90625" style="674" bestFit="1" customWidth="1"/>
    <col min="36" max="36" width="13.453125" style="674" customWidth="1"/>
    <col min="37" max="37" width="17.90625" style="674" bestFit="1" customWidth="1"/>
    <col min="38" max="38" width="13.453125" style="674" customWidth="1"/>
    <col min="39" max="39" width="15.08984375" style="674" customWidth="1"/>
    <col min="40" max="40" width="13.08984375" style="674" customWidth="1"/>
    <col min="41" max="41" width="15.36328125" style="674" customWidth="1"/>
    <col min="42" max="42" width="13.08984375" style="674" customWidth="1"/>
    <col min="43" max="43" width="15.36328125" style="674" customWidth="1"/>
    <col min="44" max="44" width="14.54296875" style="278" customWidth="1"/>
    <col min="45" max="48" width="8.90625" style="673"/>
    <col min="49" max="16384" width="8.90625" style="674"/>
  </cols>
  <sheetData>
    <row r="8" spans="3:48" ht="20.25" customHeight="1">
      <c r="L8" s="674"/>
      <c r="M8" s="674"/>
    </row>
    <row r="9" spans="3:48" ht="72" customHeight="1">
      <c r="C9" s="192"/>
      <c r="D9" s="192"/>
      <c r="E9" s="192"/>
      <c r="F9" s="1061" t="s">
        <v>1751</v>
      </c>
      <c r="G9" s="1061"/>
      <c r="H9" s="1061"/>
      <c r="I9" s="1061"/>
      <c r="J9" s="1061"/>
      <c r="K9" s="1061"/>
      <c r="L9" s="1061"/>
      <c r="M9" s="1061"/>
      <c r="N9" s="1061"/>
      <c r="O9" s="743"/>
      <c r="P9" s="743"/>
      <c r="Q9" s="743"/>
      <c r="R9" s="743"/>
      <c r="S9" s="743"/>
      <c r="T9" s="743"/>
      <c r="U9" s="743"/>
      <c r="V9" s="743"/>
      <c r="W9" s="743"/>
      <c r="X9" s="743"/>
      <c r="Y9" s="743"/>
      <c r="Z9" s="743"/>
      <c r="AA9" s="743"/>
      <c r="AB9" s="743"/>
      <c r="AC9" s="743"/>
      <c r="AD9" s="743"/>
      <c r="AE9" s="743"/>
    </row>
    <row r="10" spans="3:48" ht="15" customHeight="1" thickBot="1">
      <c r="C10" s="676"/>
      <c r="D10" s="676"/>
      <c r="E10" s="676"/>
      <c r="F10" s="522"/>
      <c r="G10" s="522"/>
      <c r="H10" s="676"/>
      <c r="I10" s="676"/>
      <c r="J10" s="676"/>
      <c r="K10" s="676"/>
      <c r="L10" s="676"/>
      <c r="M10" s="676"/>
    </row>
    <row r="11" spans="3:48" ht="31.25" customHeight="1">
      <c r="C11" s="1064" t="s">
        <v>767</v>
      </c>
      <c r="D11" s="1064" t="s">
        <v>768</v>
      </c>
      <c r="E11" s="1067" t="s">
        <v>769</v>
      </c>
      <c r="F11" s="1076" t="s">
        <v>1886</v>
      </c>
      <c r="G11" s="1076"/>
      <c r="H11" s="1076"/>
      <c r="I11" s="1076" t="s">
        <v>1887</v>
      </c>
      <c r="J11" s="1076"/>
      <c r="K11" s="1076"/>
      <c r="L11" s="1076" t="s">
        <v>1888</v>
      </c>
      <c r="M11" s="1076"/>
      <c r="N11" s="1076"/>
      <c r="O11" s="1076" t="s">
        <v>1737</v>
      </c>
      <c r="P11" s="1076"/>
      <c r="Q11" s="1076"/>
      <c r="R11" s="1076" t="s">
        <v>1738</v>
      </c>
      <c r="S11" s="1076"/>
      <c r="T11" s="1076"/>
      <c r="U11" s="1076" t="s">
        <v>1739</v>
      </c>
      <c r="V11" s="1076"/>
      <c r="W11" s="1076"/>
      <c r="AR11" s="674"/>
      <c r="AS11" s="674"/>
      <c r="AT11" s="674"/>
      <c r="AU11" s="674"/>
      <c r="AV11" s="674"/>
    </row>
    <row r="12" spans="3:48" ht="36.75" customHeight="1">
      <c r="C12" s="1065"/>
      <c r="D12" s="1065"/>
      <c r="E12" s="1068"/>
      <c r="F12" s="1076" t="s">
        <v>1856</v>
      </c>
      <c r="G12" s="1076"/>
      <c r="H12" s="1076"/>
      <c r="I12" s="1076" t="s">
        <v>1857</v>
      </c>
      <c r="J12" s="1076"/>
      <c r="K12" s="1076"/>
      <c r="L12" s="1076" t="s">
        <v>1733</v>
      </c>
      <c r="M12" s="1076"/>
      <c r="N12" s="1076"/>
      <c r="O12" s="1076" t="s">
        <v>1734</v>
      </c>
      <c r="P12" s="1076"/>
      <c r="Q12" s="1076"/>
      <c r="R12" s="1076" t="s">
        <v>1740</v>
      </c>
      <c r="S12" s="1076"/>
      <c r="T12" s="1076"/>
      <c r="U12" s="1076" t="s">
        <v>1741</v>
      </c>
      <c r="V12" s="1076"/>
      <c r="W12" s="1076"/>
      <c r="AR12" s="674"/>
      <c r="AS12" s="674"/>
      <c r="AT12" s="674"/>
      <c r="AU12" s="674"/>
      <c r="AV12" s="674"/>
    </row>
    <row r="13" spans="3:48" ht="15.5">
      <c r="C13" s="1065"/>
      <c r="D13" s="1065"/>
      <c r="E13" s="1068"/>
      <c r="F13" s="870" t="s">
        <v>1046</v>
      </c>
      <c r="G13" s="870" t="s">
        <v>1742</v>
      </c>
      <c r="H13" s="870" t="s">
        <v>1735</v>
      </c>
      <c r="I13" s="870" t="s">
        <v>1046</v>
      </c>
      <c r="J13" s="870" t="s">
        <v>1742</v>
      </c>
      <c r="K13" s="870" t="s">
        <v>1735</v>
      </c>
      <c r="L13" s="870" t="s">
        <v>1046</v>
      </c>
      <c r="M13" s="870" t="s">
        <v>1742</v>
      </c>
      <c r="N13" s="870" t="s">
        <v>1735</v>
      </c>
      <c r="O13" s="870" t="s">
        <v>1046</v>
      </c>
      <c r="P13" s="870" t="s">
        <v>1742</v>
      </c>
      <c r="Q13" s="870" t="s">
        <v>1735</v>
      </c>
      <c r="R13" s="870" t="s">
        <v>1046</v>
      </c>
      <c r="S13" s="870" t="s">
        <v>1742</v>
      </c>
      <c r="T13" s="870" t="s">
        <v>1735</v>
      </c>
      <c r="U13" s="870" t="s">
        <v>1046</v>
      </c>
      <c r="V13" s="870" t="s">
        <v>1742</v>
      </c>
      <c r="W13" s="870" t="s">
        <v>1735</v>
      </c>
      <c r="AR13" s="674"/>
      <c r="AS13" s="674"/>
      <c r="AT13" s="674"/>
      <c r="AU13" s="674"/>
      <c r="AV13" s="674"/>
    </row>
    <row r="14" spans="3:48" ht="32.25" customHeight="1" thickBot="1">
      <c r="C14" s="1066"/>
      <c r="D14" s="1066"/>
      <c r="E14" s="1075"/>
      <c r="F14" s="870" t="s">
        <v>1048</v>
      </c>
      <c r="G14" s="870" t="s">
        <v>1049</v>
      </c>
      <c r="H14" s="870" t="s">
        <v>161</v>
      </c>
      <c r="I14" s="870" t="s">
        <v>1048</v>
      </c>
      <c r="J14" s="870" t="s">
        <v>1049</v>
      </c>
      <c r="K14" s="870" t="s">
        <v>161</v>
      </c>
      <c r="L14" s="870" t="s">
        <v>1048</v>
      </c>
      <c r="M14" s="870" t="s">
        <v>1049</v>
      </c>
      <c r="N14" s="870" t="s">
        <v>161</v>
      </c>
      <c r="O14" s="870" t="s">
        <v>1048</v>
      </c>
      <c r="P14" s="870" t="s">
        <v>1049</v>
      </c>
      <c r="Q14" s="870" t="s">
        <v>161</v>
      </c>
      <c r="R14" s="870" t="s">
        <v>1048</v>
      </c>
      <c r="S14" s="870" t="s">
        <v>1049</v>
      </c>
      <c r="T14" s="870" t="s">
        <v>161</v>
      </c>
      <c r="U14" s="870" t="s">
        <v>1048</v>
      </c>
      <c r="V14" s="870" t="s">
        <v>1049</v>
      </c>
      <c r="W14" s="870" t="s">
        <v>161</v>
      </c>
      <c r="AR14" s="674"/>
      <c r="AS14" s="674"/>
      <c r="AT14" s="674"/>
      <c r="AU14" s="674"/>
      <c r="AV14" s="674"/>
    </row>
    <row r="15" spans="3:48" ht="35.15" customHeight="1" thickBot="1">
      <c r="C15" s="692">
        <v>1</v>
      </c>
      <c r="D15" s="875" t="s">
        <v>1753</v>
      </c>
      <c r="E15" s="694" t="s">
        <v>1883</v>
      </c>
      <c r="F15" s="707">
        <v>3</v>
      </c>
      <c r="G15" s="707">
        <v>1</v>
      </c>
      <c r="H15" s="698">
        <v>1</v>
      </c>
      <c r="I15" s="707">
        <v>3</v>
      </c>
      <c r="J15" s="707">
        <v>1</v>
      </c>
      <c r="K15" s="698">
        <v>1</v>
      </c>
      <c r="L15" s="707">
        <v>15</v>
      </c>
      <c r="M15" s="707">
        <v>4</v>
      </c>
      <c r="N15" s="698">
        <v>1</v>
      </c>
      <c r="O15" s="707">
        <v>4</v>
      </c>
      <c r="P15" s="707">
        <v>4</v>
      </c>
      <c r="Q15" s="698">
        <v>1</v>
      </c>
      <c r="R15" s="707">
        <v>9</v>
      </c>
      <c r="S15" s="707">
        <v>5</v>
      </c>
      <c r="T15" s="698">
        <v>1</v>
      </c>
      <c r="U15" s="707">
        <v>10</v>
      </c>
      <c r="V15" s="707">
        <v>5</v>
      </c>
      <c r="W15" s="698">
        <v>1</v>
      </c>
      <c r="AR15" s="674"/>
      <c r="AS15" s="674"/>
      <c r="AT15" s="674"/>
      <c r="AU15" s="674"/>
      <c r="AV15" s="674"/>
    </row>
    <row r="16" spans="3:48" ht="35.15" customHeight="1" thickBot="1">
      <c r="C16" s="692">
        <v>2</v>
      </c>
      <c r="D16" s="875" t="s">
        <v>1757</v>
      </c>
      <c r="E16" s="694" t="s">
        <v>1879</v>
      </c>
      <c r="F16" s="707" t="s">
        <v>772</v>
      </c>
      <c r="G16" s="707" t="s">
        <v>772</v>
      </c>
      <c r="H16" s="707" t="s">
        <v>772</v>
      </c>
      <c r="I16" s="707">
        <v>6</v>
      </c>
      <c r="J16" s="707">
        <v>0</v>
      </c>
      <c r="K16" s="707">
        <v>1</v>
      </c>
      <c r="L16" s="707">
        <v>9</v>
      </c>
      <c r="M16" s="707">
        <v>0</v>
      </c>
      <c r="N16" s="698">
        <v>1</v>
      </c>
      <c r="O16" s="707">
        <v>5</v>
      </c>
      <c r="P16" s="707">
        <v>2</v>
      </c>
      <c r="Q16" s="698">
        <v>1</v>
      </c>
      <c r="R16" s="707">
        <v>10</v>
      </c>
      <c r="S16" s="707">
        <v>1</v>
      </c>
      <c r="T16" s="698">
        <v>1</v>
      </c>
      <c r="U16" s="707">
        <v>11</v>
      </c>
      <c r="V16" s="707">
        <v>3</v>
      </c>
      <c r="W16" s="698">
        <v>1</v>
      </c>
      <c r="AR16" s="674"/>
      <c r="AS16" s="674"/>
      <c r="AT16" s="674"/>
      <c r="AU16" s="674"/>
      <c r="AV16" s="674"/>
    </row>
    <row r="17" spans="3:48" ht="35.15" customHeight="1" thickBot="1">
      <c r="C17" s="692">
        <v>3</v>
      </c>
      <c r="D17" s="875" t="s">
        <v>1759</v>
      </c>
      <c r="E17" s="694" t="s">
        <v>1873</v>
      </c>
      <c r="F17" s="707" t="s">
        <v>772</v>
      </c>
      <c r="G17" s="707" t="s">
        <v>772</v>
      </c>
      <c r="H17" s="707" t="s">
        <v>772</v>
      </c>
      <c r="I17" s="707" t="s">
        <v>772</v>
      </c>
      <c r="J17" s="707" t="s">
        <v>772</v>
      </c>
      <c r="K17" s="707" t="s">
        <v>772</v>
      </c>
      <c r="L17" s="707">
        <v>2</v>
      </c>
      <c r="M17" s="707">
        <v>1</v>
      </c>
      <c r="N17" s="698">
        <v>1</v>
      </c>
      <c r="O17" s="707">
        <v>2</v>
      </c>
      <c r="P17" s="707">
        <v>1</v>
      </c>
      <c r="Q17" s="698">
        <v>1</v>
      </c>
      <c r="R17" s="707">
        <v>2</v>
      </c>
      <c r="S17" s="707">
        <v>1</v>
      </c>
      <c r="T17" s="698">
        <v>1</v>
      </c>
      <c r="U17" s="707">
        <v>4</v>
      </c>
      <c r="V17" s="707">
        <v>1</v>
      </c>
      <c r="W17" s="698">
        <v>1</v>
      </c>
      <c r="AR17" s="674"/>
      <c r="AS17" s="674"/>
      <c r="AT17" s="674"/>
      <c r="AU17" s="674"/>
      <c r="AV17" s="674"/>
    </row>
    <row r="18" spans="3:48" ht="35.15" customHeight="1" thickBot="1">
      <c r="C18" s="692">
        <v>4</v>
      </c>
      <c r="D18" s="875" t="s">
        <v>1019</v>
      </c>
      <c r="E18" s="694" t="s">
        <v>855</v>
      </c>
      <c r="F18" s="707" t="s">
        <v>772</v>
      </c>
      <c r="G18" s="707" t="s">
        <v>772</v>
      </c>
      <c r="H18" s="707" t="s">
        <v>772</v>
      </c>
      <c r="I18" s="707" t="s">
        <v>772</v>
      </c>
      <c r="J18" s="707" t="s">
        <v>772</v>
      </c>
      <c r="K18" s="707" t="s">
        <v>772</v>
      </c>
      <c r="L18" s="707" t="s">
        <v>772</v>
      </c>
      <c r="M18" s="707" t="s">
        <v>772</v>
      </c>
      <c r="N18" s="707" t="s">
        <v>772</v>
      </c>
      <c r="O18" s="707">
        <v>0</v>
      </c>
      <c r="P18" s="707">
        <v>1</v>
      </c>
      <c r="Q18" s="698">
        <v>1</v>
      </c>
      <c r="R18" s="707">
        <v>1</v>
      </c>
      <c r="S18" s="707">
        <v>0</v>
      </c>
      <c r="T18" s="698">
        <v>1</v>
      </c>
      <c r="U18" s="707">
        <v>2</v>
      </c>
      <c r="V18" s="707">
        <v>0</v>
      </c>
      <c r="W18" s="698">
        <v>1</v>
      </c>
      <c r="AR18" s="674"/>
      <c r="AS18" s="674"/>
      <c r="AT18" s="674"/>
      <c r="AU18" s="674"/>
      <c r="AV18" s="674"/>
    </row>
    <row r="19" spans="3:48" ht="35.15" customHeight="1" thickBot="1">
      <c r="C19" s="692">
        <v>5</v>
      </c>
      <c r="D19" s="875" t="s">
        <v>1752</v>
      </c>
      <c r="E19" s="694" t="s">
        <v>1871</v>
      </c>
      <c r="F19" s="707">
        <v>9</v>
      </c>
      <c r="G19" s="707">
        <v>0</v>
      </c>
      <c r="H19" s="724">
        <v>0.89</v>
      </c>
      <c r="I19" s="707">
        <v>9</v>
      </c>
      <c r="J19" s="707">
        <v>1</v>
      </c>
      <c r="K19" s="724">
        <v>0.9</v>
      </c>
      <c r="L19" s="707">
        <v>14</v>
      </c>
      <c r="M19" s="707">
        <v>3</v>
      </c>
      <c r="N19" s="724">
        <v>0.94</v>
      </c>
      <c r="O19" s="707">
        <v>11</v>
      </c>
      <c r="P19" s="707">
        <v>3</v>
      </c>
      <c r="Q19" s="724">
        <v>0.93</v>
      </c>
      <c r="R19" s="707">
        <v>17</v>
      </c>
      <c r="S19" s="707">
        <v>2</v>
      </c>
      <c r="T19" s="724">
        <v>0.95</v>
      </c>
      <c r="U19" s="707">
        <v>12</v>
      </c>
      <c r="V19" s="707">
        <v>3</v>
      </c>
      <c r="W19" s="724">
        <v>0.93</v>
      </c>
      <c r="AR19" s="674"/>
      <c r="AS19" s="674"/>
      <c r="AT19" s="674"/>
      <c r="AU19" s="674"/>
      <c r="AV19" s="674"/>
    </row>
    <row r="20" spans="3:48" ht="35.15" customHeight="1" thickBot="1">
      <c r="C20" s="692">
        <v>6</v>
      </c>
      <c r="D20" s="875" t="s">
        <v>1764</v>
      </c>
      <c r="E20" s="694" t="s">
        <v>1882</v>
      </c>
      <c r="F20" s="707" t="s">
        <v>772</v>
      </c>
      <c r="G20" s="707" t="s">
        <v>772</v>
      </c>
      <c r="H20" s="707" t="s">
        <v>772</v>
      </c>
      <c r="I20" s="707" t="s">
        <v>772</v>
      </c>
      <c r="J20" s="707" t="s">
        <v>772</v>
      </c>
      <c r="K20" s="707" t="s">
        <v>772</v>
      </c>
      <c r="L20" s="707" t="s">
        <v>772</v>
      </c>
      <c r="M20" s="707" t="s">
        <v>772</v>
      </c>
      <c r="N20" s="707" t="s">
        <v>772</v>
      </c>
      <c r="O20" s="707" t="s">
        <v>772</v>
      </c>
      <c r="P20" s="707" t="s">
        <v>772</v>
      </c>
      <c r="Q20" s="698" t="s">
        <v>772</v>
      </c>
      <c r="R20" s="707">
        <v>6</v>
      </c>
      <c r="S20" s="707">
        <v>6</v>
      </c>
      <c r="T20" s="698">
        <v>0.92</v>
      </c>
      <c r="U20" s="707">
        <v>8</v>
      </c>
      <c r="V20" s="707">
        <v>7</v>
      </c>
      <c r="W20" s="698">
        <v>0.93</v>
      </c>
      <c r="AR20" s="674"/>
      <c r="AS20" s="674"/>
      <c r="AT20" s="674"/>
      <c r="AU20" s="674"/>
      <c r="AV20" s="674"/>
    </row>
    <row r="21" spans="3:48" ht="35.15" customHeight="1" thickBot="1">
      <c r="C21" s="692">
        <v>7</v>
      </c>
      <c r="D21" s="875" t="s">
        <v>1758</v>
      </c>
      <c r="E21" s="694" t="s">
        <v>1878</v>
      </c>
      <c r="F21" s="707" t="s">
        <v>772</v>
      </c>
      <c r="G21" s="707" t="s">
        <v>772</v>
      </c>
      <c r="H21" s="707" t="s">
        <v>772</v>
      </c>
      <c r="I21" s="707" t="s">
        <v>772</v>
      </c>
      <c r="J21" s="707" t="s">
        <v>772</v>
      </c>
      <c r="K21" s="707" t="s">
        <v>772</v>
      </c>
      <c r="L21" s="707">
        <v>9</v>
      </c>
      <c r="M21" s="707">
        <v>4</v>
      </c>
      <c r="N21" s="698">
        <v>0.69</v>
      </c>
      <c r="O21" s="707">
        <v>15</v>
      </c>
      <c r="P21" s="707">
        <v>6</v>
      </c>
      <c r="Q21" s="698">
        <v>0.48</v>
      </c>
      <c r="R21" s="707">
        <v>15</v>
      </c>
      <c r="S21" s="707">
        <v>8</v>
      </c>
      <c r="T21" s="698">
        <v>0.48</v>
      </c>
      <c r="U21" s="707">
        <v>7</v>
      </c>
      <c r="V21" s="707">
        <v>6</v>
      </c>
      <c r="W21" s="698">
        <v>0.85</v>
      </c>
      <c r="AR21" s="674"/>
      <c r="AS21" s="674"/>
      <c r="AT21" s="674"/>
      <c r="AU21" s="674"/>
      <c r="AV21" s="674"/>
    </row>
    <row r="22" spans="3:48" ht="35.15" customHeight="1" thickBot="1">
      <c r="C22" s="692">
        <v>8</v>
      </c>
      <c r="D22" s="875" t="s">
        <v>1760</v>
      </c>
      <c r="E22" s="694" t="s">
        <v>1876</v>
      </c>
      <c r="F22" s="707" t="s">
        <v>772</v>
      </c>
      <c r="G22" s="707" t="s">
        <v>772</v>
      </c>
      <c r="H22" s="707" t="s">
        <v>772</v>
      </c>
      <c r="I22" s="707" t="s">
        <v>772</v>
      </c>
      <c r="J22" s="707" t="s">
        <v>772</v>
      </c>
      <c r="K22" s="707" t="s">
        <v>772</v>
      </c>
      <c r="L22" s="707" t="s">
        <v>772</v>
      </c>
      <c r="M22" s="707" t="s">
        <v>772</v>
      </c>
      <c r="N22" s="707" t="s">
        <v>772</v>
      </c>
      <c r="O22" s="707">
        <v>6</v>
      </c>
      <c r="P22" s="707">
        <v>1</v>
      </c>
      <c r="Q22" s="698">
        <v>0.56999999999999995</v>
      </c>
      <c r="R22" s="707">
        <v>6</v>
      </c>
      <c r="S22" s="707">
        <v>1</v>
      </c>
      <c r="T22" s="698">
        <v>0.71</v>
      </c>
      <c r="U22" s="707">
        <v>10</v>
      </c>
      <c r="V22" s="707">
        <v>1</v>
      </c>
      <c r="W22" s="698">
        <v>0.82</v>
      </c>
      <c r="AR22" s="674"/>
      <c r="AS22" s="674"/>
      <c r="AT22" s="674"/>
      <c r="AU22" s="674"/>
      <c r="AV22" s="674"/>
    </row>
    <row r="23" spans="3:48" ht="35.15" customHeight="1" thickBot="1">
      <c r="C23" s="692">
        <v>9</v>
      </c>
      <c r="D23" s="875" t="s">
        <v>1762</v>
      </c>
      <c r="E23" s="694" t="s">
        <v>1874</v>
      </c>
      <c r="F23" s="707" t="s">
        <v>772</v>
      </c>
      <c r="G23" s="707" t="s">
        <v>772</v>
      </c>
      <c r="H23" s="707" t="s">
        <v>772</v>
      </c>
      <c r="I23" s="707" t="s">
        <v>772</v>
      </c>
      <c r="J23" s="707" t="s">
        <v>772</v>
      </c>
      <c r="K23" s="707" t="s">
        <v>772</v>
      </c>
      <c r="L23" s="707" t="s">
        <v>772</v>
      </c>
      <c r="M23" s="707" t="s">
        <v>772</v>
      </c>
      <c r="N23" s="707" t="s">
        <v>772</v>
      </c>
      <c r="O23" s="707" t="s">
        <v>772</v>
      </c>
      <c r="P23" s="707" t="s">
        <v>772</v>
      </c>
      <c r="Q23" s="698" t="s">
        <v>772</v>
      </c>
      <c r="R23" s="707">
        <v>1</v>
      </c>
      <c r="S23" s="707">
        <v>3</v>
      </c>
      <c r="T23" s="698">
        <v>0.75</v>
      </c>
      <c r="U23" s="707">
        <v>1</v>
      </c>
      <c r="V23" s="707">
        <v>3</v>
      </c>
      <c r="W23" s="698">
        <v>0.75</v>
      </c>
      <c r="AR23" s="674"/>
      <c r="AS23" s="674"/>
      <c r="AT23" s="674"/>
      <c r="AU23" s="674"/>
      <c r="AV23" s="674"/>
    </row>
    <row r="24" spans="3:48" ht="35.15" customHeight="1" thickBot="1">
      <c r="C24" s="692">
        <v>10</v>
      </c>
      <c r="D24" s="875" t="s">
        <v>1755</v>
      </c>
      <c r="E24" s="694" t="s">
        <v>1875</v>
      </c>
      <c r="F24" s="707">
        <v>7</v>
      </c>
      <c r="G24" s="707">
        <v>4</v>
      </c>
      <c r="H24" s="698">
        <v>0.72499999999999998</v>
      </c>
      <c r="I24" s="707">
        <v>5</v>
      </c>
      <c r="J24" s="707">
        <v>3</v>
      </c>
      <c r="K24" s="698">
        <v>0.75</v>
      </c>
      <c r="L24" s="707">
        <v>6</v>
      </c>
      <c r="M24" s="707">
        <v>3</v>
      </c>
      <c r="N24" s="698">
        <v>0.66</v>
      </c>
      <c r="O24" s="707">
        <v>7</v>
      </c>
      <c r="P24" s="707">
        <v>3</v>
      </c>
      <c r="Q24" s="698">
        <v>0.7</v>
      </c>
      <c r="R24" s="707">
        <v>6</v>
      </c>
      <c r="S24" s="707">
        <v>2</v>
      </c>
      <c r="T24" s="698">
        <v>0.63</v>
      </c>
      <c r="U24" s="707">
        <v>6</v>
      </c>
      <c r="V24" s="707">
        <v>3</v>
      </c>
      <c r="W24" s="698">
        <v>0.67</v>
      </c>
      <c r="AR24" s="674"/>
      <c r="AS24" s="674"/>
      <c r="AT24" s="674"/>
      <c r="AU24" s="674"/>
      <c r="AV24" s="674"/>
    </row>
    <row r="25" spans="3:48" ht="35.15" customHeight="1" thickBot="1">
      <c r="C25" s="692">
        <v>11</v>
      </c>
      <c r="D25" s="875" t="s">
        <v>1763</v>
      </c>
      <c r="E25" s="694" t="s">
        <v>1881</v>
      </c>
      <c r="F25" s="707" t="s">
        <v>772</v>
      </c>
      <c r="G25" s="707" t="s">
        <v>772</v>
      </c>
      <c r="H25" s="707" t="s">
        <v>772</v>
      </c>
      <c r="I25" s="707" t="s">
        <v>772</v>
      </c>
      <c r="J25" s="707" t="s">
        <v>772</v>
      </c>
      <c r="K25" s="707" t="s">
        <v>772</v>
      </c>
      <c r="L25" s="707" t="s">
        <v>772</v>
      </c>
      <c r="M25" s="707" t="s">
        <v>772</v>
      </c>
      <c r="N25" s="707" t="s">
        <v>772</v>
      </c>
      <c r="O25" s="707" t="s">
        <v>772</v>
      </c>
      <c r="P25" s="707" t="s">
        <v>772</v>
      </c>
      <c r="Q25" s="698" t="s">
        <v>772</v>
      </c>
      <c r="R25" s="707">
        <v>4</v>
      </c>
      <c r="S25" s="707">
        <v>4</v>
      </c>
      <c r="T25" s="698">
        <v>0.75</v>
      </c>
      <c r="U25" s="707">
        <v>5</v>
      </c>
      <c r="V25" s="707">
        <v>4</v>
      </c>
      <c r="W25" s="698">
        <v>0.67</v>
      </c>
      <c r="AR25" s="674"/>
      <c r="AS25" s="674"/>
      <c r="AT25" s="674"/>
      <c r="AU25" s="674"/>
      <c r="AV25" s="674"/>
    </row>
    <row r="26" spans="3:48" ht="35.15" customHeight="1" thickBot="1">
      <c r="C26" s="692">
        <v>12</v>
      </c>
      <c r="D26" s="875" t="s">
        <v>1754</v>
      </c>
      <c r="E26" s="694" t="s">
        <v>1872</v>
      </c>
      <c r="F26" s="707">
        <v>3</v>
      </c>
      <c r="G26" s="707">
        <v>1</v>
      </c>
      <c r="H26" s="698">
        <v>0.75</v>
      </c>
      <c r="I26" s="707">
        <v>3</v>
      </c>
      <c r="J26" s="707">
        <v>1</v>
      </c>
      <c r="K26" s="698">
        <v>0.75</v>
      </c>
      <c r="L26" s="707">
        <v>3</v>
      </c>
      <c r="M26" s="707">
        <v>1</v>
      </c>
      <c r="N26" s="698">
        <v>0.75</v>
      </c>
      <c r="O26" s="707">
        <v>3</v>
      </c>
      <c r="P26" s="707">
        <v>1</v>
      </c>
      <c r="Q26" s="698">
        <v>0.75</v>
      </c>
      <c r="R26" s="707">
        <v>4</v>
      </c>
      <c r="S26" s="707">
        <v>1</v>
      </c>
      <c r="T26" s="698">
        <v>0.6</v>
      </c>
      <c r="U26" s="707">
        <v>4</v>
      </c>
      <c r="V26" s="707">
        <v>1</v>
      </c>
      <c r="W26" s="698">
        <v>0.6</v>
      </c>
      <c r="AR26" s="674"/>
      <c r="AS26" s="674"/>
      <c r="AT26" s="674"/>
      <c r="AU26" s="674"/>
      <c r="AV26" s="674"/>
    </row>
    <row r="27" spans="3:48" ht="35.15" customHeight="1" thickBot="1">
      <c r="C27" s="692">
        <v>13</v>
      </c>
      <c r="D27" s="875" t="s">
        <v>1756</v>
      </c>
      <c r="E27" s="694" t="s">
        <v>1880</v>
      </c>
      <c r="F27" s="707">
        <v>4</v>
      </c>
      <c r="G27" s="707">
        <v>0</v>
      </c>
      <c r="H27" s="698">
        <v>0.75</v>
      </c>
      <c r="I27" s="707">
        <v>5</v>
      </c>
      <c r="J27" s="707">
        <v>0</v>
      </c>
      <c r="K27" s="698">
        <v>0.6</v>
      </c>
      <c r="L27" s="707">
        <v>6</v>
      </c>
      <c r="M27" s="707">
        <v>0</v>
      </c>
      <c r="N27" s="698">
        <v>0.5</v>
      </c>
      <c r="O27" s="707">
        <v>5</v>
      </c>
      <c r="P27" s="707">
        <v>0</v>
      </c>
      <c r="Q27" s="698">
        <v>0.4</v>
      </c>
      <c r="R27" s="707">
        <v>5</v>
      </c>
      <c r="S27" s="707">
        <v>3</v>
      </c>
      <c r="T27" s="698">
        <v>0.5</v>
      </c>
      <c r="U27" s="707">
        <v>5</v>
      </c>
      <c r="V27" s="707">
        <v>5</v>
      </c>
      <c r="W27" s="698">
        <v>0.5</v>
      </c>
      <c r="AR27" s="674"/>
      <c r="AS27" s="674"/>
      <c r="AT27" s="674"/>
      <c r="AU27" s="674"/>
      <c r="AV27" s="674"/>
    </row>
    <row r="28" spans="3:48" ht="16.5" customHeight="1" thickBot="1">
      <c r="C28" s="692">
        <v>14</v>
      </c>
      <c r="D28" s="875" t="s">
        <v>1761</v>
      </c>
      <c r="E28" s="694" t="s">
        <v>1877</v>
      </c>
      <c r="F28" s="707" t="s">
        <v>772</v>
      </c>
      <c r="G28" s="707" t="s">
        <v>772</v>
      </c>
      <c r="H28" s="707" t="s">
        <v>772</v>
      </c>
      <c r="I28" s="707" t="s">
        <v>772</v>
      </c>
      <c r="J28" s="707" t="s">
        <v>772</v>
      </c>
      <c r="K28" s="707" t="s">
        <v>772</v>
      </c>
      <c r="L28" s="707" t="s">
        <v>772</v>
      </c>
      <c r="M28" s="707" t="s">
        <v>772</v>
      </c>
      <c r="N28" s="707" t="s">
        <v>772</v>
      </c>
      <c r="O28" s="707" t="s">
        <v>772</v>
      </c>
      <c r="P28" s="707" t="s">
        <v>772</v>
      </c>
      <c r="Q28" s="698" t="s">
        <v>772</v>
      </c>
      <c r="R28" s="707">
        <v>7</v>
      </c>
      <c r="S28" s="707">
        <v>2</v>
      </c>
      <c r="T28" s="698">
        <v>0.33</v>
      </c>
      <c r="U28" s="707">
        <v>7</v>
      </c>
      <c r="V28" s="707">
        <v>2</v>
      </c>
      <c r="W28" s="698">
        <v>0.22</v>
      </c>
      <c r="AR28" s="674"/>
      <c r="AS28" s="674"/>
      <c r="AT28" s="674"/>
      <c r="AU28" s="674"/>
      <c r="AV28" s="674"/>
    </row>
    <row r="29" spans="3:48" ht="15.5">
      <c r="C29" s="1071" t="s">
        <v>7</v>
      </c>
      <c r="D29" s="1072"/>
      <c r="E29" s="861" t="s">
        <v>1011</v>
      </c>
      <c r="F29" s="734">
        <f>SUM(F15:F28)</f>
        <v>26</v>
      </c>
      <c r="G29" s="734">
        <f>SUM(G15:G28)</f>
        <v>6</v>
      </c>
      <c r="H29" s="876">
        <v>0.81203124999999998</v>
      </c>
      <c r="I29" s="734">
        <f>SUM(I15:I28)</f>
        <v>31</v>
      </c>
      <c r="J29" s="734">
        <f>SUM(J15:J28)</f>
        <v>6</v>
      </c>
      <c r="K29" s="876">
        <v>0.83783783783783783</v>
      </c>
      <c r="L29" s="734">
        <f>SUM(L15:L28)</f>
        <v>64</v>
      </c>
      <c r="M29" s="734">
        <f>SUM(M15:M28)</f>
        <v>16</v>
      </c>
      <c r="N29" s="876">
        <v>0.84862499999999985</v>
      </c>
      <c r="O29" s="734">
        <f>SUM(O15:O28)</f>
        <v>58</v>
      </c>
      <c r="P29" s="734">
        <f>SUM(P15:P28)</f>
        <v>22</v>
      </c>
      <c r="Q29" s="744">
        <v>0.73</v>
      </c>
      <c r="R29" s="734">
        <f>SUM(R15:R28)</f>
        <v>93</v>
      </c>
      <c r="S29" s="734">
        <f>SUM(S15:S28)</f>
        <v>39</v>
      </c>
      <c r="T29" s="744">
        <v>0.74</v>
      </c>
      <c r="U29" s="735">
        <v>92</v>
      </c>
      <c r="V29" s="735">
        <v>44</v>
      </c>
      <c r="W29" s="744">
        <v>0.8</v>
      </c>
      <c r="AR29" s="674"/>
      <c r="AS29" s="674"/>
      <c r="AT29" s="674"/>
      <c r="AU29" s="674"/>
      <c r="AV29" s="674"/>
    </row>
    <row r="30" spans="3:48" ht="15" customHeight="1">
      <c r="O30" s="673"/>
      <c r="P30" s="673"/>
      <c r="AR30" s="674"/>
      <c r="AS30" s="674"/>
      <c r="AT30" s="674"/>
      <c r="AU30" s="674"/>
      <c r="AV30" s="674"/>
    </row>
    <row r="31" spans="3:48" ht="15" customHeight="1">
      <c r="O31" s="226"/>
      <c r="Q31" s="226"/>
      <c r="S31" s="226"/>
      <c r="U31" s="226"/>
      <c r="W31" s="226"/>
      <c r="Y31" s="226"/>
      <c r="AA31" s="226"/>
      <c r="AC31" s="226"/>
      <c r="AE31" s="226"/>
      <c r="AG31" s="226"/>
      <c r="AI31" s="226"/>
      <c r="AK31" s="226"/>
      <c r="AM31" s="226"/>
    </row>
    <row r="33" spans="1:44" ht="15" customHeight="1">
      <c r="D33" s="674"/>
      <c r="E33" s="674"/>
      <c r="F33" s="674"/>
      <c r="G33" s="674"/>
      <c r="L33" s="674"/>
      <c r="M33" s="674"/>
    </row>
    <row r="34" spans="1:44" ht="15" customHeight="1">
      <c r="D34" s="674"/>
      <c r="E34" s="674"/>
      <c r="F34" s="674"/>
      <c r="G34" s="674"/>
      <c r="L34" s="674"/>
      <c r="M34" s="674"/>
    </row>
    <row r="40" spans="1:44" s="673" customFormat="1">
      <c r="A40" s="674"/>
      <c r="B40" s="674"/>
      <c r="C40" s="674"/>
      <c r="D40" s="674"/>
      <c r="E40" s="674"/>
      <c r="H40" s="674"/>
      <c r="I40" s="674"/>
      <c r="J40" s="674"/>
      <c r="K40" s="674"/>
      <c r="L40" s="193"/>
      <c r="M40" s="194"/>
      <c r="N40" s="674"/>
      <c r="O40" s="674"/>
      <c r="P40" s="674"/>
      <c r="Q40" s="674"/>
      <c r="R40" s="674"/>
      <c r="S40" s="674"/>
      <c r="T40" s="674"/>
      <c r="U40" s="674"/>
      <c r="V40" s="674"/>
      <c r="W40" s="674"/>
      <c r="X40" s="674"/>
      <c r="Y40" s="674"/>
      <c r="Z40" s="674"/>
      <c r="AA40" s="674"/>
      <c r="AB40" s="674"/>
      <c r="AC40" s="674"/>
      <c r="AD40" s="674"/>
      <c r="AE40" s="674"/>
      <c r="AF40" s="674"/>
      <c r="AG40" s="674"/>
      <c r="AH40" s="674"/>
      <c r="AI40" s="674"/>
      <c r="AJ40" s="674"/>
      <c r="AK40" s="674"/>
      <c r="AL40" s="674"/>
      <c r="AM40" s="674"/>
      <c r="AN40" s="674"/>
      <c r="AO40" s="674"/>
      <c r="AP40" s="674"/>
      <c r="AQ40" s="674"/>
      <c r="AR40" s="278"/>
    </row>
    <row r="41" spans="1:44" s="673" customFormat="1">
      <c r="A41" s="674"/>
      <c r="B41" s="674"/>
      <c r="O41" s="674"/>
      <c r="P41" s="674"/>
      <c r="Q41" s="674"/>
      <c r="R41" s="674"/>
      <c r="S41" s="674"/>
      <c r="T41" s="674"/>
      <c r="U41" s="674"/>
      <c r="V41" s="674"/>
      <c r="W41" s="674"/>
      <c r="X41" s="674"/>
      <c r="Y41" s="674"/>
      <c r="Z41" s="674"/>
      <c r="AA41" s="674"/>
      <c r="AB41" s="674"/>
      <c r="AC41" s="674"/>
      <c r="AD41" s="674"/>
      <c r="AE41" s="674"/>
      <c r="AF41" s="674"/>
      <c r="AG41" s="674"/>
      <c r="AH41" s="674"/>
      <c r="AI41" s="674"/>
      <c r="AJ41" s="674"/>
      <c r="AK41" s="674"/>
      <c r="AL41" s="674"/>
      <c r="AM41" s="674"/>
      <c r="AN41" s="674"/>
      <c r="AO41" s="674"/>
      <c r="AP41" s="674"/>
      <c r="AQ41" s="674"/>
      <c r="AR41" s="278"/>
    </row>
    <row r="42" spans="1:44" s="673" customFormat="1">
      <c r="A42" s="674"/>
      <c r="B42" s="674"/>
      <c r="C42" s="674"/>
      <c r="D42" s="674"/>
      <c r="E42" s="674"/>
      <c r="H42" s="674"/>
      <c r="I42" s="674"/>
      <c r="J42" s="674"/>
      <c r="K42" s="674"/>
      <c r="L42" s="193"/>
      <c r="M42" s="194"/>
      <c r="N42" s="674"/>
      <c r="O42" s="674"/>
      <c r="P42" s="674"/>
      <c r="Q42" s="674"/>
      <c r="R42" s="674"/>
      <c r="S42" s="674"/>
      <c r="T42" s="674"/>
      <c r="U42" s="674"/>
      <c r="V42" s="674"/>
      <c r="W42" s="674"/>
      <c r="X42" s="674"/>
      <c r="Y42" s="674"/>
      <c r="Z42" s="674"/>
      <c r="AA42" s="674"/>
      <c r="AB42" s="674"/>
      <c r="AC42" s="674"/>
      <c r="AD42" s="674"/>
      <c r="AE42" s="674"/>
      <c r="AF42" s="674"/>
      <c r="AG42" s="674"/>
      <c r="AH42" s="674"/>
      <c r="AI42" s="674"/>
      <c r="AJ42" s="674"/>
      <c r="AK42" s="674"/>
      <c r="AL42" s="674"/>
      <c r="AM42" s="674"/>
      <c r="AN42" s="674"/>
      <c r="AO42" s="674"/>
      <c r="AP42" s="674"/>
      <c r="AQ42" s="674"/>
      <c r="AR42" s="278"/>
    </row>
    <row r="43" spans="1:44" s="673" customFormat="1">
      <c r="A43" s="674"/>
      <c r="B43" s="674"/>
      <c r="C43" s="674"/>
      <c r="D43" s="674"/>
      <c r="E43" s="674"/>
      <c r="H43" s="674"/>
      <c r="I43" s="674"/>
      <c r="J43" s="674"/>
      <c r="K43" s="674"/>
      <c r="L43" s="193"/>
      <c r="M43" s="194"/>
      <c r="N43" s="674"/>
      <c r="O43" s="674"/>
      <c r="P43" s="674"/>
      <c r="Q43" s="674"/>
      <c r="R43" s="674"/>
      <c r="S43" s="674"/>
      <c r="T43" s="674"/>
      <c r="U43" s="674"/>
      <c r="V43" s="674"/>
      <c r="W43" s="674"/>
      <c r="X43" s="674"/>
      <c r="Y43" s="674"/>
      <c r="Z43" s="674"/>
      <c r="AA43" s="674"/>
      <c r="AB43" s="674"/>
      <c r="AC43" s="674"/>
      <c r="AD43" s="674"/>
      <c r="AE43" s="674"/>
      <c r="AF43" s="674"/>
      <c r="AG43" s="674"/>
      <c r="AH43" s="674"/>
      <c r="AI43" s="674"/>
      <c r="AJ43" s="674"/>
      <c r="AK43" s="674"/>
      <c r="AL43" s="674"/>
      <c r="AM43" s="674"/>
      <c r="AN43" s="674"/>
      <c r="AO43" s="674"/>
      <c r="AP43" s="674"/>
      <c r="AQ43" s="674"/>
      <c r="AR43" s="278"/>
    </row>
    <row r="44" spans="1:44" s="673" customFormat="1">
      <c r="A44" s="674"/>
      <c r="B44" s="674"/>
      <c r="C44" s="674"/>
      <c r="D44" s="674"/>
      <c r="E44" s="674"/>
      <c r="H44" s="674"/>
      <c r="I44" s="674"/>
      <c r="J44" s="674"/>
      <c r="K44" s="674"/>
      <c r="L44" s="193"/>
      <c r="M44" s="194"/>
      <c r="N44" s="674"/>
      <c r="O44" s="674"/>
      <c r="P44" s="674"/>
      <c r="Q44" s="674"/>
      <c r="R44" s="674"/>
      <c r="S44" s="674"/>
      <c r="T44" s="674"/>
      <c r="U44" s="674"/>
      <c r="V44" s="674"/>
      <c r="W44" s="674"/>
      <c r="X44" s="674"/>
      <c r="Y44" s="674"/>
      <c r="Z44" s="674"/>
      <c r="AA44" s="674"/>
      <c r="AB44" s="674"/>
      <c r="AC44" s="674"/>
      <c r="AD44" s="674"/>
      <c r="AE44" s="674"/>
      <c r="AF44" s="674"/>
      <c r="AG44" s="674"/>
      <c r="AH44" s="674"/>
      <c r="AI44" s="674"/>
      <c r="AJ44" s="674"/>
      <c r="AK44" s="674"/>
      <c r="AL44" s="674"/>
      <c r="AM44" s="674"/>
      <c r="AN44" s="674"/>
      <c r="AO44" s="674"/>
      <c r="AP44" s="674"/>
      <c r="AQ44" s="674"/>
      <c r="AR44" s="278"/>
    </row>
    <row r="45" spans="1:44" s="673" customFormat="1">
      <c r="A45" s="674"/>
      <c r="B45" s="674"/>
      <c r="C45" s="674"/>
      <c r="D45" s="674"/>
      <c r="E45" s="674"/>
      <c r="H45" s="674"/>
      <c r="I45" s="674"/>
      <c r="J45" s="674"/>
      <c r="K45" s="674"/>
      <c r="L45" s="193"/>
      <c r="M45" s="194"/>
      <c r="N45" s="674"/>
      <c r="O45" s="674"/>
      <c r="P45" s="674"/>
      <c r="Q45" s="674"/>
      <c r="R45" s="674"/>
      <c r="S45" s="674"/>
      <c r="T45" s="674"/>
      <c r="U45" s="674"/>
      <c r="V45" s="674"/>
      <c r="W45" s="674"/>
      <c r="X45" s="674"/>
      <c r="Y45" s="674"/>
      <c r="Z45" s="674"/>
      <c r="AA45" s="674"/>
      <c r="AB45" s="674"/>
      <c r="AC45" s="674"/>
      <c r="AD45" s="674"/>
      <c r="AE45" s="674"/>
      <c r="AF45" s="674"/>
      <c r="AG45" s="674"/>
      <c r="AH45" s="674"/>
      <c r="AI45" s="674"/>
      <c r="AJ45" s="674"/>
      <c r="AK45" s="674"/>
      <c r="AL45" s="674"/>
      <c r="AM45" s="674"/>
      <c r="AN45" s="674"/>
      <c r="AO45" s="674"/>
      <c r="AP45" s="674"/>
      <c r="AQ45" s="674"/>
      <c r="AR45" s="278"/>
    </row>
    <row r="46" spans="1:44" s="673" customFormat="1">
      <c r="A46" s="674"/>
      <c r="B46" s="674"/>
      <c r="C46" s="674"/>
      <c r="D46" s="674"/>
      <c r="E46" s="674"/>
      <c r="H46" s="674"/>
      <c r="I46" s="674"/>
      <c r="J46" s="674"/>
      <c r="K46" s="674"/>
      <c r="L46" s="193"/>
      <c r="M46" s="194"/>
      <c r="N46" s="674"/>
      <c r="O46" s="674"/>
      <c r="P46" s="674"/>
      <c r="Q46" s="674"/>
      <c r="R46" s="674"/>
      <c r="S46" s="674"/>
      <c r="T46" s="674"/>
      <c r="U46" s="674"/>
      <c r="V46" s="674"/>
      <c r="W46" s="674"/>
      <c r="X46" s="674"/>
      <c r="Y46" s="674"/>
      <c r="Z46" s="674"/>
      <c r="AA46" s="674"/>
      <c r="AB46" s="674"/>
      <c r="AC46" s="674"/>
      <c r="AD46" s="674"/>
      <c r="AE46" s="674"/>
      <c r="AF46" s="674"/>
      <c r="AG46" s="674"/>
      <c r="AH46" s="674"/>
      <c r="AI46" s="674"/>
      <c r="AJ46" s="674"/>
      <c r="AK46" s="674"/>
      <c r="AL46" s="674"/>
      <c r="AM46" s="674"/>
      <c r="AN46" s="674"/>
      <c r="AO46" s="674"/>
      <c r="AP46" s="674"/>
      <c r="AQ46" s="674"/>
      <c r="AR46" s="278"/>
    </row>
    <row r="47" spans="1:44" s="673" customFormat="1">
      <c r="A47" s="674"/>
      <c r="B47" s="674"/>
      <c r="C47" s="674"/>
      <c r="D47" s="674"/>
      <c r="E47" s="674"/>
      <c r="H47" s="674"/>
      <c r="I47" s="674"/>
      <c r="J47" s="674"/>
      <c r="K47" s="674"/>
      <c r="L47" s="193"/>
      <c r="M47" s="194"/>
      <c r="N47" s="674"/>
      <c r="O47" s="674"/>
      <c r="P47" s="674"/>
      <c r="Q47" s="674"/>
      <c r="R47" s="674"/>
      <c r="S47" s="674"/>
      <c r="T47" s="674"/>
      <c r="U47" s="674"/>
      <c r="V47" s="674"/>
      <c r="W47" s="674"/>
      <c r="X47" s="674"/>
      <c r="Y47" s="674"/>
      <c r="Z47" s="674"/>
      <c r="AA47" s="674"/>
      <c r="AB47" s="674"/>
      <c r="AC47" s="674"/>
      <c r="AD47" s="674"/>
      <c r="AE47" s="674"/>
      <c r="AF47" s="674"/>
      <c r="AG47" s="674"/>
      <c r="AH47" s="674"/>
      <c r="AI47" s="674"/>
      <c r="AJ47" s="674"/>
      <c r="AK47" s="674"/>
      <c r="AL47" s="674"/>
      <c r="AM47" s="674"/>
      <c r="AN47" s="674"/>
      <c r="AO47" s="674"/>
      <c r="AP47" s="674"/>
      <c r="AQ47" s="674"/>
      <c r="AR47" s="278"/>
    </row>
    <row r="48" spans="1:44" s="673" customFormat="1">
      <c r="A48" s="674"/>
      <c r="B48" s="674"/>
      <c r="C48" s="674"/>
      <c r="D48" s="674"/>
      <c r="E48" s="674"/>
      <c r="H48" s="674"/>
      <c r="I48" s="674"/>
      <c r="J48" s="674"/>
      <c r="K48" s="674"/>
      <c r="L48" s="193"/>
      <c r="M48" s="194"/>
      <c r="N48" s="674"/>
      <c r="O48" s="674"/>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278"/>
    </row>
    <row r="49" spans="1:44" s="673" customFormat="1">
      <c r="A49" s="674"/>
      <c r="B49" s="674"/>
      <c r="C49" s="674"/>
      <c r="D49" s="674"/>
      <c r="E49" s="674"/>
      <c r="H49" s="674"/>
      <c r="I49" s="674"/>
      <c r="J49" s="674"/>
      <c r="K49" s="674"/>
      <c r="L49" s="193"/>
      <c r="M49" s="194"/>
      <c r="N49" s="674"/>
      <c r="O49" s="674"/>
      <c r="P49" s="674"/>
      <c r="Q49" s="674"/>
      <c r="R49" s="674"/>
      <c r="S49" s="674"/>
      <c r="T49" s="674"/>
      <c r="U49" s="674"/>
      <c r="V49" s="674"/>
      <c r="W49" s="674"/>
      <c r="X49" s="674"/>
      <c r="Y49" s="674"/>
      <c r="Z49" s="674"/>
      <c r="AA49" s="674"/>
      <c r="AB49" s="674"/>
      <c r="AC49" s="674"/>
      <c r="AD49" s="674"/>
      <c r="AE49" s="674"/>
      <c r="AF49" s="674"/>
      <c r="AG49" s="674"/>
      <c r="AH49" s="674"/>
      <c r="AI49" s="674"/>
      <c r="AJ49" s="674"/>
      <c r="AK49" s="674"/>
      <c r="AL49" s="674"/>
      <c r="AM49" s="674"/>
      <c r="AN49" s="674"/>
      <c r="AO49" s="674"/>
      <c r="AP49" s="674"/>
      <c r="AQ49" s="674"/>
      <c r="AR49" s="278"/>
    </row>
    <row r="50" spans="1:44" s="673" customFormat="1">
      <c r="A50" s="674"/>
      <c r="B50" s="674"/>
      <c r="C50" s="674"/>
      <c r="D50" s="674"/>
      <c r="E50" s="674"/>
      <c r="H50" s="674"/>
      <c r="I50" s="674"/>
      <c r="J50" s="674"/>
      <c r="K50" s="674"/>
      <c r="L50" s="193"/>
      <c r="M50" s="194"/>
      <c r="N50" s="674"/>
      <c r="O50" s="674"/>
      <c r="P50" s="674"/>
      <c r="Q50" s="674"/>
      <c r="R50" s="674"/>
      <c r="S50" s="674"/>
      <c r="T50" s="674"/>
      <c r="U50" s="674"/>
      <c r="V50" s="674"/>
      <c r="W50" s="674"/>
      <c r="X50" s="674"/>
      <c r="Y50" s="674"/>
      <c r="Z50" s="674"/>
      <c r="AA50" s="674"/>
      <c r="AB50" s="674"/>
      <c r="AC50" s="674"/>
      <c r="AD50" s="674"/>
      <c r="AE50" s="674"/>
      <c r="AF50" s="674"/>
      <c r="AG50" s="674"/>
      <c r="AH50" s="674"/>
      <c r="AI50" s="674"/>
      <c r="AJ50" s="674"/>
      <c r="AK50" s="674"/>
      <c r="AL50" s="674"/>
      <c r="AM50" s="674"/>
      <c r="AN50" s="674"/>
      <c r="AO50" s="674"/>
      <c r="AP50" s="674"/>
      <c r="AQ50" s="674"/>
      <c r="AR50" s="278"/>
    </row>
    <row r="51" spans="1:44" s="673" customFormat="1">
      <c r="A51" s="674"/>
      <c r="B51" s="674"/>
      <c r="C51" s="674"/>
      <c r="D51" s="674"/>
      <c r="E51" s="674"/>
      <c r="H51" s="674"/>
      <c r="I51" s="674"/>
      <c r="J51" s="674"/>
      <c r="K51" s="674"/>
      <c r="L51" s="193"/>
      <c r="M51" s="194"/>
      <c r="N51" s="674"/>
      <c r="O51" s="674"/>
      <c r="P51" s="674"/>
      <c r="Q51" s="674"/>
      <c r="R51" s="674"/>
      <c r="S51" s="674"/>
      <c r="T51" s="674"/>
      <c r="U51" s="674"/>
      <c r="V51" s="674"/>
      <c r="W51" s="674"/>
      <c r="X51" s="674"/>
      <c r="Y51" s="674"/>
      <c r="Z51" s="674"/>
      <c r="AA51" s="674"/>
      <c r="AB51" s="674"/>
      <c r="AC51" s="674"/>
      <c r="AD51" s="674"/>
      <c r="AE51" s="674"/>
      <c r="AF51" s="674"/>
      <c r="AG51" s="674"/>
      <c r="AH51" s="674"/>
      <c r="AI51" s="674"/>
      <c r="AJ51" s="674"/>
      <c r="AK51" s="674"/>
      <c r="AL51" s="674"/>
      <c r="AM51" s="674"/>
      <c r="AN51" s="674"/>
      <c r="AO51" s="674"/>
      <c r="AP51" s="674"/>
      <c r="AQ51" s="674"/>
      <c r="AR51" s="278"/>
    </row>
    <row r="52" spans="1:44" s="673" customFormat="1">
      <c r="A52" s="674"/>
      <c r="B52" s="674"/>
      <c r="C52" s="674"/>
      <c r="D52" s="674"/>
      <c r="E52" s="674"/>
      <c r="H52" s="674"/>
      <c r="I52" s="674"/>
      <c r="J52" s="674"/>
      <c r="K52" s="674"/>
      <c r="L52" s="193"/>
      <c r="M52" s="194"/>
      <c r="N52" s="674"/>
      <c r="O52" s="674"/>
      <c r="P52" s="674"/>
      <c r="Q52" s="674"/>
      <c r="R52" s="674"/>
      <c r="S52" s="674"/>
      <c r="T52" s="674"/>
      <c r="U52" s="674"/>
      <c r="V52" s="674"/>
      <c r="W52" s="674"/>
      <c r="X52" s="674"/>
      <c r="Y52" s="674"/>
      <c r="Z52" s="674"/>
      <c r="AA52" s="674"/>
      <c r="AB52" s="674"/>
      <c r="AC52" s="674"/>
      <c r="AD52" s="674"/>
      <c r="AE52" s="674"/>
      <c r="AF52" s="674"/>
      <c r="AG52" s="674"/>
      <c r="AH52" s="674"/>
      <c r="AI52" s="674"/>
      <c r="AJ52" s="674"/>
      <c r="AK52" s="674"/>
      <c r="AL52" s="674"/>
      <c r="AM52" s="674"/>
      <c r="AN52" s="674"/>
      <c r="AO52" s="674"/>
      <c r="AP52" s="674"/>
      <c r="AQ52" s="674"/>
      <c r="AR52" s="278"/>
    </row>
    <row r="53" spans="1:44" s="673" customFormat="1">
      <c r="A53" s="674"/>
      <c r="B53" s="674"/>
      <c r="C53" s="674"/>
      <c r="D53" s="674"/>
      <c r="E53" s="674"/>
      <c r="H53" s="674"/>
      <c r="I53" s="674"/>
      <c r="J53" s="674"/>
      <c r="K53" s="674"/>
      <c r="L53" s="193"/>
      <c r="M53" s="194"/>
      <c r="N53" s="674"/>
      <c r="O53" s="674"/>
      <c r="P53" s="674"/>
      <c r="Q53" s="674"/>
      <c r="R53" s="674"/>
      <c r="S53" s="674"/>
      <c r="T53" s="674"/>
      <c r="U53" s="674"/>
      <c r="V53" s="674"/>
      <c r="W53" s="674"/>
      <c r="X53" s="674"/>
      <c r="Y53" s="674"/>
      <c r="Z53" s="674"/>
      <c r="AA53" s="674"/>
      <c r="AB53" s="674"/>
      <c r="AC53" s="674"/>
      <c r="AD53" s="674"/>
      <c r="AE53" s="674"/>
      <c r="AF53" s="674"/>
      <c r="AG53" s="674"/>
      <c r="AH53" s="674"/>
      <c r="AI53" s="674"/>
      <c r="AJ53" s="674"/>
      <c r="AK53" s="674"/>
      <c r="AL53" s="674"/>
      <c r="AM53" s="674"/>
      <c r="AN53" s="674"/>
      <c r="AO53" s="674"/>
      <c r="AP53" s="674"/>
      <c r="AQ53" s="674"/>
      <c r="AR53" s="278"/>
    </row>
    <row r="54" spans="1:44" s="673" customFormat="1">
      <c r="A54" s="674"/>
      <c r="B54" s="674"/>
      <c r="C54" s="674"/>
      <c r="D54" s="674"/>
      <c r="E54" s="674"/>
      <c r="H54" s="674"/>
      <c r="I54" s="674"/>
      <c r="J54" s="674"/>
      <c r="K54" s="674"/>
      <c r="L54" s="193"/>
      <c r="M54" s="194"/>
      <c r="N54" s="674"/>
      <c r="O54" s="674"/>
      <c r="P54" s="674"/>
      <c r="Q54" s="674"/>
      <c r="R54" s="674"/>
      <c r="S54" s="674"/>
      <c r="T54" s="674"/>
      <c r="U54" s="674"/>
      <c r="V54" s="674"/>
      <c r="W54" s="674"/>
      <c r="X54" s="674"/>
      <c r="Y54" s="674"/>
      <c r="Z54" s="674"/>
      <c r="AA54" s="674"/>
      <c r="AB54" s="674"/>
      <c r="AC54" s="674"/>
      <c r="AD54" s="674"/>
      <c r="AE54" s="674"/>
      <c r="AF54" s="674"/>
      <c r="AG54" s="674"/>
      <c r="AH54" s="674"/>
      <c r="AI54" s="674"/>
      <c r="AJ54" s="674"/>
      <c r="AK54" s="674"/>
      <c r="AL54" s="674"/>
      <c r="AM54" s="674"/>
      <c r="AN54" s="674"/>
      <c r="AO54" s="674"/>
      <c r="AP54" s="674"/>
      <c r="AQ54" s="674"/>
      <c r="AR54" s="278"/>
    </row>
  </sheetData>
  <protectedRanges>
    <protectedRange sqref="O13:W14" name="Range1"/>
    <protectedRange sqref="Q29 T29:W29" name="Range1_4_1"/>
    <protectedRange sqref="O15:W19 F16:H17 I17:K17 O21:W22 F20:W20 O24:W24 F23:W23 O26:W28 F25:W25 F28:N28 F21:K22 L22:N22 F18:N18" name="Range1_4"/>
    <protectedRange sqref="I13:N14" name="Range1_1_1"/>
    <protectedRange sqref="F13:H14" name="Range1_2"/>
  </protectedRanges>
  <mergeCells count="17">
    <mergeCell ref="F11:H11"/>
    <mergeCell ref="F12:H12"/>
    <mergeCell ref="C29:D29"/>
    <mergeCell ref="F9:N9"/>
    <mergeCell ref="C11:C14"/>
    <mergeCell ref="D11:D14"/>
    <mergeCell ref="E11:E14"/>
    <mergeCell ref="I11:K11"/>
    <mergeCell ref="L11:N11"/>
    <mergeCell ref="I12:K12"/>
    <mergeCell ref="L12:N12"/>
    <mergeCell ref="O11:Q11"/>
    <mergeCell ref="R11:T11"/>
    <mergeCell ref="U11:W11"/>
    <mergeCell ref="O12:Q12"/>
    <mergeCell ref="R12:T12"/>
    <mergeCell ref="U12:W12"/>
  </mergeCells>
  <pageMargins left="0.25" right="0.25" top="0.75" bottom="0.75" header="0.3" footer="0.3"/>
  <pageSetup paperSize="9" orientation="portrait" r:id="rId1"/>
  <headerFooter>
    <oddFooter>&amp;C&amp;"Calibri"&amp;11&amp;K000000&amp;"Calibri"&amp;11&amp;K000000&amp;10&amp;K663300Classification: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C9:AE94"/>
  <sheetViews>
    <sheetView showGridLines="0" showRowColHeaders="0" rightToLeft="1" topLeftCell="B1" zoomScale="40" zoomScaleNormal="40" workbookViewId="0">
      <pane xSplit="4" ySplit="12" topLeftCell="F41" activePane="bottomRight" state="frozen"/>
      <selection activeCell="AN11" sqref="AN11:AO11"/>
      <selection pane="topRight" activeCell="AN11" sqref="AN11:AO11"/>
      <selection pane="bottomLeft" activeCell="AN11" sqref="AN11:AO11"/>
      <selection pane="bottomRight" activeCell="D46" sqref="D46"/>
    </sheetView>
  </sheetViews>
  <sheetFormatPr defaultColWidth="8.90625" defaultRowHeight="14.5"/>
  <cols>
    <col min="1" max="2" width="8.90625" style="674"/>
    <col min="3" max="3" width="4.6328125" style="674" customWidth="1"/>
    <col min="4" max="4" width="35.54296875" style="674" customWidth="1"/>
    <col min="5" max="5" width="39.453125" style="674" customWidth="1"/>
    <col min="6" max="12" width="19.6328125" style="674" customWidth="1"/>
    <col min="13" max="13" width="18.6328125" style="674" customWidth="1"/>
    <col min="14" max="14" width="17.6328125" style="674" customWidth="1"/>
    <col min="15" max="18" width="17.08984375" style="674" customWidth="1"/>
    <col min="19" max="20" width="16.453125" style="674" customWidth="1"/>
    <col min="21" max="22" width="17.08984375" style="674" customWidth="1"/>
    <col min="23" max="24" width="14.90625" style="674" customWidth="1"/>
    <col min="25" max="25" width="8.90625" style="674"/>
    <col min="26" max="26" width="27" style="674" customWidth="1"/>
    <col min="27" max="28" width="12" style="674" customWidth="1"/>
    <col min="29" max="16384" width="8.90625" style="674"/>
  </cols>
  <sheetData>
    <row r="9" spans="3:27" ht="63.75" customHeight="1">
      <c r="D9" s="192"/>
      <c r="E9" s="192"/>
      <c r="F9" s="1077" t="s">
        <v>1891</v>
      </c>
      <c r="G9" s="1077"/>
      <c r="H9" s="1077"/>
      <c r="I9" s="1077"/>
      <c r="J9" s="1077"/>
      <c r="K9" s="1077"/>
      <c r="L9" s="1077"/>
      <c r="M9" s="1077"/>
    </row>
    <row r="10" spans="3:27" ht="24" customHeight="1" thickBot="1">
      <c r="I10" s="196"/>
    </row>
    <row r="11" spans="3:27" ht="31">
      <c r="C11" s="1078" t="s">
        <v>767</v>
      </c>
      <c r="D11" s="1080" t="s">
        <v>768</v>
      </c>
      <c r="E11" s="1074" t="s">
        <v>769</v>
      </c>
      <c r="F11" s="877" t="s">
        <v>984</v>
      </c>
      <c r="G11" s="877" t="s">
        <v>985</v>
      </c>
      <c r="H11" s="877" t="s">
        <v>986</v>
      </c>
      <c r="I11" s="877" t="s">
        <v>987</v>
      </c>
      <c r="J11" s="877" t="s">
        <v>988</v>
      </c>
      <c r="K11" s="877" t="s">
        <v>989</v>
      </c>
      <c r="L11" s="877" t="s">
        <v>990</v>
      </c>
      <c r="M11" s="877" t="s">
        <v>991</v>
      </c>
      <c r="N11" s="877" t="s">
        <v>992</v>
      </c>
      <c r="O11" s="877" t="s">
        <v>993</v>
      </c>
      <c r="P11" s="877" t="s">
        <v>994</v>
      </c>
      <c r="Q11" s="877" t="s">
        <v>995</v>
      </c>
      <c r="R11" s="877" t="s">
        <v>996</v>
      </c>
      <c r="S11" s="877" t="s">
        <v>997</v>
      </c>
      <c r="T11" s="877" t="s">
        <v>1092</v>
      </c>
      <c r="U11" s="877" t="s">
        <v>1115</v>
      </c>
      <c r="V11" s="877" t="s">
        <v>1141</v>
      </c>
      <c r="W11" s="877" t="s">
        <v>1333</v>
      </c>
      <c r="X11" s="877" t="s">
        <v>1765</v>
      </c>
    </row>
    <row r="12" spans="3:27" ht="74.25" customHeight="1" thickBot="1">
      <c r="C12" s="1079"/>
      <c r="D12" s="1081"/>
      <c r="E12" s="1070"/>
      <c r="F12" s="878" t="s">
        <v>1718</v>
      </c>
      <c r="G12" s="878" t="s">
        <v>1719</v>
      </c>
      <c r="H12" s="878" t="s">
        <v>1766</v>
      </c>
      <c r="I12" s="878" t="s">
        <v>1767</v>
      </c>
      <c r="J12" s="878" t="s">
        <v>1722</v>
      </c>
      <c r="K12" s="878" t="s">
        <v>1723</v>
      </c>
      <c r="L12" s="878" t="s">
        <v>1724</v>
      </c>
      <c r="M12" s="878" t="s">
        <v>1725</v>
      </c>
      <c r="N12" s="878" t="s">
        <v>1726</v>
      </c>
      <c r="O12" s="878" t="s">
        <v>1727</v>
      </c>
      <c r="P12" s="878" t="s">
        <v>1728</v>
      </c>
      <c r="Q12" s="878" t="s">
        <v>1729</v>
      </c>
      <c r="R12" s="878" t="s">
        <v>1730</v>
      </c>
      <c r="S12" s="878" t="s">
        <v>1731</v>
      </c>
      <c r="T12" s="878" t="s">
        <v>1732</v>
      </c>
      <c r="U12" s="878" t="s">
        <v>1733</v>
      </c>
      <c r="V12" s="878" t="s">
        <v>1768</v>
      </c>
      <c r="W12" s="878" t="s">
        <v>1769</v>
      </c>
      <c r="X12" s="878" t="s">
        <v>1741</v>
      </c>
    </row>
    <row r="13" spans="3:27" ht="55.5" customHeight="1" thickBot="1">
      <c r="C13" s="746">
        <v>1</v>
      </c>
      <c r="D13" s="875" t="s">
        <v>998</v>
      </c>
      <c r="E13" s="694" t="s">
        <v>895</v>
      </c>
      <c r="F13" s="747" t="s">
        <v>772</v>
      </c>
      <c r="G13" s="747" t="s">
        <v>772</v>
      </c>
      <c r="H13" s="747" t="s">
        <v>772</v>
      </c>
      <c r="I13" s="748" t="s">
        <v>772</v>
      </c>
      <c r="J13" s="749" t="s">
        <v>772</v>
      </c>
      <c r="K13" s="749" t="s">
        <v>772</v>
      </c>
      <c r="L13" s="749" t="s">
        <v>772</v>
      </c>
      <c r="M13" s="750" t="s">
        <v>772</v>
      </c>
      <c r="N13" s="750" t="s">
        <v>772</v>
      </c>
      <c r="O13" s="750" t="s">
        <v>772</v>
      </c>
      <c r="P13" s="750" t="s">
        <v>772</v>
      </c>
      <c r="Q13" s="750" t="s">
        <v>772</v>
      </c>
      <c r="R13" s="471">
        <v>10.326666816955047</v>
      </c>
      <c r="S13" s="751">
        <v>10.385539708493468</v>
      </c>
      <c r="T13" s="751">
        <v>10.21135469664735</v>
      </c>
      <c r="U13" s="471">
        <v>10.275327604793063</v>
      </c>
      <c r="V13" s="471">
        <v>10.321856852247791</v>
      </c>
      <c r="W13" s="471">
        <v>21.352236807645621</v>
      </c>
      <c r="X13" s="471">
        <v>21.020357777287451</v>
      </c>
      <c r="Z13" s="674" t="s">
        <v>1770</v>
      </c>
      <c r="AA13" s="674" t="s">
        <v>1770</v>
      </c>
    </row>
    <row r="14" spans="3:27" ht="45" customHeight="1" thickBot="1">
      <c r="C14" s="746">
        <v>2</v>
      </c>
      <c r="D14" s="875" t="s">
        <v>888</v>
      </c>
      <c r="E14" s="694" t="s">
        <v>889</v>
      </c>
      <c r="F14" s="747">
        <v>20.75</v>
      </c>
      <c r="G14" s="747">
        <v>17.75</v>
      </c>
      <c r="H14" s="747">
        <v>16.649999999999999</v>
      </c>
      <c r="I14" s="748">
        <v>16.82</v>
      </c>
      <c r="J14" s="752">
        <v>17.055819063784433</v>
      </c>
      <c r="K14" s="752">
        <v>14.305167913331729</v>
      </c>
      <c r="L14" s="752">
        <v>9.9552864968231063</v>
      </c>
      <c r="M14" s="471">
        <v>10.429288948186912</v>
      </c>
      <c r="N14" s="471">
        <v>9.8704100964480883</v>
      </c>
      <c r="O14" s="471">
        <v>10.89261884785164</v>
      </c>
      <c r="P14" s="471">
        <v>12.788597769066788</v>
      </c>
      <c r="Q14" s="471">
        <v>7.5729308835988896</v>
      </c>
      <c r="R14" s="471">
        <v>6.3783811012467293</v>
      </c>
      <c r="S14" s="751">
        <v>8.9627726949435118</v>
      </c>
      <c r="T14" s="751">
        <v>13.548369170295526</v>
      </c>
      <c r="U14" s="471">
        <v>12.937187906861574</v>
      </c>
      <c r="V14" s="471">
        <v>11.664150726805792</v>
      </c>
      <c r="W14" s="471">
        <v>15.198329545480014</v>
      </c>
      <c r="X14" s="471">
        <v>15.660557766302851</v>
      </c>
      <c r="Z14" s="674" t="s">
        <v>1770</v>
      </c>
      <c r="AA14" s="674" t="s">
        <v>1770</v>
      </c>
    </row>
    <row r="15" spans="3:27" ht="45" customHeight="1" thickBot="1">
      <c r="C15" s="746">
        <v>3</v>
      </c>
      <c r="D15" s="875" t="s">
        <v>900</v>
      </c>
      <c r="E15" s="694" t="s">
        <v>901</v>
      </c>
      <c r="F15" s="747">
        <v>5</v>
      </c>
      <c r="G15" s="747">
        <v>4.07</v>
      </c>
      <c r="H15" s="747">
        <v>4.04</v>
      </c>
      <c r="I15" s="748">
        <v>13.35</v>
      </c>
      <c r="J15" s="753">
        <v>13.425758919041465</v>
      </c>
      <c r="K15" s="752">
        <v>12.790159824291843</v>
      </c>
      <c r="L15" s="752">
        <v>11.002442099829121</v>
      </c>
      <c r="M15" s="471">
        <v>9.4068054414161306</v>
      </c>
      <c r="N15" s="471">
        <v>4.5945847958493733</v>
      </c>
      <c r="O15" s="471">
        <v>8.3003464897181853</v>
      </c>
      <c r="P15" s="471">
        <v>6.2216232993475789</v>
      </c>
      <c r="Q15" s="471">
        <v>9.3804538871808294</v>
      </c>
      <c r="R15" s="471">
        <v>10.868803883412358</v>
      </c>
      <c r="S15" s="471">
        <v>11.950701977606736</v>
      </c>
      <c r="T15" s="471">
        <v>4.9170668418005823</v>
      </c>
      <c r="U15" s="471">
        <v>11.578294954434844</v>
      </c>
      <c r="V15" s="471">
        <v>12.94346185813275</v>
      </c>
      <c r="W15" s="754">
        <v>14.983968111665687</v>
      </c>
      <c r="X15" s="754">
        <v>15.0592530299083</v>
      </c>
      <c r="Z15" s="674" t="s">
        <v>1770</v>
      </c>
      <c r="AA15" s="674" t="s">
        <v>1770</v>
      </c>
    </row>
    <row r="16" spans="3:27" ht="45" customHeight="1" thickBot="1">
      <c r="C16" s="746">
        <v>4</v>
      </c>
      <c r="D16" s="875" t="s">
        <v>884</v>
      </c>
      <c r="E16" s="694" t="s">
        <v>885</v>
      </c>
      <c r="F16" s="755" t="s">
        <v>772</v>
      </c>
      <c r="G16" s="755" t="s">
        <v>772</v>
      </c>
      <c r="H16" s="755" t="s">
        <v>772</v>
      </c>
      <c r="I16" s="756" t="s">
        <v>772</v>
      </c>
      <c r="J16" s="757" t="s">
        <v>772</v>
      </c>
      <c r="K16" s="758" t="s">
        <v>772</v>
      </c>
      <c r="L16" s="758" t="s">
        <v>772</v>
      </c>
      <c r="M16" s="759" t="s">
        <v>772</v>
      </c>
      <c r="N16" s="759" t="s">
        <v>772</v>
      </c>
      <c r="O16" s="759" t="s">
        <v>772</v>
      </c>
      <c r="P16" s="759" t="s">
        <v>772</v>
      </c>
      <c r="Q16" s="759" t="s">
        <v>772</v>
      </c>
      <c r="R16" s="759" t="s">
        <v>772</v>
      </c>
      <c r="S16" s="759" t="s">
        <v>772</v>
      </c>
      <c r="T16" s="751">
        <v>9.0342684369162232</v>
      </c>
      <c r="U16" s="471">
        <v>14.620786551930129</v>
      </c>
      <c r="V16" s="471">
        <v>15.191729840681974</v>
      </c>
      <c r="W16" s="754">
        <v>16.117012182897032</v>
      </c>
      <c r="X16" s="754">
        <v>14.659970567223196</v>
      </c>
      <c r="Z16" s="674" t="s">
        <v>1770</v>
      </c>
      <c r="AA16" s="674" t="s">
        <v>1770</v>
      </c>
    </row>
    <row r="17" spans="3:27" ht="45" customHeight="1" thickBot="1">
      <c r="C17" s="746">
        <v>5</v>
      </c>
      <c r="D17" s="875" t="s">
        <v>916</v>
      </c>
      <c r="E17" s="694" t="s">
        <v>917</v>
      </c>
      <c r="F17" s="747">
        <v>12.41</v>
      </c>
      <c r="G17" s="747">
        <v>11.13</v>
      </c>
      <c r="H17" s="747">
        <v>11.47</v>
      </c>
      <c r="I17" s="747">
        <v>12.03</v>
      </c>
      <c r="J17" s="596">
        <v>7.313462900875999</v>
      </c>
      <c r="K17" s="596">
        <v>7.8471269246450026</v>
      </c>
      <c r="L17" s="596">
        <v>7.9966534787770573</v>
      </c>
      <c r="M17" s="596">
        <v>8.129016169826496</v>
      </c>
      <c r="N17" s="596">
        <v>8.6559740253255271</v>
      </c>
      <c r="O17" s="596">
        <v>10.61057733921065</v>
      </c>
      <c r="P17" s="596">
        <v>10.990133660741623</v>
      </c>
      <c r="Q17" s="596">
        <v>11.19015197532002</v>
      </c>
      <c r="R17" s="471">
        <v>11.360632330719229</v>
      </c>
      <c r="S17" s="751">
        <v>11.506423390996513</v>
      </c>
      <c r="T17" s="751">
        <v>11.327046178295555</v>
      </c>
      <c r="U17" s="471">
        <v>9.8880033912081728</v>
      </c>
      <c r="V17" s="471">
        <v>11.323108649822313</v>
      </c>
      <c r="W17" s="471">
        <v>11.503395464103267</v>
      </c>
      <c r="X17" s="471">
        <v>11.484230299635776</v>
      </c>
      <c r="Z17" s="674" t="s">
        <v>1770</v>
      </c>
      <c r="AA17" s="674" t="s">
        <v>1770</v>
      </c>
    </row>
    <row r="18" spans="3:27" ht="45" customHeight="1" thickBot="1">
      <c r="C18" s="746">
        <v>6</v>
      </c>
      <c r="D18" s="875" t="s">
        <v>999</v>
      </c>
      <c r="E18" s="694" t="s">
        <v>1000</v>
      </c>
      <c r="F18" s="747" t="s">
        <v>772</v>
      </c>
      <c r="G18" s="747" t="s">
        <v>772</v>
      </c>
      <c r="H18" s="747" t="s">
        <v>772</v>
      </c>
      <c r="I18" s="748" t="s">
        <v>772</v>
      </c>
      <c r="J18" s="760" t="s">
        <v>772</v>
      </c>
      <c r="K18" s="760" t="s">
        <v>772</v>
      </c>
      <c r="L18" s="760" t="s">
        <v>772</v>
      </c>
      <c r="M18" s="750" t="s">
        <v>772</v>
      </c>
      <c r="N18" s="750" t="s">
        <v>772</v>
      </c>
      <c r="O18" s="750" t="s">
        <v>772</v>
      </c>
      <c r="P18" s="750" t="s">
        <v>772</v>
      </c>
      <c r="Q18" s="750" t="s">
        <v>772</v>
      </c>
      <c r="R18" s="471">
        <v>8.4130167471497828</v>
      </c>
      <c r="S18" s="751">
        <v>9.7491977188515442</v>
      </c>
      <c r="T18" s="751">
        <v>9.7898387123810977</v>
      </c>
      <c r="U18" s="471">
        <v>1.2057507277134658</v>
      </c>
      <c r="V18" s="471">
        <v>9.4160037916460322</v>
      </c>
      <c r="W18" s="754">
        <v>10.798538719552198</v>
      </c>
      <c r="X18" s="754">
        <v>11.027188355339888</v>
      </c>
      <c r="Z18" s="674" t="s">
        <v>1770</v>
      </c>
      <c r="AA18" s="674" t="s">
        <v>1770</v>
      </c>
    </row>
    <row r="19" spans="3:27" ht="45" customHeight="1" thickBot="1">
      <c r="C19" s="746">
        <v>7</v>
      </c>
      <c r="D19" s="875" t="s">
        <v>812</v>
      </c>
      <c r="E19" s="694" t="s">
        <v>813</v>
      </c>
      <c r="F19" s="747">
        <v>5.79</v>
      </c>
      <c r="G19" s="747">
        <v>5.07</v>
      </c>
      <c r="H19" s="747">
        <v>5.31</v>
      </c>
      <c r="I19" s="747">
        <v>5.9</v>
      </c>
      <c r="J19" s="596">
        <v>5.2858928140797223</v>
      </c>
      <c r="K19" s="596">
        <v>5.6978863238079223</v>
      </c>
      <c r="L19" s="596">
        <v>6.7239597278603078</v>
      </c>
      <c r="M19" s="596">
        <v>7.4072295210525274</v>
      </c>
      <c r="N19" s="596">
        <v>7.5799578905111789</v>
      </c>
      <c r="O19" s="596">
        <v>7.3075362198083269</v>
      </c>
      <c r="P19" s="596">
        <v>7.0994200423724019</v>
      </c>
      <c r="Q19" s="596">
        <v>5.4641140954192498</v>
      </c>
      <c r="R19" s="471">
        <v>5.8933361305958041</v>
      </c>
      <c r="S19" s="751">
        <v>5.907599866656569</v>
      </c>
      <c r="T19" s="751">
        <v>5.7043701860659519</v>
      </c>
      <c r="U19" s="471">
        <v>6.7066199876559711</v>
      </c>
      <c r="V19" s="471">
        <v>6.7204260383662815</v>
      </c>
      <c r="W19" s="471">
        <v>5.1567246050997584</v>
      </c>
      <c r="X19" s="471">
        <v>10.026094831324508</v>
      </c>
      <c r="Z19" s="674" t="s">
        <v>1770</v>
      </c>
      <c r="AA19" s="674" t="s">
        <v>1770</v>
      </c>
    </row>
    <row r="20" spans="3:27" ht="45" customHeight="1" thickBot="1">
      <c r="C20" s="746">
        <v>8</v>
      </c>
      <c r="D20" s="875" t="s">
        <v>838</v>
      </c>
      <c r="E20" s="694" t="s">
        <v>1001</v>
      </c>
      <c r="F20" s="747" t="s">
        <v>772</v>
      </c>
      <c r="G20" s="747" t="s">
        <v>772</v>
      </c>
      <c r="H20" s="747" t="s">
        <v>772</v>
      </c>
      <c r="I20" s="748" t="s">
        <v>772</v>
      </c>
      <c r="J20" s="761" t="s">
        <v>772</v>
      </c>
      <c r="K20" s="752">
        <v>7.0232564133064379</v>
      </c>
      <c r="L20" s="752">
        <v>11.281958824130417</v>
      </c>
      <c r="M20" s="471">
        <v>11.275518485956358</v>
      </c>
      <c r="N20" s="471">
        <v>10.196782939379764</v>
      </c>
      <c r="O20" s="471">
        <v>9.4080026264884982</v>
      </c>
      <c r="P20" s="471">
        <v>9.6466071928625965</v>
      </c>
      <c r="Q20" s="471">
        <v>10.304369892450989</v>
      </c>
      <c r="R20" s="471">
        <v>11.811160215830331</v>
      </c>
      <c r="S20" s="751">
        <v>9.0560143696603355</v>
      </c>
      <c r="T20" s="751">
        <v>9.4555172647916415</v>
      </c>
      <c r="U20" s="471">
        <v>9.9171021113883793</v>
      </c>
      <c r="V20" s="471">
        <v>6.6579824773745209</v>
      </c>
      <c r="W20" s="471">
        <v>8.2699851445267694</v>
      </c>
      <c r="X20" s="471">
        <v>9.5165720142197916</v>
      </c>
      <c r="Z20" s="674" t="s">
        <v>1770</v>
      </c>
      <c r="AA20" s="674" t="s">
        <v>1770</v>
      </c>
    </row>
    <row r="21" spans="3:27" ht="45" customHeight="1" thickBot="1">
      <c r="C21" s="746">
        <v>9</v>
      </c>
      <c r="D21" s="875" t="s">
        <v>862</v>
      </c>
      <c r="E21" s="694" t="s">
        <v>863</v>
      </c>
      <c r="F21" s="747">
        <v>11.37</v>
      </c>
      <c r="G21" s="747">
        <v>2.73</v>
      </c>
      <c r="H21" s="747">
        <v>10.11</v>
      </c>
      <c r="I21" s="748">
        <v>9.8699999999999992</v>
      </c>
      <c r="J21" s="753">
        <v>9.5018834559129797</v>
      </c>
      <c r="K21" s="752">
        <v>13.43952678530429</v>
      </c>
      <c r="L21" s="752">
        <v>12.796190456345579</v>
      </c>
      <c r="M21" s="471">
        <v>12.66065250543212</v>
      </c>
      <c r="N21" s="471">
        <v>12.947496897376912</v>
      </c>
      <c r="O21" s="471">
        <v>10.84994844720063</v>
      </c>
      <c r="P21" s="471">
        <v>10.991374366936595</v>
      </c>
      <c r="Q21" s="471">
        <v>10.625043846315739</v>
      </c>
      <c r="R21" s="471">
        <v>10.466044213683329</v>
      </c>
      <c r="S21" s="471">
        <v>10.798942234040315</v>
      </c>
      <c r="T21" s="471">
        <v>10.495125025575266</v>
      </c>
      <c r="U21" s="471">
        <v>10.743130657815399</v>
      </c>
      <c r="V21" s="471">
        <v>10.841355570737637</v>
      </c>
      <c r="W21" s="754">
        <v>11.042143394803247</v>
      </c>
      <c r="X21" s="754">
        <v>9.0586619127667962</v>
      </c>
      <c r="Z21" s="674" t="s">
        <v>1770</v>
      </c>
      <c r="AA21" s="674" t="s">
        <v>1770</v>
      </c>
    </row>
    <row r="22" spans="3:27" ht="45" customHeight="1" thickBot="1">
      <c r="C22" s="746">
        <v>10</v>
      </c>
      <c r="D22" s="875" t="s">
        <v>864</v>
      </c>
      <c r="E22" s="694" t="s">
        <v>865</v>
      </c>
      <c r="F22" s="747">
        <v>13.11</v>
      </c>
      <c r="G22" s="747">
        <v>12.68</v>
      </c>
      <c r="H22" s="748">
        <v>11.7</v>
      </c>
      <c r="I22" s="761">
        <v>10.82</v>
      </c>
      <c r="J22" s="762">
        <v>8.9167087865871153</v>
      </c>
      <c r="K22" s="471">
        <v>8.5495912064102839</v>
      </c>
      <c r="L22" s="752">
        <v>7.5685645404165962</v>
      </c>
      <c r="M22" s="471">
        <v>7.4223948431820546</v>
      </c>
      <c r="N22" s="471">
        <v>8.1492228660570074</v>
      </c>
      <c r="O22" s="471">
        <v>13.664824774413592</v>
      </c>
      <c r="P22" s="471">
        <v>8.1506831849701449</v>
      </c>
      <c r="Q22" s="471">
        <v>7.5535854145875874</v>
      </c>
      <c r="R22" s="471">
        <v>5.4692476427643166</v>
      </c>
      <c r="S22" s="751">
        <v>5.6324087797820814</v>
      </c>
      <c r="T22" s="751">
        <v>6.7937914087069116</v>
      </c>
      <c r="U22" s="471">
        <v>7.9233412400227392</v>
      </c>
      <c r="V22" s="471">
        <v>8.1104185421705761</v>
      </c>
      <c r="W22" s="471">
        <v>8.0764404933369445</v>
      </c>
      <c r="X22" s="471">
        <v>8.6818785704383945</v>
      </c>
      <c r="Z22" s="674" t="s">
        <v>1770</v>
      </c>
      <c r="AA22" s="674" t="s">
        <v>1770</v>
      </c>
    </row>
    <row r="23" spans="3:27" ht="45" customHeight="1" thickBot="1">
      <c r="C23" s="746">
        <v>11</v>
      </c>
      <c r="D23" s="875" t="s">
        <v>824</v>
      </c>
      <c r="E23" s="694" t="s">
        <v>825</v>
      </c>
      <c r="F23" s="747">
        <v>7.35</v>
      </c>
      <c r="G23" s="747">
        <v>9.1300000000000008</v>
      </c>
      <c r="H23" s="747">
        <v>5.92</v>
      </c>
      <c r="I23" s="748">
        <v>5.73</v>
      </c>
      <c r="J23" s="762">
        <v>7.1480078514180905</v>
      </c>
      <c r="K23" s="752">
        <v>7.7845383200415812</v>
      </c>
      <c r="L23" s="752">
        <v>8.1178081508413804</v>
      </c>
      <c r="M23" s="471">
        <v>6.4396625121375459</v>
      </c>
      <c r="N23" s="471">
        <v>7.5160658640133082</v>
      </c>
      <c r="O23" s="471">
        <v>8.0816532116247508</v>
      </c>
      <c r="P23" s="471">
        <v>7.7888076352763109</v>
      </c>
      <c r="Q23" s="471">
        <v>7.741174060529926</v>
      </c>
      <c r="R23" s="471">
        <v>7.319528712621465</v>
      </c>
      <c r="S23" s="751">
        <v>8.9009802276519192</v>
      </c>
      <c r="T23" s="751">
        <v>6.1145148028135869</v>
      </c>
      <c r="U23" s="471">
        <v>5.3523826851409355</v>
      </c>
      <c r="V23" s="471">
        <v>6.4104717983866593</v>
      </c>
      <c r="W23" s="471">
        <v>8.2881905555694004</v>
      </c>
      <c r="X23" s="471">
        <v>7.9997291157609141</v>
      </c>
      <c r="Z23" s="674" t="s">
        <v>1770</v>
      </c>
      <c r="AA23" s="674" t="s">
        <v>1770</v>
      </c>
    </row>
    <row r="24" spans="3:27" ht="45" customHeight="1" thickBot="1">
      <c r="C24" s="746">
        <v>12</v>
      </c>
      <c r="D24" s="875" t="s">
        <v>886</v>
      </c>
      <c r="E24" s="694" t="s">
        <v>887</v>
      </c>
      <c r="F24" s="747">
        <v>6.9</v>
      </c>
      <c r="G24" s="747">
        <v>11.85</v>
      </c>
      <c r="H24" s="747">
        <v>11.62</v>
      </c>
      <c r="I24" s="748">
        <v>11.62</v>
      </c>
      <c r="J24" s="752">
        <v>11.35722595912471</v>
      </c>
      <c r="K24" s="752">
        <v>11.787006325242409</v>
      </c>
      <c r="L24" s="752">
        <v>11.517793490306195</v>
      </c>
      <c r="M24" s="471">
        <v>11.612034955375831</v>
      </c>
      <c r="N24" s="471">
        <v>10.429794435579893</v>
      </c>
      <c r="O24" s="471">
        <v>10.242819200103343</v>
      </c>
      <c r="P24" s="471">
        <v>10.528693927983641</v>
      </c>
      <c r="Q24" s="471">
        <v>10.640924256263395</v>
      </c>
      <c r="R24" s="471">
        <v>8.5107720648072576</v>
      </c>
      <c r="S24" s="471">
        <v>8.4131438869752522</v>
      </c>
      <c r="T24" s="471">
        <v>8.2306885691041387</v>
      </c>
      <c r="U24" s="471">
        <v>8.0972475728802973</v>
      </c>
      <c r="V24" s="471">
        <v>5.3838599466289496</v>
      </c>
      <c r="W24" s="471">
        <v>7.344326675082077</v>
      </c>
      <c r="X24" s="471">
        <v>7.2337088225004136</v>
      </c>
      <c r="Z24" s="674" t="s">
        <v>1770</v>
      </c>
      <c r="AA24" s="674" t="s">
        <v>1770</v>
      </c>
    </row>
    <row r="25" spans="3:27" ht="45" customHeight="1" thickBot="1">
      <c r="C25" s="746">
        <v>13</v>
      </c>
      <c r="D25" s="875" t="s">
        <v>1771</v>
      </c>
      <c r="E25" s="694" t="s">
        <v>1324</v>
      </c>
      <c r="F25" s="747" t="s">
        <v>772</v>
      </c>
      <c r="G25" s="747" t="s">
        <v>772</v>
      </c>
      <c r="H25" s="747" t="s">
        <v>772</v>
      </c>
      <c r="I25" s="748" t="s">
        <v>772</v>
      </c>
      <c r="J25" s="752" t="s">
        <v>772</v>
      </c>
      <c r="K25" s="752" t="s">
        <v>772</v>
      </c>
      <c r="L25" s="752" t="s">
        <v>772</v>
      </c>
      <c r="M25" s="471" t="s">
        <v>772</v>
      </c>
      <c r="N25" s="471" t="s">
        <v>772</v>
      </c>
      <c r="O25" s="471" t="s">
        <v>772</v>
      </c>
      <c r="P25" s="471" t="s">
        <v>772</v>
      </c>
      <c r="Q25" s="471" t="s">
        <v>772</v>
      </c>
      <c r="R25" s="471" t="s">
        <v>772</v>
      </c>
      <c r="S25" s="751" t="s">
        <v>772</v>
      </c>
      <c r="T25" s="751" t="s">
        <v>772</v>
      </c>
      <c r="U25" s="471" t="s">
        <v>772</v>
      </c>
      <c r="V25" s="471" t="s">
        <v>772</v>
      </c>
      <c r="W25" s="750" t="s">
        <v>772</v>
      </c>
      <c r="X25" s="750">
        <v>7.204073222579356</v>
      </c>
      <c r="AA25" s="674" t="s">
        <v>1770</v>
      </c>
    </row>
    <row r="26" spans="3:27" ht="45" customHeight="1" thickBot="1">
      <c r="C26" s="746">
        <v>14</v>
      </c>
      <c r="D26" s="875" t="s">
        <v>932</v>
      </c>
      <c r="E26" s="694" t="s">
        <v>933</v>
      </c>
      <c r="F26" s="747">
        <v>3.07</v>
      </c>
      <c r="G26" s="747">
        <v>1.44</v>
      </c>
      <c r="H26" s="747">
        <v>2.25</v>
      </c>
      <c r="I26" s="747">
        <v>1.93</v>
      </c>
      <c r="J26" s="596">
        <v>3.0334414087879629</v>
      </c>
      <c r="K26" s="596">
        <v>2.7670431942749016</v>
      </c>
      <c r="L26" s="596">
        <v>3.4408865660281296</v>
      </c>
      <c r="M26" s="596">
        <v>3.0668910987643754</v>
      </c>
      <c r="N26" s="596">
        <v>3.9797399358788415</v>
      </c>
      <c r="O26" s="596">
        <v>5.845706386146909</v>
      </c>
      <c r="P26" s="471">
        <v>6.1181626125836193</v>
      </c>
      <c r="Q26" s="471">
        <v>5.9489222926743501</v>
      </c>
      <c r="R26" s="471">
        <v>6.3087692709214593</v>
      </c>
      <c r="S26" s="751">
        <v>5.8382994315649128</v>
      </c>
      <c r="T26" s="751">
        <v>6.9889892974757801</v>
      </c>
      <c r="U26" s="471">
        <v>5.5792954496169598</v>
      </c>
      <c r="V26" s="471">
        <v>6.4365579761175962</v>
      </c>
      <c r="W26" s="471">
        <v>4.6535063906782028</v>
      </c>
      <c r="X26" s="471">
        <v>6.9236968531159224</v>
      </c>
      <c r="Z26" s="674" t="s">
        <v>1770</v>
      </c>
      <c r="AA26" s="674" t="s">
        <v>1770</v>
      </c>
    </row>
    <row r="27" spans="3:27" ht="45" customHeight="1" thickBot="1">
      <c r="C27" s="746">
        <v>15</v>
      </c>
      <c r="D27" s="875" t="s">
        <v>822</v>
      </c>
      <c r="E27" s="694" t="s">
        <v>823</v>
      </c>
      <c r="F27" s="747">
        <v>3.94</v>
      </c>
      <c r="G27" s="747">
        <v>1.1499999999999999</v>
      </c>
      <c r="H27" s="747">
        <v>3.87</v>
      </c>
      <c r="I27" s="748">
        <v>3.83</v>
      </c>
      <c r="J27" s="752">
        <v>3.8327542913054384</v>
      </c>
      <c r="K27" s="752">
        <v>5.297322692806504</v>
      </c>
      <c r="L27" s="752">
        <v>5.0296800020152439</v>
      </c>
      <c r="M27" s="471">
        <v>5.2761470139509035</v>
      </c>
      <c r="N27" s="471">
        <v>6.1246505560854976</v>
      </c>
      <c r="O27" s="471">
        <v>6.026125477998896</v>
      </c>
      <c r="P27" s="471">
        <v>4.803555112997798</v>
      </c>
      <c r="Q27" s="471">
        <v>5.8848735043134131</v>
      </c>
      <c r="R27" s="471">
        <v>3.0074377011739331</v>
      </c>
      <c r="S27" s="751">
        <v>5.3984897553405222</v>
      </c>
      <c r="T27" s="751">
        <v>5.4090300704234497</v>
      </c>
      <c r="U27" s="471">
        <v>4.9417118282392671</v>
      </c>
      <c r="V27" s="471">
        <v>4.7797973005743657</v>
      </c>
      <c r="W27" s="471">
        <v>5.6864827581568544</v>
      </c>
      <c r="X27" s="471">
        <v>6.295289638583391</v>
      </c>
      <c r="Z27" s="674" t="s">
        <v>1770</v>
      </c>
      <c r="AA27" s="674" t="s">
        <v>1770</v>
      </c>
    </row>
    <row r="28" spans="3:27" ht="45" customHeight="1" thickBot="1">
      <c r="C28" s="746">
        <v>16</v>
      </c>
      <c r="D28" s="875" t="s">
        <v>866</v>
      </c>
      <c r="E28" s="694" t="s">
        <v>867</v>
      </c>
      <c r="F28" s="747">
        <v>4.3099999999999996</v>
      </c>
      <c r="G28" s="747">
        <v>4.5599999999999996</v>
      </c>
      <c r="H28" s="747">
        <v>4.43</v>
      </c>
      <c r="I28" s="748">
        <v>4.3099999999999996</v>
      </c>
      <c r="J28" s="752">
        <v>4.588656073195085</v>
      </c>
      <c r="K28" s="752">
        <v>5.4233585464486387</v>
      </c>
      <c r="L28" s="752">
        <v>3.7976397252839935</v>
      </c>
      <c r="M28" s="471">
        <v>3.5160263847564326</v>
      </c>
      <c r="N28" s="471">
        <v>3.449876482450501</v>
      </c>
      <c r="O28" s="471">
        <v>3.2425702552430447</v>
      </c>
      <c r="P28" s="471">
        <v>3.2508824965994574</v>
      </c>
      <c r="Q28" s="471">
        <v>3.1277818263327868</v>
      </c>
      <c r="R28" s="471">
        <v>3.0210818112075577</v>
      </c>
      <c r="S28" s="751">
        <v>4.874077354114176</v>
      </c>
      <c r="T28" s="751">
        <v>4.957457577991808</v>
      </c>
      <c r="U28" s="471">
        <v>4.7677213627584329</v>
      </c>
      <c r="V28" s="471">
        <v>4.5991012951791932</v>
      </c>
      <c r="W28" s="471">
        <v>4.4689839333436794</v>
      </c>
      <c r="X28" s="471">
        <v>6.051475732485871</v>
      </c>
      <c r="Z28" s="674" t="s">
        <v>1770</v>
      </c>
      <c r="AA28" s="674" t="s">
        <v>1770</v>
      </c>
    </row>
    <row r="29" spans="3:27" ht="45" customHeight="1" thickBot="1">
      <c r="C29" s="746">
        <v>17</v>
      </c>
      <c r="D29" s="875" t="s">
        <v>870</v>
      </c>
      <c r="E29" s="694" t="s">
        <v>871</v>
      </c>
      <c r="F29" s="747" t="s">
        <v>772</v>
      </c>
      <c r="G29" s="747" t="s">
        <v>772</v>
      </c>
      <c r="H29" s="747" t="s">
        <v>772</v>
      </c>
      <c r="I29" s="748" t="s">
        <v>772</v>
      </c>
      <c r="J29" s="760" t="s">
        <v>772</v>
      </c>
      <c r="K29" s="760" t="s">
        <v>772</v>
      </c>
      <c r="L29" s="760" t="s">
        <v>772</v>
      </c>
      <c r="M29" s="750" t="s">
        <v>772</v>
      </c>
      <c r="N29" s="750" t="s">
        <v>772</v>
      </c>
      <c r="O29" s="750" t="s">
        <v>772</v>
      </c>
      <c r="P29" s="750" t="s">
        <v>772</v>
      </c>
      <c r="Q29" s="750" t="s">
        <v>772</v>
      </c>
      <c r="R29" s="750" t="s">
        <v>772</v>
      </c>
      <c r="S29" s="750" t="s">
        <v>772</v>
      </c>
      <c r="T29" s="750" t="s">
        <v>772</v>
      </c>
      <c r="U29" s="471">
        <v>5.6154392135958515</v>
      </c>
      <c r="V29" s="471">
        <v>3.6490895195960635</v>
      </c>
      <c r="W29" s="754">
        <v>7.1312834064192101</v>
      </c>
      <c r="X29" s="754">
        <v>5.0598106975545898</v>
      </c>
      <c r="Z29" s="674" t="s">
        <v>1770</v>
      </c>
      <c r="AA29" s="674" t="s">
        <v>1770</v>
      </c>
    </row>
    <row r="30" spans="3:27" ht="45" customHeight="1" thickBot="1">
      <c r="C30" s="746">
        <v>18</v>
      </c>
      <c r="D30" s="875" t="s">
        <v>1003</v>
      </c>
      <c r="E30" s="694" t="s">
        <v>945</v>
      </c>
      <c r="F30" s="747" t="s">
        <v>772</v>
      </c>
      <c r="G30" s="747" t="s">
        <v>772</v>
      </c>
      <c r="H30" s="747" t="s">
        <v>772</v>
      </c>
      <c r="I30" s="748" t="s">
        <v>772</v>
      </c>
      <c r="J30" s="760" t="s">
        <v>772</v>
      </c>
      <c r="K30" s="760" t="s">
        <v>772</v>
      </c>
      <c r="L30" s="760" t="s">
        <v>772</v>
      </c>
      <c r="M30" s="750" t="s">
        <v>772</v>
      </c>
      <c r="N30" s="750" t="s">
        <v>772</v>
      </c>
      <c r="O30" s="750" t="s">
        <v>772</v>
      </c>
      <c r="P30" s="471">
        <v>7.2429995241940759</v>
      </c>
      <c r="Q30" s="471">
        <v>6.4599323087480069</v>
      </c>
      <c r="R30" s="471">
        <v>6.3745081100563592</v>
      </c>
      <c r="S30" s="751">
        <v>4.786576358744087</v>
      </c>
      <c r="T30" s="751">
        <v>4.1778015965024293</v>
      </c>
      <c r="U30" s="471">
        <v>6.9666771379778076</v>
      </c>
      <c r="V30" s="471">
        <v>5.4906933346093103</v>
      </c>
      <c r="W30" s="754">
        <v>4.4665554420849158</v>
      </c>
      <c r="X30" s="754">
        <v>5.0564125444851236</v>
      </c>
      <c r="Z30" s="674" t="s">
        <v>1770</v>
      </c>
      <c r="AA30" s="674" t="s">
        <v>1770</v>
      </c>
    </row>
    <row r="31" spans="3:27" ht="45" customHeight="1" thickBot="1">
      <c r="C31" s="746">
        <v>19</v>
      </c>
      <c r="D31" s="875" t="s">
        <v>844</v>
      </c>
      <c r="E31" s="694" t="s">
        <v>845</v>
      </c>
      <c r="F31" s="747">
        <v>4.9800000000000004</v>
      </c>
      <c r="G31" s="747">
        <v>2.96</v>
      </c>
      <c r="H31" s="747">
        <v>2.75</v>
      </c>
      <c r="I31" s="748">
        <v>2.4900000000000002</v>
      </c>
      <c r="J31" s="594">
        <v>2.0516390959715873</v>
      </c>
      <c r="K31" s="594">
        <v>1.2496382184008248</v>
      </c>
      <c r="L31" s="594">
        <v>1.5863482171461698</v>
      </c>
      <c r="M31" s="594">
        <v>1.3374469186745854</v>
      </c>
      <c r="N31" s="471">
        <v>2.0927660407919437</v>
      </c>
      <c r="O31" s="471">
        <v>4.9501698907902689</v>
      </c>
      <c r="P31" s="471">
        <v>4.5671600873653508</v>
      </c>
      <c r="Q31" s="471">
        <v>5.5286966817411596</v>
      </c>
      <c r="R31" s="471">
        <v>6.9503265709667774</v>
      </c>
      <c r="S31" s="751">
        <v>5.6787525767616378</v>
      </c>
      <c r="T31" s="751">
        <v>6.8183284406546862</v>
      </c>
      <c r="U31" s="471">
        <v>6.0246843235948724</v>
      </c>
      <c r="V31" s="471">
        <v>9.0891856967522227</v>
      </c>
      <c r="W31" s="471">
        <v>7.9343977917167656</v>
      </c>
      <c r="X31" s="471">
        <v>5.0027875441697685</v>
      </c>
      <c r="Z31" s="674" t="s">
        <v>1770</v>
      </c>
      <c r="AA31" s="674" t="s">
        <v>1770</v>
      </c>
    </row>
    <row r="32" spans="3:27" ht="45" customHeight="1" thickBot="1">
      <c r="C32" s="746">
        <v>20</v>
      </c>
      <c r="D32" s="875" t="s">
        <v>914</v>
      </c>
      <c r="E32" s="694" t="s">
        <v>915</v>
      </c>
      <c r="F32" s="747">
        <v>4.5</v>
      </c>
      <c r="G32" s="747">
        <v>4.66</v>
      </c>
      <c r="H32" s="747">
        <v>4.66</v>
      </c>
      <c r="I32" s="747">
        <v>4.33</v>
      </c>
      <c r="J32" s="596">
        <v>4.3958989939916355</v>
      </c>
      <c r="K32" s="596">
        <v>4.5852949776233523</v>
      </c>
      <c r="L32" s="596">
        <v>3.688040704936046</v>
      </c>
      <c r="M32" s="596">
        <v>4.7130067297959597</v>
      </c>
      <c r="N32" s="596">
        <v>5.0876252619994835</v>
      </c>
      <c r="O32" s="596">
        <v>4.6625477219423397</v>
      </c>
      <c r="P32" s="596">
        <v>4.6577705071137965</v>
      </c>
      <c r="Q32" s="596">
        <v>4.5399684417118724</v>
      </c>
      <c r="R32" s="471">
        <v>4.7738829124895616</v>
      </c>
      <c r="S32" s="751">
        <v>4.6291869832725041</v>
      </c>
      <c r="T32" s="751">
        <v>4.3451064249033848</v>
      </c>
      <c r="U32" s="471">
        <v>6.2618471156103928</v>
      </c>
      <c r="V32" s="471">
        <v>6.1672727608315308</v>
      </c>
      <c r="W32" s="471">
        <v>5.4161180267105449</v>
      </c>
      <c r="X32" s="471">
        <v>4.9076570604649756</v>
      </c>
      <c r="Z32" s="674" t="s">
        <v>1770</v>
      </c>
      <c r="AA32" s="674" t="s">
        <v>1770</v>
      </c>
    </row>
    <row r="33" spans="3:27" ht="45" customHeight="1" thickBot="1">
      <c r="C33" s="746">
        <v>21</v>
      </c>
      <c r="D33" s="875" t="s">
        <v>878</v>
      </c>
      <c r="E33" s="694" t="s">
        <v>879</v>
      </c>
      <c r="F33" s="747">
        <v>10.33</v>
      </c>
      <c r="G33" s="747">
        <v>4.8499999999999996</v>
      </c>
      <c r="H33" s="747">
        <v>4.16</v>
      </c>
      <c r="I33" s="748">
        <v>5.9</v>
      </c>
      <c r="J33" s="752">
        <v>9.665579622532773</v>
      </c>
      <c r="K33" s="752">
        <v>9.6480014902253775</v>
      </c>
      <c r="L33" s="752">
        <v>7.1429959936650391</v>
      </c>
      <c r="M33" s="471">
        <v>8.3672491927452697</v>
      </c>
      <c r="N33" s="471">
        <v>8.0971742018913613</v>
      </c>
      <c r="O33" s="471">
        <v>8.4767419944030529</v>
      </c>
      <c r="P33" s="471">
        <v>5.6784472406846636</v>
      </c>
      <c r="Q33" s="471">
        <v>7.5225364561871038</v>
      </c>
      <c r="R33" s="471">
        <v>7.9037507389470409</v>
      </c>
      <c r="S33" s="751">
        <v>8.6678175850804813</v>
      </c>
      <c r="T33" s="751">
        <v>8.6039701269632261</v>
      </c>
      <c r="U33" s="471">
        <v>5.7455633349762243</v>
      </c>
      <c r="V33" s="471">
        <v>5.5036895907971308</v>
      </c>
      <c r="W33" s="471">
        <v>6.1917406041723204</v>
      </c>
      <c r="X33" s="471">
        <v>4.578083547577843</v>
      </c>
      <c r="Z33" s="674" t="s">
        <v>1770</v>
      </c>
      <c r="AA33" s="674" t="s">
        <v>1770</v>
      </c>
    </row>
    <row r="34" spans="3:27" ht="45" customHeight="1" thickBot="1">
      <c r="C34" s="746">
        <v>22</v>
      </c>
      <c r="D34" s="875" t="s">
        <v>1002</v>
      </c>
      <c r="E34" s="694" t="s">
        <v>923</v>
      </c>
      <c r="F34" s="747">
        <v>6.11</v>
      </c>
      <c r="G34" s="747">
        <v>6.06</v>
      </c>
      <c r="H34" s="747">
        <v>5.89</v>
      </c>
      <c r="I34" s="748">
        <v>6.21</v>
      </c>
      <c r="J34" s="752">
        <v>6.255940203988378</v>
      </c>
      <c r="K34" s="752">
        <v>5.9406985354447839</v>
      </c>
      <c r="L34" s="752">
        <v>5.9944052355100101</v>
      </c>
      <c r="M34" s="471">
        <v>7.4649472848752545</v>
      </c>
      <c r="N34" s="471">
        <v>8.131707056162087</v>
      </c>
      <c r="O34" s="471">
        <v>7.3899681245549367</v>
      </c>
      <c r="P34" s="471">
        <v>6.2275610474256027</v>
      </c>
      <c r="Q34" s="471">
        <v>5.7441256365613889</v>
      </c>
      <c r="R34" s="471">
        <v>5.8229866705775697</v>
      </c>
      <c r="S34" s="751">
        <v>5.6586330709426846</v>
      </c>
      <c r="T34" s="751">
        <v>5.0068993090145657</v>
      </c>
      <c r="U34" s="471">
        <v>6.6039575430615285</v>
      </c>
      <c r="V34" s="471">
        <v>5.7286228479956955</v>
      </c>
      <c r="W34" s="471">
        <v>4.8137018362994501</v>
      </c>
      <c r="X34" s="471">
        <v>4.5480968714455825</v>
      </c>
      <c r="Z34" s="674" t="s">
        <v>1770</v>
      </c>
      <c r="AA34" s="674" t="s">
        <v>1770</v>
      </c>
    </row>
    <row r="35" spans="3:27" ht="45" customHeight="1" thickBot="1">
      <c r="C35" s="746">
        <v>23</v>
      </c>
      <c r="D35" s="875" t="s">
        <v>1772</v>
      </c>
      <c r="E35" s="694" t="s">
        <v>1773</v>
      </c>
      <c r="F35" s="747" t="s">
        <v>772</v>
      </c>
      <c r="G35" s="747" t="s">
        <v>772</v>
      </c>
      <c r="H35" s="747" t="s">
        <v>772</v>
      </c>
      <c r="I35" s="748" t="s">
        <v>772</v>
      </c>
      <c r="J35" s="753" t="s">
        <v>772</v>
      </c>
      <c r="K35" s="752" t="s">
        <v>772</v>
      </c>
      <c r="L35" s="752" t="s">
        <v>772</v>
      </c>
      <c r="M35" s="471" t="s">
        <v>772</v>
      </c>
      <c r="N35" s="471" t="s">
        <v>772</v>
      </c>
      <c r="O35" s="471" t="s">
        <v>772</v>
      </c>
      <c r="P35" s="471" t="s">
        <v>772</v>
      </c>
      <c r="Q35" s="471" t="s">
        <v>772</v>
      </c>
      <c r="R35" s="471" t="s">
        <v>772</v>
      </c>
      <c r="S35" s="751" t="s">
        <v>772</v>
      </c>
      <c r="T35" s="751" t="s">
        <v>772</v>
      </c>
      <c r="U35" s="471" t="s">
        <v>772</v>
      </c>
      <c r="V35" s="471" t="s">
        <v>772</v>
      </c>
      <c r="W35" s="750" t="s">
        <v>772</v>
      </c>
      <c r="X35" s="750">
        <v>4.4234594030336236</v>
      </c>
      <c r="AA35" s="674" t="s">
        <v>1770</v>
      </c>
    </row>
    <row r="36" spans="3:27" ht="45" customHeight="1" thickBot="1">
      <c r="C36" s="746">
        <v>24</v>
      </c>
      <c r="D36" s="875" t="s">
        <v>852</v>
      </c>
      <c r="E36" s="694" t="s">
        <v>853</v>
      </c>
      <c r="F36" s="747">
        <v>8.42</v>
      </c>
      <c r="G36" s="747">
        <v>9.43</v>
      </c>
      <c r="H36" s="747">
        <v>8.69</v>
      </c>
      <c r="I36" s="748">
        <v>8.76</v>
      </c>
      <c r="J36" s="762">
        <v>7.8673587203812456</v>
      </c>
      <c r="K36" s="752">
        <v>9.4076069691672402</v>
      </c>
      <c r="L36" s="752">
        <v>5.8175797489835981</v>
      </c>
      <c r="M36" s="471">
        <v>5.9355526181261338</v>
      </c>
      <c r="N36" s="471">
        <v>7.0862434551651106</v>
      </c>
      <c r="O36" s="471">
        <v>7.7561270695594953</v>
      </c>
      <c r="P36" s="471">
        <v>7.4261855238588064</v>
      </c>
      <c r="Q36" s="471">
        <v>8.1797037002011237</v>
      </c>
      <c r="R36" s="471">
        <v>8.0146627973664373</v>
      </c>
      <c r="S36" s="751">
        <v>8.6082585717770179</v>
      </c>
      <c r="T36" s="751">
        <v>8.2561636698451792</v>
      </c>
      <c r="U36" s="471">
        <v>7.5587242565664274</v>
      </c>
      <c r="V36" s="471">
        <v>7.9939814008096137</v>
      </c>
      <c r="W36" s="471">
        <v>7.1490998157664363</v>
      </c>
      <c r="X36" s="471">
        <v>4.0608567681935881</v>
      </c>
      <c r="Z36" s="674" t="s">
        <v>1770</v>
      </c>
      <c r="AA36" s="674" t="s">
        <v>1770</v>
      </c>
    </row>
    <row r="37" spans="3:27" ht="45" customHeight="1" thickBot="1">
      <c r="C37" s="746">
        <v>25</v>
      </c>
      <c r="D37" s="875" t="s">
        <v>904</v>
      </c>
      <c r="E37" s="694" t="s">
        <v>905</v>
      </c>
      <c r="F37" s="747">
        <v>1.75</v>
      </c>
      <c r="G37" s="747">
        <v>2.21</v>
      </c>
      <c r="H37" s="747">
        <v>2.1800000000000002</v>
      </c>
      <c r="I37" s="748">
        <v>2.25</v>
      </c>
      <c r="J37" s="752">
        <v>2.3361671258610972</v>
      </c>
      <c r="K37" s="752">
        <v>2.3458571793699101</v>
      </c>
      <c r="L37" s="752">
        <v>2.4924025400519501</v>
      </c>
      <c r="M37" s="471">
        <v>2.7479861248435591</v>
      </c>
      <c r="N37" s="471">
        <v>2.0920360306011063</v>
      </c>
      <c r="O37" s="471">
        <v>2.5662375167980378</v>
      </c>
      <c r="P37" s="471">
        <v>2.0637316232875342</v>
      </c>
      <c r="Q37" s="471">
        <v>1.9974703722054099</v>
      </c>
      <c r="R37" s="471">
        <v>6.95834848837917</v>
      </c>
      <c r="S37" s="751">
        <v>4.6271238224609128</v>
      </c>
      <c r="T37" s="751">
        <v>3.7725690848311553</v>
      </c>
      <c r="U37" s="471">
        <v>3.763014266805337</v>
      </c>
      <c r="V37" s="471">
        <v>3.9771173224872984</v>
      </c>
      <c r="W37" s="471">
        <v>3.3060771858148299</v>
      </c>
      <c r="X37" s="471">
        <v>4.0337505305111394</v>
      </c>
      <c r="Z37" s="674" t="s">
        <v>1770</v>
      </c>
      <c r="AA37" s="674" t="s">
        <v>1770</v>
      </c>
    </row>
    <row r="38" spans="3:27" ht="45" customHeight="1" thickBot="1">
      <c r="C38" s="746">
        <v>26</v>
      </c>
      <c r="D38" s="875" t="s">
        <v>920</v>
      </c>
      <c r="E38" s="694" t="s">
        <v>921</v>
      </c>
      <c r="F38" s="747">
        <v>1.22</v>
      </c>
      <c r="G38" s="747">
        <v>1.34</v>
      </c>
      <c r="H38" s="747">
        <v>1.29</v>
      </c>
      <c r="I38" s="748">
        <v>1.28</v>
      </c>
      <c r="J38" s="752">
        <v>1.2581825301715166</v>
      </c>
      <c r="K38" s="752">
        <v>1.4444014545564825</v>
      </c>
      <c r="L38" s="752">
        <v>1.378504813833503</v>
      </c>
      <c r="M38" s="471">
        <v>1.3692033607449021</v>
      </c>
      <c r="N38" s="471">
        <v>1.2488220445347449</v>
      </c>
      <c r="O38" s="471">
        <v>2.3897964117533324</v>
      </c>
      <c r="P38" s="471">
        <v>2.4218088052876188</v>
      </c>
      <c r="Q38" s="471">
        <v>2.4035998067512616</v>
      </c>
      <c r="R38" s="471">
        <v>3.1112130336824002</v>
      </c>
      <c r="S38" s="751">
        <v>3.0944217615651475</v>
      </c>
      <c r="T38" s="751">
        <v>3.1176034969297226</v>
      </c>
      <c r="U38" s="471">
        <v>-7.2117931652107156E-2</v>
      </c>
      <c r="V38" s="471">
        <v>0.90979758225084228</v>
      </c>
      <c r="W38" s="471">
        <v>0.91383577159086549</v>
      </c>
      <c r="X38" s="471">
        <v>3.9323923252750168</v>
      </c>
      <c r="Z38" s="674" t="s">
        <v>1770</v>
      </c>
      <c r="AA38" s="674" t="s">
        <v>1770</v>
      </c>
    </row>
    <row r="39" spans="3:27" ht="46.5" customHeight="1" thickBot="1">
      <c r="C39" s="746">
        <v>27</v>
      </c>
      <c r="D39" s="875" t="s">
        <v>936</v>
      </c>
      <c r="E39" s="694" t="s">
        <v>937</v>
      </c>
      <c r="F39" s="747" t="s">
        <v>772</v>
      </c>
      <c r="G39" s="747" t="s">
        <v>772</v>
      </c>
      <c r="H39" s="747" t="s">
        <v>772</v>
      </c>
      <c r="I39" s="748" t="s">
        <v>772</v>
      </c>
      <c r="J39" s="760" t="s">
        <v>772</v>
      </c>
      <c r="K39" s="760" t="s">
        <v>772</v>
      </c>
      <c r="L39" s="760" t="s">
        <v>772</v>
      </c>
      <c r="M39" s="750" t="s">
        <v>772</v>
      </c>
      <c r="N39" s="750" t="s">
        <v>772</v>
      </c>
      <c r="O39" s="750" t="s">
        <v>772</v>
      </c>
      <c r="P39" s="750" t="s">
        <v>772</v>
      </c>
      <c r="Q39" s="750" t="s">
        <v>772</v>
      </c>
      <c r="R39" s="750" t="s">
        <v>772</v>
      </c>
      <c r="S39" s="750" t="s">
        <v>772</v>
      </c>
      <c r="T39" s="750" t="s">
        <v>772</v>
      </c>
      <c r="U39" s="750" t="s">
        <v>772</v>
      </c>
      <c r="V39" s="750" t="s">
        <v>772</v>
      </c>
      <c r="W39" s="754">
        <v>3.573460209027624</v>
      </c>
      <c r="X39" s="754">
        <v>3.8675395955217904</v>
      </c>
      <c r="Z39" s="674" t="s">
        <v>1770</v>
      </c>
      <c r="AA39" s="674" t="s">
        <v>1770</v>
      </c>
    </row>
    <row r="40" spans="3:27" ht="45" customHeight="1" thickBot="1">
      <c r="C40" s="746">
        <v>28</v>
      </c>
      <c r="D40" s="875" t="s">
        <v>1142</v>
      </c>
      <c r="E40" s="694" t="s">
        <v>957</v>
      </c>
      <c r="F40" s="596" t="s">
        <v>772</v>
      </c>
      <c r="G40" s="596" t="s">
        <v>772</v>
      </c>
      <c r="H40" s="596" t="s">
        <v>772</v>
      </c>
      <c r="I40" s="594" t="s">
        <v>772</v>
      </c>
      <c r="J40" s="752" t="s">
        <v>772</v>
      </c>
      <c r="K40" s="752" t="s">
        <v>772</v>
      </c>
      <c r="L40" s="752" t="s">
        <v>772</v>
      </c>
      <c r="M40" s="471" t="s">
        <v>772</v>
      </c>
      <c r="N40" s="471" t="s">
        <v>772</v>
      </c>
      <c r="O40" s="471" t="s">
        <v>772</v>
      </c>
      <c r="P40" s="471" t="s">
        <v>772</v>
      </c>
      <c r="Q40" s="471" t="s">
        <v>772</v>
      </c>
      <c r="R40" s="471" t="s">
        <v>772</v>
      </c>
      <c r="S40" s="471" t="s">
        <v>772</v>
      </c>
      <c r="T40" s="471" t="s">
        <v>772</v>
      </c>
      <c r="U40" s="471" t="s">
        <v>772</v>
      </c>
      <c r="V40" s="471">
        <v>3.3737310631733508</v>
      </c>
      <c r="W40" s="584">
        <v>3.8291561202402775</v>
      </c>
      <c r="X40" s="584">
        <v>3.8077644439974976</v>
      </c>
      <c r="Z40" s="674" t="s">
        <v>1770</v>
      </c>
      <c r="AA40" s="674" t="s">
        <v>1770</v>
      </c>
    </row>
    <row r="41" spans="3:27" ht="45" customHeight="1" thickBot="1">
      <c r="C41" s="746">
        <v>29</v>
      </c>
      <c r="D41" s="875" t="s">
        <v>848</v>
      </c>
      <c r="E41" s="694" t="s">
        <v>849</v>
      </c>
      <c r="F41" s="747">
        <v>1.28</v>
      </c>
      <c r="G41" s="747">
        <v>1.5</v>
      </c>
      <c r="H41" s="747">
        <v>1.45</v>
      </c>
      <c r="I41" s="748">
        <v>1.34</v>
      </c>
      <c r="J41" s="752">
        <v>1.3046978071669117</v>
      </c>
      <c r="K41" s="752">
        <v>1.3490303090493752</v>
      </c>
      <c r="L41" s="752">
        <v>1.2685022879766632</v>
      </c>
      <c r="M41" s="471">
        <v>1.2938724330306548</v>
      </c>
      <c r="N41" s="471">
        <v>1.5955947938817263</v>
      </c>
      <c r="O41" s="471">
        <v>1.6751575641713843</v>
      </c>
      <c r="P41" s="471">
        <v>1.7601657810030191</v>
      </c>
      <c r="Q41" s="471">
        <v>1.8633271354044907</v>
      </c>
      <c r="R41" s="471">
        <v>1.8649941722546748</v>
      </c>
      <c r="S41" s="751">
        <v>2.3980221166632876</v>
      </c>
      <c r="T41" s="751">
        <v>2.7547703995610839</v>
      </c>
      <c r="U41" s="471">
        <v>3.0442212532239035</v>
      </c>
      <c r="V41" s="471">
        <v>2.3930291412529558</v>
      </c>
      <c r="W41" s="471">
        <v>3.2078474818117595</v>
      </c>
      <c r="X41" s="471">
        <v>3.71683601514111</v>
      </c>
      <c r="Z41" s="674" t="s">
        <v>1770</v>
      </c>
      <c r="AA41" s="674" t="s">
        <v>1770</v>
      </c>
    </row>
    <row r="42" spans="3:27" ht="45" customHeight="1" thickBot="1">
      <c r="C42" s="746">
        <v>30</v>
      </c>
      <c r="D42" s="875" t="s">
        <v>1090</v>
      </c>
      <c r="E42" s="694" t="s">
        <v>1117</v>
      </c>
      <c r="F42" s="747" t="s">
        <v>772</v>
      </c>
      <c r="G42" s="747" t="s">
        <v>772</v>
      </c>
      <c r="H42" s="747" t="s">
        <v>772</v>
      </c>
      <c r="I42" s="748" t="s">
        <v>772</v>
      </c>
      <c r="J42" s="763" t="s">
        <v>772</v>
      </c>
      <c r="K42" s="760" t="s">
        <v>772</v>
      </c>
      <c r="L42" s="760" t="s">
        <v>772</v>
      </c>
      <c r="M42" s="750" t="s">
        <v>772</v>
      </c>
      <c r="N42" s="750" t="s">
        <v>772</v>
      </c>
      <c r="O42" s="750" t="s">
        <v>772</v>
      </c>
      <c r="P42" s="750" t="s">
        <v>772</v>
      </c>
      <c r="Q42" s="750" t="s">
        <v>772</v>
      </c>
      <c r="R42" s="750" t="s">
        <v>772</v>
      </c>
      <c r="S42" s="750" t="s">
        <v>772</v>
      </c>
      <c r="T42" s="750" t="s">
        <v>772</v>
      </c>
      <c r="U42" s="471">
        <v>2.8980877059851626</v>
      </c>
      <c r="V42" s="471">
        <v>2.2035843939676569</v>
      </c>
      <c r="W42" s="754">
        <v>1.3299740658770092</v>
      </c>
      <c r="X42" s="754">
        <v>3.619171825262832</v>
      </c>
      <c r="Z42" s="674" t="s">
        <v>1770</v>
      </c>
      <c r="AA42" s="674" t="s">
        <v>1770</v>
      </c>
    </row>
    <row r="43" spans="3:27" ht="45" customHeight="1" thickBot="1">
      <c r="C43" s="746">
        <v>31</v>
      </c>
      <c r="D43" s="875" t="s">
        <v>928</v>
      </c>
      <c r="E43" s="694" t="s">
        <v>929</v>
      </c>
      <c r="F43" s="747">
        <v>1.72</v>
      </c>
      <c r="G43" s="747">
        <v>1.79</v>
      </c>
      <c r="H43" s="747">
        <v>2.2599999999999998</v>
      </c>
      <c r="I43" s="748">
        <v>2.2400000000000002</v>
      </c>
      <c r="J43" s="762">
        <v>2.2390236883956351</v>
      </c>
      <c r="K43" s="752">
        <v>2.1896550360849116</v>
      </c>
      <c r="L43" s="752">
        <v>2.207980389807731</v>
      </c>
      <c r="M43" s="471">
        <v>2.1944841132177202</v>
      </c>
      <c r="N43" s="471">
        <v>2.2141887007807606</v>
      </c>
      <c r="O43" s="471">
        <v>2.1892788016962199</v>
      </c>
      <c r="P43" s="471">
        <v>2.5174238283403314</v>
      </c>
      <c r="Q43" s="471">
        <v>2.582049656930467</v>
      </c>
      <c r="R43" s="471">
        <v>2.616698377897559</v>
      </c>
      <c r="S43" s="751">
        <v>2.6297831553057858</v>
      </c>
      <c r="T43" s="751">
        <v>3.9406207872014698</v>
      </c>
      <c r="U43" s="471">
        <v>3.7622197353456088</v>
      </c>
      <c r="V43" s="471">
        <v>3.7652302551050054</v>
      </c>
      <c r="W43" s="754">
        <v>3.3914465264379485</v>
      </c>
      <c r="X43" s="754">
        <v>3.5782281577132342</v>
      </c>
      <c r="Z43" s="674" t="s">
        <v>1770</v>
      </c>
      <c r="AA43" s="674" t="s">
        <v>1770</v>
      </c>
    </row>
    <row r="44" spans="3:27" ht="39" customHeight="1" thickBot="1">
      <c r="C44" s="746">
        <v>32</v>
      </c>
      <c r="D44" s="875" t="s">
        <v>808</v>
      </c>
      <c r="E44" s="694" t="s">
        <v>809</v>
      </c>
      <c r="F44" s="747">
        <v>4.7300000000000004</v>
      </c>
      <c r="G44" s="747">
        <v>6.19</v>
      </c>
      <c r="H44" s="747">
        <v>5.7</v>
      </c>
      <c r="I44" s="748">
        <v>6.58</v>
      </c>
      <c r="J44" s="760">
        <v>5.2163398239999159</v>
      </c>
      <c r="K44" s="760">
        <v>5.5812944128673001</v>
      </c>
      <c r="L44" s="760">
        <v>5.1222659214110626</v>
      </c>
      <c r="M44" s="750">
        <v>5.8717000643621082</v>
      </c>
      <c r="N44" s="471">
        <v>4.2655132702198584</v>
      </c>
      <c r="O44" s="471">
        <v>4.4257460134469069</v>
      </c>
      <c r="P44" s="471">
        <v>4.8672139451838099</v>
      </c>
      <c r="Q44" s="471">
        <v>4.247832977810309</v>
      </c>
      <c r="R44" s="471">
        <v>5.0767212504170507</v>
      </c>
      <c r="S44" s="751">
        <v>4.9311406274216898</v>
      </c>
      <c r="T44" s="751">
        <v>4.2964371702759454</v>
      </c>
      <c r="U44" s="471">
        <v>4.2266307191982442</v>
      </c>
      <c r="V44" s="471">
        <v>4.2950250738110327</v>
      </c>
      <c r="W44" s="471">
        <v>3.8580667146545085</v>
      </c>
      <c r="X44" s="471">
        <v>3.4837678845573867</v>
      </c>
      <c r="Z44" s="674" t="s">
        <v>1770</v>
      </c>
      <c r="AA44" s="674" t="s">
        <v>1770</v>
      </c>
    </row>
    <row r="45" spans="3:27" ht="39" customHeight="1" thickBot="1">
      <c r="C45" s="746">
        <v>33</v>
      </c>
      <c r="D45" s="875" t="s">
        <v>1093</v>
      </c>
      <c r="E45" s="694" t="s">
        <v>1087</v>
      </c>
      <c r="F45" s="755" t="s">
        <v>772</v>
      </c>
      <c r="G45" s="755" t="s">
        <v>772</v>
      </c>
      <c r="H45" s="755" t="s">
        <v>772</v>
      </c>
      <c r="I45" s="756" t="s">
        <v>772</v>
      </c>
      <c r="J45" s="758" t="s">
        <v>772</v>
      </c>
      <c r="K45" s="758" t="s">
        <v>772</v>
      </c>
      <c r="L45" s="758" t="s">
        <v>772</v>
      </c>
      <c r="M45" s="759" t="s">
        <v>772</v>
      </c>
      <c r="N45" s="759" t="s">
        <v>772</v>
      </c>
      <c r="O45" s="759" t="s">
        <v>772</v>
      </c>
      <c r="P45" s="759" t="s">
        <v>772</v>
      </c>
      <c r="Q45" s="759" t="s">
        <v>772</v>
      </c>
      <c r="R45" s="759" t="s">
        <v>772</v>
      </c>
      <c r="S45" s="759" t="s">
        <v>772</v>
      </c>
      <c r="T45" s="759">
        <v>3.9963709602652489</v>
      </c>
      <c r="U45" s="471">
        <v>3.0765989453911069</v>
      </c>
      <c r="V45" s="471">
        <v>2.5631122448665393</v>
      </c>
      <c r="W45" s="754">
        <v>5.4161180267105449</v>
      </c>
      <c r="X45" s="754">
        <v>3.4132114553823834</v>
      </c>
      <c r="Z45" s="674" t="s">
        <v>1770</v>
      </c>
      <c r="AA45" s="674" t="s">
        <v>1770</v>
      </c>
    </row>
    <row r="46" spans="3:27" ht="52.5" customHeight="1" thickBot="1">
      <c r="C46" s="746">
        <v>34</v>
      </c>
      <c r="D46" s="875" t="s">
        <v>792</v>
      </c>
      <c r="E46" s="694" t="s">
        <v>793</v>
      </c>
      <c r="F46" s="747">
        <v>3.86</v>
      </c>
      <c r="G46" s="747">
        <v>3.87</v>
      </c>
      <c r="H46" s="747">
        <v>3.68</v>
      </c>
      <c r="I46" s="748">
        <v>3.63</v>
      </c>
      <c r="J46" s="752">
        <v>3.8007331087070826</v>
      </c>
      <c r="K46" s="752">
        <v>3.6209167744204023</v>
      </c>
      <c r="L46" s="752">
        <v>3.780703763232089</v>
      </c>
      <c r="M46" s="471">
        <v>4.3206188046889311</v>
      </c>
      <c r="N46" s="471">
        <v>3.7518687392829335</v>
      </c>
      <c r="O46" s="471">
        <v>4.2244641390334987</v>
      </c>
      <c r="P46" s="471">
        <v>2.4489645697638163</v>
      </c>
      <c r="Q46" s="471">
        <v>2.6281549059403582</v>
      </c>
      <c r="R46" s="471">
        <v>2.6708765125275993</v>
      </c>
      <c r="S46" s="751">
        <v>2.7401582409180341</v>
      </c>
      <c r="T46" s="751">
        <v>3.4112936838325512</v>
      </c>
      <c r="U46" s="471">
        <v>3.1357322681296114</v>
      </c>
      <c r="V46" s="471">
        <v>3.0365044025313379</v>
      </c>
      <c r="W46" s="471">
        <v>2.8033890144059534</v>
      </c>
      <c r="X46" s="471">
        <v>3.2112472532794722</v>
      </c>
      <c r="Z46" s="674" t="s">
        <v>1770</v>
      </c>
      <c r="AA46" s="674" t="s">
        <v>1770</v>
      </c>
    </row>
    <row r="47" spans="3:27" ht="45" customHeight="1" thickBot="1">
      <c r="C47" s="746">
        <v>35</v>
      </c>
      <c r="D47" s="875" t="s">
        <v>1112</v>
      </c>
      <c r="E47" s="694" t="s">
        <v>960</v>
      </c>
      <c r="F47" s="747">
        <v>2.2400000000000002</v>
      </c>
      <c r="G47" s="747">
        <v>2.48</v>
      </c>
      <c r="H47" s="747">
        <v>2.38</v>
      </c>
      <c r="I47" s="748">
        <v>2.4700000000000002</v>
      </c>
      <c r="J47" s="752">
        <v>3.4027050038180153</v>
      </c>
      <c r="K47" s="752">
        <v>3.6892601915668388</v>
      </c>
      <c r="L47" s="752">
        <v>3.6456997976558942</v>
      </c>
      <c r="M47" s="471">
        <v>2.8071539493103859</v>
      </c>
      <c r="N47" s="471">
        <v>2.6683324337932035</v>
      </c>
      <c r="O47" s="471">
        <v>3.7885993832029907</v>
      </c>
      <c r="P47" s="471">
        <v>4.2432386072479424</v>
      </c>
      <c r="Q47" s="471">
        <v>3.9836691147562497</v>
      </c>
      <c r="R47" s="471">
        <v>4.3076562751852654</v>
      </c>
      <c r="S47" s="751">
        <v>4.4704953154138831</v>
      </c>
      <c r="T47" s="751">
        <v>3.2845975256691697</v>
      </c>
      <c r="U47" s="471">
        <v>2.1640618474262374</v>
      </c>
      <c r="V47" s="471">
        <v>1.8501222381258635</v>
      </c>
      <c r="W47" s="471">
        <v>3.0409968291246305</v>
      </c>
      <c r="X47" s="471">
        <v>3.174484788658166</v>
      </c>
      <c r="Z47" s="674" t="s">
        <v>1770</v>
      </c>
      <c r="AA47" s="674" t="s">
        <v>1770</v>
      </c>
    </row>
    <row r="48" spans="3:27" ht="45" customHeight="1" thickBot="1">
      <c r="C48" s="746">
        <v>36</v>
      </c>
      <c r="D48" s="875" t="s">
        <v>784</v>
      </c>
      <c r="E48" s="694" t="s">
        <v>785</v>
      </c>
      <c r="F48" s="747">
        <v>3.61</v>
      </c>
      <c r="G48" s="747">
        <v>3.55</v>
      </c>
      <c r="H48" s="747">
        <v>2.36</v>
      </c>
      <c r="I48" s="748">
        <v>2.87</v>
      </c>
      <c r="J48" s="752">
        <v>3.0461642318938269</v>
      </c>
      <c r="K48" s="752">
        <v>3.1344861216794371</v>
      </c>
      <c r="L48" s="752">
        <v>3.34013729393617</v>
      </c>
      <c r="M48" s="471">
        <v>3.1479572465590642</v>
      </c>
      <c r="N48" s="471">
        <v>3.8351769151765467</v>
      </c>
      <c r="O48" s="471">
        <v>3.9747222333028902</v>
      </c>
      <c r="P48" s="471">
        <v>3.3111437375429134</v>
      </c>
      <c r="Q48" s="471">
        <v>2.8420624837662585</v>
      </c>
      <c r="R48" s="471">
        <v>3.8383231215405753</v>
      </c>
      <c r="S48" s="751">
        <v>3.2196323782446226</v>
      </c>
      <c r="T48" s="751">
        <v>2.2178452523154126</v>
      </c>
      <c r="U48" s="471">
        <v>2.0687136766420635</v>
      </c>
      <c r="V48" s="471">
        <v>2.6114330211742929</v>
      </c>
      <c r="W48" s="471">
        <v>2.602542271105635</v>
      </c>
      <c r="X48" s="471">
        <v>2.8739757619651085</v>
      </c>
      <c r="Z48" s="674" t="s">
        <v>1770</v>
      </c>
      <c r="AA48" s="674" t="s">
        <v>1770</v>
      </c>
    </row>
    <row r="49" spans="3:27" ht="45" customHeight="1" thickBot="1">
      <c r="C49" s="746">
        <v>37</v>
      </c>
      <c r="D49" s="875" t="s">
        <v>880</v>
      </c>
      <c r="E49" s="694" t="s">
        <v>881</v>
      </c>
      <c r="F49" s="747">
        <v>1.1599999999999999</v>
      </c>
      <c r="G49" s="747">
        <v>1.1299999999999999</v>
      </c>
      <c r="H49" s="747">
        <v>1.17</v>
      </c>
      <c r="I49" s="748">
        <v>1.18</v>
      </c>
      <c r="J49" s="752">
        <v>1.2170116741757129</v>
      </c>
      <c r="K49" s="752">
        <v>1.2959791852823048</v>
      </c>
      <c r="L49" s="752">
        <v>1.587065274640348</v>
      </c>
      <c r="M49" s="471">
        <v>1.5983401991540938</v>
      </c>
      <c r="N49" s="471">
        <v>1.6023460619523957</v>
      </c>
      <c r="O49" s="471">
        <v>2.3193236070171843</v>
      </c>
      <c r="P49" s="471">
        <v>2.318785223252271</v>
      </c>
      <c r="Q49" s="471">
        <v>2.3061271526292919</v>
      </c>
      <c r="R49" s="471">
        <v>2.6336708232055646</v>
      </c>
      <c r="S49" s="751">
        <v>2.3328662794727557</v>
      </c>
      <c r="T49" s="751">
        <v>2.3400999770905129</v>
      </c>
      <c r="U49" s="471">
        <v>2.3619709332414089</v>
      </c>
      <c r="V49" s="471">
        <v>2.3316224786771484</v>
      </c>
      <c r="W49" s="471">
        <v>3.173195587225508</v>
      </c>
      <c r="X49" s="471">
        <v>2.4850729029569414</v>
      </c>
      <c r="Z49" s="674" t="s">
        <v>1770</v>
      </c>
      <c r="AA49" s="674" t="s">
        <v>1770</v>
      </c>
    </row>
    <row r="50" spans="3:27" ht="45" customHeight="1" thickBot="1">
      <c r="C50" s="746">
        <v>38</v>
      </c>
      <c r="D50" s="875" t="s">
        <v>832</v>
      </c>
      <c r="E50" s="694" t="s">
        <v>833</v>
      </c>
      <c r="F50" s="747">
        <v>1.35</v>
      </c>
      <c r="G50" s="747">
        <v>1.34</v>
      </c>
      <c r="H50" s="747">
        <v>2.3199999999999998</v>
      </c>
      <c r="I50" s="748">
        <v>2.37</v>
      </c>
      <c r="J50" s="752">
        <v>2.6377951285042496</v>
      </c>
      <c r="K50" s="752">
        <v>2.7276882235959676</v>
      </c>
      <c r="L50" s="752">
        <v>3.2189033092206119</v>
      </c>
      <c r="M50" s="471">
        <v>2.714787047282301</v>
      </c>
      <c r="N50" s="471">
        <v>2.5945351082156249</v>
      </c>
      <c r="O50" s="471">
        <v>3.1585434013702045</v>
      </c>
      <c r="P50" s="471">
        <v>3.5937275036431369</v>
      </c>
      <c r="Q50" s="471">
        <v>2.9394954101167836</v>
      </c>
      <c r="R50" s="471">
        <v>3.1595941482073533</v>
      </c>
      <c r="S50" s="751">
        <v>3.0351209661381979</v>
      </c>
      <c r="T50" s="751">
        <v>2.4991101767263393</v>
      </c>
      <c r="U50" s="471">
        <v>2.1336701928084527</v>
      </c>
      <c r="V50" s="471">
        <v>1.8477676105821825</v>
      </c>
      <c r="W50" s="471">
        <v>2.1708728012810181</v>
      </c>
      <c r="X50" s="471">
        <v>2.393562100311299</v>
      </c>
      <c r="Z50" s="674" t="s">
        <v>1770</v>
      </c>
      <c r="AA50" s="674" t="s">
        <v>1770</v>
      </c>
    </row>
    <row r="51" spans="3:27" ht="45" customHeight="1" thickBot="1">
      <c r="C51" s="746">
        <v>39</v>
      </c>
      <c r="D51" s="875" t="s">
        <v>775</v>
      </c>
      <c r="E51" s="694" t="s">
        <v>776</v>
      </c>
      <c r="F51" s="747">
        <v>1.71</v>
      </c>
      <c r="G51" s="747">
        <v>1.94</v>
      </c>
      <c r="H51" s="747">
        <v>1.95</v>
      </c>
      <c r="I51" s="748">
        <v>2.0299999999999998</v>
      </c>
      <c r="J51" s="752">
        <v>2.0649625023449207</v>
      </c>
      <c r="K51" s="752">
        <v>2.4262781363968373</v>
      </c>
      <c r="L51" s="752">
        <v>2.2751749510014916</v>
      </c>
      <c r="M51" s="471">
        <v>2.1918527522560787</v>
      </c>
      <c r="N51" s="471">
        <v>2.0976020742624319</v>
      </c>
      <c r="O51" s="471">
        <v>2.2863294169597861</v>
      </c>
      <c r="P51" s="471">
        <v>2.2481537308539656</v>
      </c>
      <c r="Q51" s="471">
        <v>2.293165529123022</v>
      </c>
      <c r="R51" s="471">
        <v>2.2613419970968049</v>
      </c>
      <c r="S51" s="751">
        <v>2.518541341628421</v>
      </c>
      <c r="T51" s="751">
        <v>2.3914209574111389</v>
      </c>
      <c r="U51" s="471">
        <v>2.2822387686831469</v>
      </c>
      <c r="V51" s="471">
        <v>2.2177224497423871</v>
      </c>
      <c r="W51" s="471">
        <v>2.3968101966118991</v>
      </c>
      <c r="X51" s="471">
        <v>2.3479428173814423</v>
      </c>
      <c r="Z51" s="674" t="s">
        <v>1770</v>
      </c>
      <c r="AA51" s="674" t="s">
        <v>1770</v>
      </c>
    </row>
    <row r="52" spans="3:27" ht="45" customHeight="1" thickBot="1">
      <c r="C52" s="746">
        <v>40</v>
      </c>
      <c r="D52" s="875" t="s">
        <v>834</v>
      </c>
      <c r="E52" s="694" t="s">
        <v>835</v>
      </c>
      <c r="F52" s="747">
        <v>2.23</v>
      </c>
      <c r="G52" s="747">
        <v>2.4500000000000002</v>
      </c>
      <c r="H52" s="747">
        <v>2.19</v>
      </c>
      <c r="I52" s="748">
        <v>2.1</v>
      </c>
      <c r="J52" s="752">
        <v>2.289991276237779</v>
      </c>
      <c r="K52" s="752">
        <v>2.1485316770767033</v>
      </c>
      <c r="L52" s="752">
        <v>2.1763808772042661</v>
      </c>
      <c r="M52" s="471">
        <v>2.2276727369889047</v>
      </c>
      <c r="N52" s="471">
        <v>1.8268860610502502</v>
      </c>
      <c r="O52" s="471">
        <v>1.5863982272403556</v>
      </c>
      <c r="P52" s="471">
        <v>1.6268808562111519</v>
      </c>
      <c r="Q52" s="471">
        <v>1.6217000477193406</v>
      </c>
      <c r="R52" s="471">
        <v>1.6269925883284879</v>
      </c>
      <c r="S52" s="751">
        <v>1.5362672193809268</v>
      </c>
      <c r="T52" s="751">
        <v>1.5411897531326311</v>
      </c>
      <c r="U52" s="471">
        <v>1.5428582042806935</v>
      </c>
      <c r="V52" s="471">
        <v>1.5516926227201002</v>
      </c>
      <c r="W52" s="754">
        <v>1.7409595699357587</v>
      </c>
      <c r="X52" s="754">
        <v>2.3216026568971806</v>
      </c>
      <c r="Z52" s="674" t="s">
        <v>1770</v>
      </c>
      <c r="AA52" s="674" t="s">
        <v>1770</v>
      </c>
    </row>
    <row r="53" spans="3:27" ht="45" customHeight="1" thickBot="1">
      <c r="C53" s="746">
        <v>41</v>
      </c>
      <c r="D53" s="875" t="s">
        <v>836</v>
      </c>
      <c r="E53" s="694" t="s">
        <v>837</v>
      </c>
      <c r="F53" s="747">
        <v>1.69</v>
      </c>
      <c r="G53" s="747">
        <v>1.95</v>
      </c>
      <c r="H53" s="747">
        <v>2.12</v>
      </c>
      <c r="I53" s="748">
        <v>1.9</v>
      </c>
      <c r="J53" s="752">
        <v>2.0906717818015523</v>
      </c>
      <c r="K53" s="752">
        <v>2.0231731014908756</v>
      </c>
      <c r="L53" s="752">
        <v>1.9991734117327884</v>
      </c>
      <c r="M53" s="471">
        <v>1.9362389082796183</v>
      </c>
      <c r="N53" s="471">
        <v>1.5249435955739237</v>
      </c>
      <c r="O53" s="471">
        <v>1.492168353657946</v>
      </c>
      <c r="P53" s="471">
        <v>1.4226729856128388</v>
      </c>
      <c r="Q53" s="471">
        <v>1.3744007755792294</v>
      </c>
      <c r="R53" s="471">
        <v>1.3243440535702875</v>
      </c>
      <c r="S53" s="751">
        <v>1.2522971562150611</v>
      </c>
      <c r="T53" s="751">
        <v>1.262769005276134</v>
      </c>
      <c r="U53" s="471">
        <v>1.3307407055236187</v>
      </c>
      <c r="V53" s="471">
        <v>1.2436999681614895</v>
      </c>
      <c r="W53" s="471">
        <v>3.1154500618034646</v>
      </c>
      <c r="X53" s="471">
        <v>2.2880789306997511</v>
      </c>
      <c r="Z53" s="674" t="s">
        <v>1770</v>
      </c>
      <c r="AA53" s="674" t="s">
        <v>1770</v>
      </c>
    </row>
    <row r="54" spans="3:27" ht="45" customHeight="1" thickBot="1">
      <c r="C54" s="746">
        <v>42</v>
      </c>
      <c r="D54" s="875" t="s">
        <v>773</v>
      </c>
      <c r="E54" s="694" t="s">
        <v>774</v>
      </c>
      <c r="F54" s="747">
        <v>1.85</v>
      </c>
      <c r="G54" s="747">
        <v>1.1599999999999999</v>
      </c>
      <c r="H54" s="747">
        <v>1.75</v>
      </c>
      <c r="I54" s="748">
        <v>1.54</v>
      </c>
      <c r="J54" s="752">
        <v>1.8055932420365963</v>
      </c>
      <c r="K54" s="752">
        <v>2.3349495665511095</v>
      </c>
      <c r="L54" s="752">
        <v>2.4407661155612419</v>
      </c>
      <c r="M54" s="471">
        <v>2.3359407103196643</v>
      </c>
      <c r="N54" s="471">
        <v>2.3644451383971177</v>
      </c>
      <c r="O54" s="471">
        <v>2.62278158707299</v>
      </c>
      <c r="P54" s="471">
        <v>2.4820379111975415</v>
      </c>
      <c r="Q54" s="471">
        <v>1.9026039109438984</v>
      </c>
      <c r="R54" s="471">
        <v>2.0031518165474385</v>
      </c>
      <c r="S54" s="751">
        <v>2.1630594020050777</v>
      </c>
      <c r="T54" s="751">
        <v>2.0848298110975882</v>
      </c>
      <c r="U54" s="471">
        <v>1.9760561766006677</v>
      </c>
      <c r="V54" s="471">
        <v>1.9571987670744335</v>
      </c>
      <c r="W54" s="471">
        <v>2.3255170591393126</v>
      </c>
      <c r="X54" s="471">
        <v>2.267045712970869</v>
      </c>
      <c r="Z54" s="674" t="s">
        <v>1770</v>
      </c>
      <c r="AA54" s="674" t="s">
        <v>1770</v>
      </c>
    </row>
    <row r="55" spans="3:27" ht="45" customHeight="1" thickBot="1">
      <c r="C55" s="746">
        <v>43</v>
      </c>
      <c r="D55" s="875" t="s">
        <v>786</v>
      </c>
      <c r="E55" s="694" t="s">
        <v>787</v>
      </c>
      <c r="F55" s="747">
        <v>1.65</v>
      </c>
      <c r="G55" s="747">
        <v>1.56</v>
      </c>
      <c r="H55" s="747">
        <v>1.61</v>
      </c>
      <c r="I55" s="748">
        <v>1.67</v>
      </c>
      <c r="J55" s="752">
        <v>1.7607972384725932</v>
      </c>
      <c r="K55" s="752">
        <v>1.9774497718730148</v>
      </c>
      <c r="L55" s="752">
        <v>1.8667321688904948</v>
      </c>
      <c r="M55" s="471">
        <v>1.7977338678774646</v>
      </c>
      <c r="N55" s="471">
        <v>1.9025615998078167</v>
      </c>
      <c r="O55" s="471">
        <v>2.1050754301918086</v>
      </c>
      <c r="P55" s="471">
        <v>2.0757221838141104</v>
      </c>
      <c r="Q55" s="471">
        <v>2.1065728826596786</v>
      </c>
      <c r="R55" s="471">
        <v>2.2114486698895361</v>
      </c>
      <c r="S55" s="751">
        <v>2.0804939327421437</v>
      </c>
      <c r="T55" s="751">
        <v>2.1114258034956581</v>
      </c>
      <c r="U55" s="471">
        <v>1.8036348524102825</v>
      </c>
      <c r="V55" s="471">
        <v>2.0904862489763194</v>
      </c>
      <c r="W55" s="471">
        <v>1.8287484568806791</v>
      </c>
      <c r="X55" s="471">
        <v>2.2611208587196705</v>
      </c>
      <c r="Z55" s="674" t="s">
        <v>1770</v>
      </c>
      <c r="AA55" s="674" t="s">
        <v>1770</v>
      </c>
    </row>
    <row r="56" spans="3:27" ht="45" customHeight="1" thickBot="1">
      <c r="C56" s="746">
        <v>44</v>
      </c>
      <c r="D56" s="875" t="s">
        <v>918</v>
      </c>
      <c r="E56" s="694" t="s">
        <v>919</v>
      </c>
      <c r="F56" s="747">
        <v>2.09</v>
      </c>
      <c r="G56" s="747">
        <v>1.83</v>
      </c>
      <c r="H56" s="747">
        <v>1.81</v>
      </c>
      <c r="I56" s="748">
        <v>1.82</v>
      </c>
      <c r="J56" s="752">
        <v>1.8908489895782308</v>
      </c>
      <c r="K56" s="752">
        <v>2.2004645228831579</v>
      </c>
      <c r="L56" s="752">
        <v>2.1553413016079483</v>
      </c>
      <c r="M56" s="471">
        <v>2.2032872632114868</v>
      </c>
      <c r="N56" s="471">
        <v>2.1386043528514027</v>
      </c>
      <c r="O56" s="471">
        <v>2.1296906958488493</v>
      </c>
      <c r="P56" s="471">
        <v>2.0879960802629052</v>
      </c>
      <c r="Q56" s="471">
        <v>1.8086003060601761</v>
      </c>
      <c r="R56" s="471">
        <v>2.0922605909419061</v>
      </c>
      <c r="S56" s="471">
        <v>1.9647975832207292</v>
      </c>
      <c r="T56" s="471">
        <v>1.5532704958855412</v>
      </c>
      <c r="U56" s="471">
        <v>1.7082364870142233</v>
      </c>
      <c r="V56" s="471">
        <v>1.7154312719474483</v>
      </c>
      <c r="W56" s="754">
        <v>1.8560823330165481</v>
      </c>
      <c r="X56" s="754">
        <v>2.0200983177699317</v>
      </c>
      <c r="Z56" s="674" t="s">
        <v>1770</v>
      </c>
      <c r="AA56" s="674" t="s">
        <v>1770</v>
      </c>
    </row>
    <row r="57" spans="3:27" ht="45" customHeight="1" thickBot="1">
      <c r="C57" s="746">
        <v>45</v>
      </c>
      <c r="D57" s="875" t="s">
        <v>814</v>
      </c>
      <c r="E57" s="694" t="s">
        <v>1007</v>
      </c>
      <c r="F57" s="747">
        <v>2.64</v>
      </c>
      <c r="G57" s="747">
        <v>2.27</v>
      </c>
      <c r="H57" s="747">
        <v>2.12</v>
      </c>
      <c r="I57" s="748">
        <v>2.35</v>
      </c>
      <c r="J57" s="753">
        <v>2.7471791295409083</v>
      </c>
      <c r="K57" s="752">
        <v>2.9248261074233599</v>
      </c>
      <c r="L57" s="752">
        <v>3.1816306506015062</v>
      </c>
      <c r="M57" s="471">
        <v>3.0994637825808571</v>
      </c>
      <c r="N57" s="471">
        <v>2.3981888128667683</v>
      </c>
      <c r="O57" s="471">
        <v>2.3363525306083175</v>
      </c>
      <c r="P57" s="471">
        <v>2.7690558978708442</v>
      </c>
      <c r="Q57" s="471">
        <v>2.0361069106848286</v>
      </c>
      <c r="R57" s="471">
        <v>2.2446101876928979</v>
      </c>
      <c r="S57" s="751">
        <v>2.2774492312246251</v>
      </c>
      <c r="T57" s="751">
        <v>1.8565041648729079</v>
      </c>
      <c r="U57" s="471">
        <v>1.4286575278074036</v>
      </c>
      <c r="V57" s="471">
        <v>2.0132193247592456</v>
      </c>
      <c r="W57" s="471">
        <v>1.8964950959469038</v>
      </c>
      <c r="X57" s="471">
        <v>2.0113634731350412</v>
      </c>
      <c r="Z57" s="674" t="s">
        <v>1770</v>
      </c>
      <c r="AA57" s="674" t="s">
        <v>1770</v>
      </c>
    </row>
    <row r="58" spans="3:27" ht="45" customHeight="1" thickBot="1">
      <c r="C58" s="746">
        <v>46</v>
      </c>
      <c r="D58" s="875" t="s">
        <v>896</v>
      </c>
      <c r="E58" s="694" t="s">
        <v>897</v>
      </c>
      <c r="F58" s="747">
        <v>2.72</v>
      </c>
      <c r="G58" s="747">
        <v>2.79</v>
      </c>
      <c r="H58" s="747">
        <v>2.13</v>
      </c>
      <c r="I58" s="748">
        <v>2.0099999999999998</v>
      </c>
      <c r="J58" s="762">
        <v>1.930552153178108</v>
      </c>
      <c r="K58" s="752">
        <v>1.9534540007089918</v>
      </c>
      <c r="L58" s="752">
        <v>2.1208374592299681</v>
      </c>
      <c r="M58" s="471">
        <v>1.9157181253695568</v>
      </c>
      <c r="N58" s="471">
        <v>1.8897509322320758</v>
      </c>
      <c r="O58" s="471">
        <v>1.9201063863937555</v>
      </c>
      <c r="P58" s="471">
        <v>2.2433957893093708</v>
      </c>
      <c r="Q58" s="471">
        <v>1.9738519074065357</v>
      </c>
      <c r="R58" s="471">
        <v>1.8330513677875344</v>
      </c>
      <c r="S58" s="751">
        <v>2.5300591744493737</v>
      </c>
      <c r="T58" s="751">
        <v>2.3425786035963378</v>
      </c>
      <c r="U58" s="471">
        <v>1.9675066226622782</v>
      </c>
      <c r="V58" s="471">
        <v>2.019450173716792</v>
      </c>
      <c r="W58" s="471">
        <v>1.9603278060692622</v>
      </c>
      <c r="X58" s="471">
        <v>1.9916984445669517</v>
      </c>
      <c r="Z58" s="674" t="s">
        <v>1770</v>
      </c>
      <c r="AA58" s="674" t="s">
        <v>1770</v>
      </c>
    </row>
    <row r="59" spans="3:27" ht="45" customHeight="1" thickBot="1">
      <c r="C59" s="746">
        <v>47</v>
      </c>
      <c r="D59" s="875" t="s">
        <v>783</v>
      </c>
      <c r="E59" s="694" t="s">
        <v>1111</v>
      </c>
      <c r="F59" s="747">
        <v>1.98</v>
      </c>
      <c r="G59" s="747">
        <v>1.7</v>
      </c>
      <c r="H59" s="747">
        <v>2.0699999999999998</v>
      </c>
      <c r="I59" s="748">
        <v>2.08</v>
      </c>
      <c r="J59" s="752">
        <v>1.7740058251411976</v>
      </c>
      <c r="K59" s="752">
        <v>1.8056974033645177</v>
      </c>
      <c r="L59" s="752">
        <v>1.7851415112192188</v>
      </c>
      <c r="M59" s="471">
        <v>1.925825634687808</v>
      </c>
      <c r="N59" s="471">
        <v>1.8558353489370898</v>
      </c>
      <c r="O59" s="471">
        <v>2.0349012198546164</v>
      </c>
      <c r="P59" s="471">
        <v>1.7232341873943968</v>
      </c>
      <c r="Q59" s="471">
        <v>2.0118650362242851</v>
      </c>
      <c r="R59" s="471">
        <v>1.9840435456617991</v>
      </c>
      <c r="S59" s="751">
        <v>1.9363450006545069</v>
      </c>
      <c r="T59" s="751">
        <v>2.0806144081686453</v>
      </c>
      <c r="U59" s="471">
        <v>2.5485183762845303</v>
      </c>
      <c r="V59" s="471">
        <v>2.6486317373159505</v>
      </c>
      <c r="W59" s="471">
        <v>2.0041954363050269</v>
      </c>
      <c r="X59" s="471">
        <v>1.9688583015442964</v>
      </c>
      <c r="Z59" s="674" t="s">
        <v>1770</v>
      </c>
      <c r="AA59" s="674" t="s">
        <v>1770</v>
      </c>
    </row>
    <row r="60" spans="3:27" ht="45" customHeight="1" thickBot="1">
      <c r="C60" s="746">
        <v>48</v>
      </c>
      <c r="D60" s="875" t="s">
        <v>796</v>
      </c>
      <c r="E60" s="694" t="s">
        <v>797</v>
      </c>
      <c r="F60" s="747">
        <v>1.81</v>
      </c>
      <c r="G60" s="747">
        <v>2.0099999999999998</v>
      </c>
      <c r="H60" s="747">
        <v>1.77</v>
      </c>
      <c r="I60" s="748">
        <v>2.06</v>
      </c>
      <c r="J60" s="752">
        <v>1.8970311018280839</v>
      </c>
      <c r="K60" s="752">
        <v>2.0696929093330363</v>
      </c>
      <c r="L60" s="752">
        <v>1.9997196537820396</v>
      </c>
      <c r="M60" s="471">
        <v>2.0700104439044837</v>
      </c>
      <c r="N60" s="471">
        <v>1.8409104872480881</v>
      </c>
      <c r="O60" s="471">
        <v>1.873735607010089</v>
      </c>
      <c r="P60" s="471">
        <v>2.1171869092296558</v>
      </c>
      <c r="Q60" s="471">
        <v>1.8083041373106388</v>
      </c>
      <c r="R60" s="471">
        <v>1.8020796328889606</v>
      </c>
      <c r="S60" s="751">
        <v>1.9960269165341662</v>
      </c>
      <c r="T60" s="751">
        <v>1.6990185798292468</v>
      </c>
      <c r="U60" s="471">
        <v>1.7337101022788974</v>
      </c>
      <c r="V60" s="471">
        <v>1.5448789268474759</v>
      </c>
      <c r="W60" s="471">
        <v>1.8287484568806791</v>
      </c>
      <c r="X60" s="471">
        <v>1.7885179935683897</v>
      </c>
      <c r="Z60" s="674" t="s">
        <v>1770</v>
      </c>
      <c r="AA60" s="674" t="s">
        <v>1770</v>
      </c>
    </row>
    <row r="61" spans="3:27" ht="45" customHeight="1" thickBot="1">
      <c r="C61" s="746">
        <v>49</v>
      </c>
      <c r="D61" s="875" t="s">
        <v>910</v>
      </c>
      <c r="E61" s="694" t="s">
        <v>911</v>
      </c>
      <c r="F61" s="747">
        <v>1.78</v>
      </c>
      <c r="G61" s="747">
        <v>1.64</v>
      </c>
      <c r="H61" s="747">
        <v>1.76</v>
      </c>
      <c r="I61" s="748">
        <v>1.9</v>
      </c>
      <c r="J61" s="752">
        <v>1.7165642101886933</v>
      </c>
      <c r="K61" s="752">
        <v>1.9093327255659862</v>
      </c>
      <c r="L61" s="752">
        <v>1.7419461124231781</v>
      </c>
      <c r="M61" s="471">
        <v>1.3511853793021018</v>
      </c>
      <c r="N61" s="471">
        <v>1.8404264559417542</v>
      </c>
      <c r="O61" s="471">
        <v>2.2312164034088187</v>
      </c>
      <c r="P61" s="471">
        <v>1.9254940999306658</v>
      </c>
      <c r="Q61" s="471">
        <v>1.7174119435924675</v>
      </c>
      <c r="R61" s="471">
        <v>1.8846942329721883</v>
      </c>
      <c r="S61" s="751">
        <v>1.9615965961501243</v>
      </c>
      <c r="T61" s="751">
        <v>2.0596633839807241</v>
      </c>
      <c r="U61" s="471">
        <v>1.6465970067841007</v>
      </c>
      <c r="V61" s="471">
        <v>1.4038424759530455</v>
      </c>
      <c r="W61" s="471">
        <v>2.0356539413573449</v>
      </c>
      <c r="X61" s="471">
        <v>1.6950171676987651</v>
      </c>
      <c r="Z61" s="674" t="s">
        <v>1770</v>
      </c>
      <c r="AA61" s="674" t="s">
        <v>1770</v>
      </c>
    </row>
    <row r="62" spans="3:27" ht="45" customHeight="1" thickBot="1">
      <c r="C62" s="746">
        <v>50</v>
      </c>
      <c r="D62" s="875" t="s">
        <v>798</v>
      </c>
      <c r="E62" s="694" t="s">
        <v>799</v>
      </c>
      <c r="F62" s="747">
        <v>2.59</v>
      </c>
      <c r="G62" s="747">
        <v>2.02</v>
      </c>
      <c r="H62" s="747">
        <v>2.06</v>
      </c>
      <c r="I62" s="748">
        <v>2.0499999999999998</v>
      </c>
      <c r="J62" s="752">
        <v>2.428903413461903</v>
      </c>
      <c r="K62" s="752">
        <v>2.1226662720995861</v>
      </c>
      <c r="L62" s="752">
        <v>1.4851847624946508</v>
      </c>
      <c r="M62" s="471">
        <v>1.4382248067589836</v>
      </c>
      <c r="N62" s="471">
        <v>1.6574791698598796</v>
      </c>
      <c r="O62" s="471">
        <v>1.394456456582218</v>
      </c>
      <c r="P62" s="471">
        <v>1.3664806740715403</v>
      </c>
      <c r="Q62" s="471">
        <v>1.4166199751262665</v>
      </c>
      <c r="R62" s="471">
        <v>1.4887375878952425</v>
      </c>
      <c r="S62" s="751">
        <v>1.4529097634327759</v>
      </c>
      <c r="T62" s="751">
        <v>1.5088288993866306</v>
      </c>
      <c r="U62" s="471">
        <v>1.5216616972848955</v>
      </c>
      <c r="V62" s="471">
        <v>1.4915495514324206</v>
      </c>
      <c r="W62" s="754">
        <v>1.7117219843304188</v>
      </c>
      <c r="X62" s="754">
        <v>1.6817489284624632</v>
      </c>
      <c r="Z62" s="674" t="s">
        <v>1770</v>
      </c>
      <c r="AA62" s="674" t="s">
        <v>1770</v>
      </c>
    </row>
    <row r="63" spans="3:27" ht="45" customHeight="1" thickBot="1">
      <c r="C63" s="746">
        <v>51</v>
      </c>
      <c r="D63" s="875" t="s">
        <v>806</v>
      </c>
      <c r="E63" s="694" t="s">
        <v>807</v>
      </c>
      <c r="F63" s="747">
        <v>1.98</v>
      </c>
      <c r="G63" s="747">
        <v>2.2400000000000002</v>
      </c>
      <c r="H63" s="747">
        <v>1.91</v>
      </c>
      <c r="I63" s="748">
        <v>1.86</v>
      </c>
      <c r="J63" s="752">
        <v>1.953846327211511</v>
      </c>
      <c r="K63" s="752">
        <v>2.2540509755855713</v>
      </c>
      <c r="L63" s="752">
        <v>1.7638532041666035</v>
      </c>
      <c r="M63" s="471">
        <v>2.3222205517616845</v>
      </c>
      <c r="N63" s="471">
        <v>2.4201377763117744</v>
      </c>
      <c r="O63" s="471">
        <v>2.2710942604156608</v>
      </c>
      <c r="P63" s="471">
        <v>1.9603524394991207</v>
      </c>
      <c r="Q63" s="471">
        <v>1.5990914219113843</v>
      </c>
      <c r="R63" s="471">
        <v>1.9264975029080691</v>
      </c>
      <c r="S63" s="751">
        <v>1.846679632438627</v>
      </c>
      <c r="T63" s="751">
        <v>1.3802483931459093</v>
      </c>
      <c r="U63" s="471">
        <v>1.8205986860391434</v>
      </c>
      <c r="V63" s="471">
        <v>1.7433701736220748</v>
      </c>
      <c r="W63" s="471">
        <v>1.8708536719338864</v>
      </c>
      <c r="X63" s="471">
        <v>1.6779268586107905</v>
      </c>
      <c r="Z63" s="674" t="s">
        <v>1770</v>
      </c>
      <c r="AA63" s="674" t="s">
        <v>1770</v>
      </c>
    </row>
    <row r="64" spans="3:27" ht="45" customHeight="1" thickBot="1">
      <c r="C64" s="746">
        <v>52</v>
      </c>
      <c r="D64" s="875" t="s">
        <v>940</v>
      </c>
      <c r="E64" s="694" t="s">
        <v>941</v>
      </c>
      <c r="F64" s="747">
        <v>1.78</v>
      </c>
      <c r="G64" s="747">
        <v>1.76</v>
      </c>
      <c r="H64" s="747">
        <v>1.7</v>
      </c>
      <c r="I64" s="748">
        <v>1.68</v>
      </c>
      <c r="J64" s="752">
        <v>1.6096899670705025</v>
      </c>
      <c r="K64" s="752">
        <v>1.530917408280934</v>
      </c>
      <c r="L64" s="752">
        <v>1.3707757322225489</v>
      </c>
      <c r="M64" s="471">
        <v>1.3123139019359276</v>
      </c>
      <c r="N64" s="471">
        <v>1.2604015064274312</v>
      </c>
      <c r="O64" s="471">
        <v>1.2146011501171976</v>
      </c>
      <c r="P64" s="471">
        <v>1.1539432306088024</v>
      </c>
      <c r="Q64" s="471">
        <v>1.0925519028150514</v>
      </c>
      <c r="R64" s="471">
        <v>1.0534993976131164</v>
      </c>
      <c r="S64" s="751">
        <v>0.99122465474077304</v>
      </c>
      <c r="T64" s="751">
        <v>1.0567951349738256</v>
      </c>
      <c r="U64" s="471">
        <v>1.6379513090841136</v>
      </c>
      <c r="V64" s="471">
        <v>1.5609061684896266</v>
      </c>
      <c r="W64" s="471">
        <v>1.741077725567975</v>
      </c>
      <c r="X64" s="471">
        <v>1.6729143214588718</v>
      </c>
      <c r="Z64" s="674" t="s">
        <v>1770</v>
      </c>
      <c r="AA64" s="674" t="s">
        <v>1770</v>
      </c>
    </row>
    <row r="65" spans="3:27" ht="45" customHeight="1" thickBot="1">
      <c r="C65" s="746">
        <v>53</v>
      </c>
      <c r="D65" s="875" t="s">
        <v>846</v>
      </c>
      <c r="E65" s="694" t="s">
        <v>847</v>
      </c>
      <c r="F65" s="747">
        <v>4.76</v>
      </c>
      <c r="G65" s="747">
        <v>4.8</v>
      </c>
      <c r="H65" s="747">
        <v>5.12</v>
      </c>
      <c r="I65" s="748">
        <v>4.25</v>
      </c>
      <c r="J65" s="752">
        <v>3.2183508218707346</v>
      </c>
      <c r="K65" s="752">
        <v>3.1970829611356253</v>
      </c>
      <c r="L65" s="752">
        <v>2.5991081770535049</v>
      </c>
      <c r="M65" s="471">
        <v>2.2087794158208047</v>
      </c>
      <c r="N65" s="471">
        <v>1.9118288524312932</v>
      </c>
      <c r="O65" s="471">
        <v>2.0330826388984322</v>
      </c>
      <c r="P65" s="471">
        <v>1.9656429172811771</v>
      </c>
      <c r="Q65" s="471">
        <v>1.6577246071295133</v>
      </c>
      <c r="R65" s="471">
        <v>1.4064295146082659</v>
      </c>
      <c r="S65" s="471">
        <v>1.6562989954626774</v>
      </c>
      <c r="T65" s="471">
        <v>1.554136342364153</v>
      </c>
      <c r="U65" s="471">
        <v>1.5694389713251584</v>
      </c>
      <c r="V65" s="471">
        <v>1.4923275296468701</v>
      </c>
      <c r="W65" s="471">
        <v>1.662792837792842</v>
      </c>
      <c r="X65" s="471">
        <v>1.6632799986621696</v>
      </c>
      <c r="Z65" s="674" t="s">
        <v>1770</v>
      </c>
      <c r="AA65" s="674" t="s">
        <v>1770</v>
      </c>
    </row>
    <row r="66" spans="3:27" ht="50.25" customHeight="1" thickBot="1">
      <c r="C66" s="746">
        <v>54</v>
      </c>
      <c r="D66" s="875" t="s">
        <v>1006</v>
      </c>
      <c r="E66" s="694" t="s">
        <v>795</v>
      </c>
      <c r="F66" s="764" t="s">
        <v>772</v>
      </c>
      <c r="G66" s="764" t="s">
        <v>772</v>
      </c>
      <c r="H66" s="764">
        <v>1.8</v>
      </c>
      <c r="I66" s="765">
        <v>1.82</v>
      </c>
      <c r="J66" s="752">
        <v>1.7015807614685592</v>
      </c>
      <c r="K66" s="752">
        <v>1.797367956489998</v>
      </c>
      <c r="L66" s="752">
        <v>1.9646219609762519</v>
      </c>
      <c r="M66" s="471">
        <v>3.0184898563212874</v>
      </c>
      <c r="N66" s="471">
        <v>2.0283284092711114</v>
      </c>
      <c r="O66" s="471">
        <v>1.7176647034921932</v>
      </c>
      <c r="P66" s="471">
        <v>2.0126581102690069</v>
      </c>
      <c r="Q66" s="471">
        <v>2.021548845767926</v>
      </c>
      <c r="R66" s="471">
        <v>1.8570281737354828</v>
      </c>
      <c r="S66" s="471">
        <v>2.3344531963125372</v>
      </c>
      <c r="T66" s="471">
        <v>1.9504868018851909</v>
      </c>
      <c r="U66" s="471">
        <v>1.0205384581850645</v>
      </c>
      <c r="V66" s="471">
        <v>1.4962454574991715</v>
      </c>
      <c r="W66" s="754">
        <v>1.9879724034301063</v>
      </c>
      <c r="X66" s="754">
        <v>1.6441227622890131</v>
      </c>
      <c r="Z66" s="674" t="s">
        <v>1770</v>
      </c>
      <c r="AA66" s="674" t="s">
        <v>1770</v>
      </c>
    </row>
    <row r="67" spans="3:27" ht="45" customHeight="1" thickBot="1">
      <c r="C67" s="746">
        <v>55</v>
      </c>
      <c r="D67" s="875" t="s">
        <v>816</v>
      </c>
      <c r="E67" s="694" t="s">
        <v>817</v>
      </c>
      <c r="F67" s="764" t="s">
        <v>772</v>
      </c>
      <c r="G67" s="764" t="s">
        <v>772</v>
      </c>
      <c r="H67" s="764" t="s">
        <v>772</v>
      </c>
      <c r="I67" s="765">
        <v>4.91</v>
      </c>
      <c r="J67" s="752">
        <v>2.5667642811171056</v>
      </c>
      <c r="K67" s="752">
        <v>2.958029389656665</v>
      </c>
      <c r="L67" s="752">
        <v>3.2451195702574731</v>
      </c>
      <c r="M67" s="471">
        <v>2.8483761745634784</v>
      </c>
      <c r="N67" s="471">
        <v>2.8511605836993628</v>
      </c>
      <c r="O67" s="471">
        <v>2.338626385531668</v>
      </c>
      <c r="P67" s="471">
        <v>2.4211465075678089</v>
      </c>
      <c r="Q67" s="471">
        <v>1.3182319977658257</v>
      </c>
      <c r="R67" s="471">
        <v>2.2237377429249521</v>
      </c>
      <c r="S67" s="751">
        <v>1.327620148822759</v>
      </c>
      <c r="T67" s="751">
        <v>1.4374188361454783</v>
      </c>
      <c r="U67" s="471">
        <v>2.1496577079413353</v>
      </c>
      <c r="V67" s="471">
        <v>1.6586482106001998</v>
      </c>
      <c r="W67" s="471">
        <v>1.7520993287931428</v>
      </c>
      <c r="X67" s="471">
        <v>1.5677105567960805</v>
      </c>
      <c r="Z67" s="674" t="s">
        <v>1770</v>
      </c>
      <c r="AA67" s="674" t="s">
        <v>1770</v>
      </c>
    </row>
    <row r="68" spans="3:27" ht="45" customHeight="1" thickBot="1">
      <c r="C68" s="746">
        <v>56</v>
      </c>
      <c r="D68" s="875" t="s">
        <v>802</v>
      </c>
      <c r="E68" s="694" t="s">
        <v>803</v>
      </c>
      <c r="F68" s="747">
        <v>1.75</v>
      </c>
      <c r="G68" s="747">
        <v>1.55</v>
      </c>
      <c r="H68" s="747">
        <v>1.77</v>
      </c>
      <c r="I68" s="748">
        <v>1.7</v>
      </c>
      <c r="J68" s="752">
        <v>1.9028876736106604</v>
      </c>
      <c r="K68" s="752">
        <v>2.2810784406708855</v>
      </c>
      <c r="L68" s="752">
        <v>6.6368896792640424</v>
      </c>
      <c r="M68" s="471">
        <v>6.2346520046085674</v>
      </c>
      <c r="N68" s="471">
        <v>5.6901640668236961</v>
      </c>
      <c r="O68" s="471">
        <v>5.6011272061389814</v>
      </c>
      <c r="P68" s="471">
        <v>5.5463243029511089</v>
      </c>
      <c r="Q68" s="471">
        <v>5.8651782165202748</v>
      </c>
      <c r="R68" s="471">
        <v>1.4718536520763843</v>
      </c>
      <c r="S68" s="751">
        <v>1.5557030987934612</v>
      </c>
      <c r="T68" s="751">
        <v>1.5498875140445996</v>
      </c>
      <c r="U68" s="471">
        <v>1.4403368511173678</v>
      </c>
      <c r="V68" s="471">
        <v>1.4391557669876038</v>
      </c>
      <c r="W68" s="471">
        <v>1.4837550611588108</v>
      </c>
      <c r="X68" s="471">
        <v>1.5413654778371444</v>
      </c>
      <c r="Z68" s="674" t="s">
        <v>1770</v>
      </c>
      <c r="AA68" s="674" t="s">
        <v>1770</v>
      </c>
    </row>
    <row r="69" spans="3:27" ht="45" customHeight="1" thickBot="1">
      <c r="C69" s="746">
        <v>57</v>
      </c>
      <c r="D69" s="875" t="s">
        <v>872</v>
      </c>
      <c r="E69" s="694" t="s">
        <v>873</v>
      </c>
      <c r="F69" s="747">
        <v>1.72</v>
      </c>
      <c r="G69" s="747">
        <v>1.91</v>
      </c>
      <c r="H69" s="747">
        <v>1.87</v>
      </c>
      <c r="I69" s="748">
        <v>1.99</v>
      </c>
      <c r="J69" s="752">
        <v>1.6465003164369558</v>
      </c>
      <c r="K69" s="752">
        <v>1.7935919801300297</v>
      </c>
      <c r="L69" s="752">
        <v>1.7628142835490279</v>
      </c>
      <c r="M69" s="471">
        <v>1.8474219824083573</v>
      </c>
      <c r="N69" s="471">
        <v>1.7917210203662353</v>
      </c>
      <c r="O69" s="471">
        <v>1.754618966969524</v>
      </c>
      <c r="P69" s="471">
        <v>1.7052527894076501</v>
      </c>
      <c r="Q69" s="471">
        <v>1.6452420652191795</v>
      </c>
      <c r="R69" s="471">
        <v>1.5615028310311252</v>
      </c>
      <c r="S69" s="751">
        <v>1.8732944033859897</v>
      </c>
      <c r="T69" s="751">
        <v>1.6687405381735996</v>
      </c>
      <c r="U69" s="471">
        <v>1.7452347305506213</v>
      </c>
      <c r="V69" s="471">
        <v>1.6740824168680359</v>
      </c>
      <c r="W69" s="471">
        <v>1.9248456405912868</v>
      </c>
      <c r="X69" s="471">
        <v>1.5321337902391421</v>
      </c>
      <c r="Z69" s="674" t="s">
        <v>1770</v>
      </c>
      <c r="AA69" s="674" t="s">
        <v>1770</v>
      </c>
    </row>
    <row r="70" spans="3:27" ht="45" customHeight="1" thickBot="1">
      <c r="C70" s="746">
        <v>58</v>
      </c>
      <c r="D70" s="875" t="s">
        <v>804</v>
      </c>
      <c r="E70" s="694" t="s">
        <v>805</v>
      </c>
      <c r="F70" s="747">
        <v>2.84</v>
      </c>
      <c r="G70" s="747">
        <v>2.4700000000000002</v>
      </c>
      <c r="H70" s="747">
        <v>2.5299999999999998</v>
      </c>
      <c r="I70" s="748">
        <v>2.72</v>
      </c>
      <c r="J70" s="752">
        <v>3.0054421469458799</v>
      </c>
      <c r="K70" s="752">
        <v>2.9407242186844869</v>
      </c>
      <c r="L70" s="752">
        <v>3.1937574144440384</v>
      </c>
      <c r="M70" s="471">
        <v>3.1076647399877646</v>
      </c>
      <c r="N70" s="471">
        <v>2.8336415784185829</v>
      </c>
      <c r="O70" s="471">
        <v>3.137733773993038</v>
      </c>
      <c r="P70" s="471">
        <v>3.7986852823104744</v>
      </c>
      <c r="Q70" s="471">
        <v>2.7081325191336978</v>
      </c>
      <c r="R70" s="471">
        <v>1.8771630780024495</v>
      </c>
      <c r="S70" s="751">
        <v>2.1013163019515049</v>
      </c>
      <c r="T70" s="751">
        <v>1.9521135386830866</v>
      </c>
      <c r="U70" s="471">
        <v>2.0172726429316201</v>
      </c>
      <c r="V70" s="471">
        <v>1.8030051831598037</v>
      </c>
      <c r="W70" s="471">
        <v>1.4868357903878369</v>
      </c>
      <c r="X70" s="471">
        <v>1.5162713011907312</v>
      </c>
      <c r="Z70" s="674" t="s">
        <v>1770</v>
      </c>
      <c r="AA70" s="674" t="s">
        <v>1770</v>
      </c>
    </row>
    <row r="71" spans="3:27" ht="45" customHeight="1" thickBot="1">
      <c r="C71" s="746">
        <v>59</v>
      </c>
      <c r="D71" s="875" t="s">
        <v>868</v>
      </c>
      <c r="E71" s="694" t="s">
        <v>869</v>
      </c>
      <c r="F71" s="747">
        <v>2.3199999999999998</v>
      </c>
      <c r="G71" s="747">
        <v>3.37</v>
      </c>
      <c r="H71" s="747">
        <v>3.05</v>
      </c>
      <c r="I71" s="748">
        <v>2.9</v>
      </c>
      <c r="J71" s="752">
        <v>2.570136163481394</v>
      </c>
      <c r="K71" s="752">
        <v>2.4826376111391255</v>
      </c>
      <c r="L71" s="752">
        <v>2.287066862576947</v>
      </c>
      <c r="M71" s="471">
        <v>2.0867328705638486</v>
      </c>
      <c r="N71" s="471">
        <v>1.5330875176349199</v>
      </c>
      <c r="O71" s="471">
        <v>1.5771680385274458</v>
      </c>
      <c r="P71" s="471">
        <v>1.6668479440973509</v>
      </c>
      <c r="Q71" s="471">
        <v>1.6090150722432566</v>
      </c>
      <c r="R71" s="471">
        <v>2.2930463959035565</v>
      </c>
      <c r="S71" s="751">
        <v>1.5971860089265335</v>
      </c>
      <c r="T71" s="751">
        <v>1.7482153912894665</v>
      </c>
      <c r="U71" s="471">
        <v>1.3749449770031712</v>
      </c>
      <c r="V71" s="471">
        <v>1.8604733075739388</v>
      </c>
      <c r="W71" s="471">
        <v>1.6380219632523305</v>
      </c>
      <c r="X71" s="471">
        <v>1.4794905415846173</v>
      </c>
      <c r="Z71" s="674" t="s">
        <v>1770</v>
      </c>
      <c r="AA71" s="674" t="s">
        <v>1770</v>
      </c>
    </row>
    <row r="72" spans="3:27" ht="45" customHeight="1" thickBot="1">
      <c r="C72" s="746">
        <v>60</v>
      </c>
      <c r="D72" s="875" t="s">
        <v>1020</v>
      </c>
      <c r="E72" s="694" t="s">
        <v>841</v>
      </c>
      <c r="F72" s="747">
        <v>1.67</v>
      </c>
      <c r="G72" s="747">
        <v>1.74</v>
      </c>
      <c r="H72" s="747">
        <v>1.86</v>
      </c>
      <c r="I72" s="748">
        <v>1.73</v>
      </c>
      <c r="J72" s="752">
        <v>2.4169066210020667</v>
      </c>
      <c r="K72" s="752">
        <v>2.7129476900439276</v>
      </c>
      <c r="L72" s="752">
        <v>2.3747569245337115</v>
      </c>
      <c r="M72" s="471">
        <v>2.5006573603928159</v>
      </c>
      <c r="N72" s="471">
        <v>2.0205394779543679</v>
      </c>
      <c r="O72" s="471">
        <v>2.3370020464896819</v>
      </c>
      <c r="P72" s="471">
        <v>1.7124693351463105</v>
      </c>
      <c r="Q72" s="471">
        <v>2.0096312504562106</v>
      </c>
      <c r="R72" s="471">
        <v>1.5455626204933908</v>
      </c>
      <c r="S72" s="751">
        <v>1.7725895569123458</v>
      </c>
      <c r="T72" s="751">
        <v>1.7327736880653484</v>
      </c>
      <c r="U72" s="471">
        <v>1.5894967525934001</v>
      </c>
      <c r="V72" s="471">
        <v>1.3787864387821416</v>
      </c>
      <c r="W72" s="754">
        <v>1.6869268045842405</v>
      </c>
      <c r="X72" s="754">
        <v>1.4586751593746279</v>
      </c>
      <c r="Z72" s="674" t="s">
        <v>1770</v>
      </c>
      <c r="AA72" s="674" t="s">
        <v>1770</v>
      </c>
    </row>
    <row r="73" spans="3:27" ht="45" customHeight="1" thickBot="1">
      <c r="C73" s="746">
        <v>61</v>
      </c>
      <c r="D73" s="875" t="s">
        <v>854</v>
      </c>
      <c r="E73" s="694" t="s">
        <v>855</v>
      </c>
      <c r="F73" s="747">
        <v>2.14</v>
      </c>
      <c r="G73" s="747">
        <v>2.37</v>
      </c>
      <c r="H73" s="747">
        <v>2.21</v>
      </c>
      <c r="I73" s="748">
        <v>2.11</v>
      </c>
      <c r="J73" s="752">
        <v>2.3740638294953689</v>
      </c>
      <c r="K73" s="752">
        <v>2.719545512828351</v>
      </c>
      <c r="L73" s="752">
        <v>2.3620759478754541</v>
      </c>
      <c r="M73" s="471">
        <v>2.0775546949081689</v>
      </c>
      <c r="N73" s="471">
        <v>2.1063037490955674</v>
      </c>
      <c r="O73" s="471">
        <v>1.8327924396731974</v>
      </c>
      <c r="P73" s="471">
        <v>2.0746376568639562</v>
      </c>
      <c r="Q73" s="471">
        <v>1.3064684280651815</v>
      </c>
      <c r="R73" s="471">
        <v>1.6220887563692294</v>
      </c>
      <c r="S73" s="751">
        <v>1.6716456596371734</v>
      </c>
      <c r="T73" s="751">
        <v>2.3059397756568902</v>
      </c>
      <c r="U73" s="471">
        <v>1.5439533697372594</v>
      </c>
      <c r="V73" s="471">
        <v>1.6887042709772255</v>
      </c>
      <c r="W73" s="471">
        <v>1.4329039034581732</v>
      </c>
      <c r="X73" s="471">
        <v>1.4531548412155446</v>
      </c>
      <c r="Z73" s="674" t="s">
        <v>1770</v>
      </c>
      <c r="AA73" s="674" t="s">
        <v>1770</v>
      </c>
    </row>
    <row r="74" spans="3:27" ht="45" customHeight="1" thickBot="1">
      <c r="C74" s="746">
        <v>62</v>
      </c>
      <c r="D74" s="875" t="s">
        <v>1143</v>
      </c>
      <c r="E74" s="694" t="s">
        <v>780</v>
      </c>
      <c r="F74" s="596" t="s">
        <v>772</v>
      </c>
      <c r="G74" s="596" t="s">
        <v>772</v>
      </c>
      <c r="H74" s="596" t="s">
        <v>772</v>
      </c>
      <c r="I74" s="594" t="s">
        <v>772</v>
      </c>
      <c r="J74" s="752" t="s">
        <v>772</v>
      </c>
      <c r="K74" s="752" t="s">
        <v>772</v>
      </c>
      <c r="L74" s="752" t="s">
        <v>772</v>
      </c>
      <c r="M74" s="471" t="s">
        <v>772</v>
      </c>
      <c r="N74" s="471" t="s">
        <v>772</v>
      </c>
      <c r="O74" s="471" t="s">
        <v>772</v>
      </c>
      <c r="P74" s="471" t="s">
        <v>772</v>
      </c>
      <c r="Q74" s="471" t="s">
        <v>772</v>
      </c>
      <c r="R74" s="471" t="s">
        <v>772</v>
      </c>
      <c r="S74" s="471" t="s">
        <v>772</v>
      </c>
      <c r="T74" s="471" t="s">
        <v>772</v>
      </c>
      <c r="U74" s="471" t="s">
        <v>772</v>
      </c>
      <c r="V74" s="471">
        <v>1.7668574163456201</v>
      </c>
      <c r="W74" s="754">
        <v>1.5014107164909754</v>
      </c>
      <c r="X74" s="754">
        <v>1.4500688367288765</v>
      </c>
      <c r="Z74" s="674" t="s">
        <v>1770</v>
      </c>
      <c r="AA74" s="674" t="s">
        <v>1770</v>
      </c>
    </row>
    <row r="75" spans="3:27" ht="45" customHeight="1" thickBot="1">
      <c r="C75" s="746">
        <v>63</v>
      </c>
      <c r="D75" s="875" t="s">
        <v>938</v>
      </c>
      <c r="E75" s="694" t="s">
        <v>939</v>
      </c>
      <c r="F75" s="747">
        <v>1.43</v>
      </c>
      <c r="G75" s="747">
        <v>1.54</v>
      </c>
      <c r="H75" s="747">
        <v>1.43</v>
      </c>
      <c r="I75" s="748">
        <v>1.32</v>
      </c>
      <c r="J75" s="752">
        <v>1.2492453703455251</v>
      </c>
      <c r="K75" s="752">
        <v>1.3321734594090417</v>
      </c>
      <c r="L75" s="752">
        <v>1.3177052326492429</v>
      </c>
      <c r="M75" s="471">
        <v>1.3759537324285547</v>
      </c>
      <c r="N75" s="471">
        <v>1.3751132154422496</v>
      </c>
      <c r="O75" s="471">
        <v>1.3046584712310967</v>
      </c>
      <c r="P75" s="471">
        <v>1.3281975845633063</v>
      </c>
      <c r="Q75" s="471">
        <v>1.4641869522513886</v>
      </c>
      <c r="R75" s="471">
        <v>1.4671412873444676</v>
      </c>
      <c r="S75" s="751">
        <v>1.4871621998795175</v>
      </c>
      <c r="T75" s="751">
        <v>1.3849577745985571</v>
      </c>
      <c r="U75" s="471">
        <v>1.4008833235811653</v>
      </c>
      <c r="V75" s="471">
        <v>1.3827265522303906</v>
      </c>
      <c r="W75" s="471">
        <v>1.4286374483138162</v>
      </c>
      <c r="X75" s="471">
        <v>1.3766518104434946</v>
      </c>
      <c r="Z75" s="674" t="s">
        <v>1770</v>
      </c>
      <c r="AA75" s="674" t="s">
        <v>1770</v>
      </c>
    </row>
    <row r="76" spans="3:27" ht="45" customHeight="1" thickBot="1">
      <c r="C76" s="746">
        <v>64</v>
      </c>
      <c r="D76" s="875" t="s">
        <v>948</v>
      </c>
      <c r="E76" s="694" t="s">
        <v>949</v>
      </c>
      <c r="F76" s="747">
        <v>1.35</v>
      </c>
      <c r="G76" s="747">
        <v>1.61</v>
      </c>
      <c r="H76" s="747">
        <v>1.51</v>
      </c>
      <c r="I76" s="748">
        <v>1.24</v>
      </c>
      <c r="J76" s="752">
        <v>1.8098769542064748</v>
      </c>
      <c r="K76" s="752">
        <v>1.3881640072683423</v>
      </c>
      <c r="L76" s="752">
        <v>1.3004525357732784</v>
      </c>
      <c r="M76" s="471">
        <v>1.2158494995157916</v>
      </c>
      <c r="N76" s="471">
        <v>1.0654339697390613</v>
      </c>
      <c r="O76" s="471">
        <v>1.0529131164651899</v>
      </c>
      <c r="P76" s="471">
        <v>1.1576841063093244</v>
      </c>
      <c r="Q76" s="471">
        <v>1.2144673423720704</v>
      </c>
      <c r="R76" s="471">
        <v>1.1324080391445057</v>
      </c>
      <c r="S76" s="751">
        <v>1.1701167101580061</v>
      </c>
      <c r="T76" s="751">
        <v>1.1202239481936267</v>
      </c>
      <c r="U76" s="471">
        <v>1.085812349109458</v>
      </c>
      <c r="V76" s="471">
        <v>2.4026234243240792</v>
      </c>
      <c r="W76" s="471">
        <v>1.4196517784687612</v>
      </c>
      <c r="X76" s="471">
        <v>1.3695375351051502</v>
      </c>
      <c r="Z76" s="674" t="s">
        <v>1770</v>
      </c>
      <c r="AA76" s="674" t="s">
        <v>1770</v>
      </c>
    </row>
    <row r="77" spans="3:27" ht="45" customHeight="1" thickBot="1">
      <c r="C77" s="746">
        <v>65</v>
      </c>
      <c r="D77" s="875" t="s">
        <v>860</v>
      </c>
      <c r="E77" s="694" t="s">
        <v>861</v>
      </c>
      <c r="F77" s="747">
        <v>1.82</v>
      </c>
      <c r="G77" s="747">
        <v>1.92</v>
      </c>
      <c r="H77" s="747">
        <v>1.87</v>
      </c>
      <c r="I77" s="748">
        <v>1.86</v>
      </c>
      <c r="J77" s="752">
        <v>1.8575568510018918</v>
      </c>
      <c r="K77" s="752">
        <v>1.8524261501384824</v>
      </c>
      <c r="L77" s="752">
        <v>1.7750667066625336</v>
      </c>
      <c r="M77" s="471">
        <v>1.83928845565503</v>
      </c>
      <c r="N77" s="471">
        <v>1.7210731042217577</v>
      </c>
      <c r="O77" s="471">
        <v>1.8173967079085949</v>
      </c>
      <c r="P77" s="471">
        <v>1.7044151856678578</v>
      </c>
      <c r="Q77" s="471">
        <v>1.832045007957122</v>
      </c>
      <c r="R77" s="471">
        <v>1.7810045921058979</v>
      </c>
      <c r="S77" s="751">
        <v>1.8192972224484845</v>
      </c>
      <c r="T77" s="751">
        <v>1.5747060036131464</v>
      </c>
      <c r="U77" s="471">
        <v>1.5226058828293565</v>
      </c>
      <c r="V77" s="471">
        <v>1.6399956792594101</v>
      </c>
      <c r="W77" s="471">
        <v>1.0989608438524434</v>
      </c>
      <c r="X77" s="471">
        <v>1.3269179021272131</v>
      </c>
      <c r="Z77" s="674" t="s">
        <v>1770</v>
      </c>
      <c r="AA77" s="674" t="s">
        <v>1770</v>
      </c>
    </row>
    <row r="78" spans="3:27" ht="45" customHeight="1" thickBot="1">
      <c r="C78" s="746">
        <v>66</v>
      </c>
      <c r="D78" s="875" t="s">
        <v>800</v>
      </c>
      <c r="E78" s="694" t="s">
        <v>801</v>
      </c>
      <c r="F78" s="747">
        <v>1.74</v>
      </c>
      <c r="G78" s="747">
        <v>1.76</v>
      </c>
      <c r="H78" s="747">
        <v>1.62</v>
      </c>
      <c r="I78" s="748">
        <v>1.75</v>
      </c>
      <c r="J78" s="752">
        <v>1.7352818341655589</v>
      </c>
      <c r="K78" s="752">
        <v>2.1962079934923464</v>
      </c>
      <c r="L78" s="752">
        <v>1.9998600990712574</v>
      </c>
      <c r="M78" s="471">
        <v>1.8245227377706981</v>
      </c>
      <c r="N78" s="471">
        <v>1.7503439902630269</v>
      </c>
      <c r="O78" s="471">
        <v>2.3264413020720189</v>
      </c>
      <c r="P78" s="471">
        <v>1.6520417560137211</v>
      </c>
      <c r="Q78" s="471">
        <v>1.7648290202418628</v>
      </c>
      <c r="R78" s="471">
        <v>1.4381133901306045</v>
      </c>
      <c r="S78" s="751">
        <v>1.7083231656984721</v>
      </c>
      <c r="T78" s="751">
        <v>1.8951596325755489</v>
      </c>
      <c r="U78" s="471">
        <v>2.0076448818581438</v>
      </c>
      <c r="V78" s="471">
        <v>1.161669394059734</v>
      </c>
      <c r="W78" s="471">
        <v>1.731784004513808</v>
      </c>
      <c r="X78" s="471">
        <v>1.2764731787953094</v>
      </c>
      <c r="Z78" s="674" t="s">
        <v>1770</v>
      </c>
      <c r="AA78" s="674" t="s">
        <v>1770</v>
      </c>
    </row>
    <row r="79" spans="3:27" ht="45" customHeight="1" thickBot="1">
      <c r="C79" s="746">
        <v>67</v>
      </c>
      <c r="D79" s="875" t="s">
        <v>790</v>
      </c>
      <c r="E79" s="694" t="s">
        <v>1004</v>
      </c>
      <c r="F79" s="747" t="s">
        <v>772</v>
      </c>
      <c r="G79" s="747" t="s">
        <v>772</v>
      </c>
      <c r="H79" s="747" t="s">
        <v>772</v>
      </c>
      <c r="I79" s="748" t="s">
        <v>772</v>
      </c>
      <c r="J79" s="760" t="s">
        <v>772</v>
      </c>
      <c r="K79" s="760" t="s">
        <v>772</v>
      </c>
      <c r="L79" s="760" t="s">
        <v>772</v>
      </c>
      <c r="M79" s="750" t="s">
        <v>772</v>
      </c>
      <c r="N79" s="750" t="s">
        <v>772</v>
      </c>
      <c r="O79" s="750" t="s">
        <v>772</v>
      </c>
      <c r="P79" s="750" t="s">
        <v>772</v>
      </c>
      <c r="Q79" s="750" t="s">
        <v>772</v>
      </c>
      <c r="R79" s="471">
        <v>4.969843399784506</v>
      </c>
      <c r="S79" s="751">
        <v>4.2178373853781066</v>
      </c>
      <c r="T79" s="751">
        <v>3.9186648372788579</v>
      </c>
      <c r="U79" s="471">
        <v>3.7059166007129498</v>
      </c>
      <c r="V79" s="471">
        <v>2.8095908157868532</v>
      </c>
      <c r="W79" s="471">
        <v>1.4781398604670495</v>
      </c>
      <c r="X79" s="471">
        <v>1.2762649457960007</v>
      </c>
      <c r="Z79" s="674" t="s">
        <v>1770</v>
      </c>
      <c r="AA79" s="674" t="s">
        <v>1770</v>
      </c>
    </row>
    <row r="80" spans="3:27" ht="45" customHeight="1" thickBot="1">
      <c r="C80" s="746">
        <v>68</v>
      </c>
      <c r="D80" s="875" t="s">
        <v>876</v>
      </c>
      <c r="E80" s="694" t="s">
        <v>877</v>
      </c>
      <c r="F80" s="747">
        <v>1.43</v>
      </c>
      <c r="G80" s="747">
        <v>1.26</v>
      </c>
      <c r="H80" s="747">
        <v>1.26</v>
      </c>
      <c r="I80" s="748">
        <v>1.24</v>
      </c>
      <c r="J80" s="752">
        <v>1.1383756327636989</v>
      </c>
      <c r="K80" s="752">
        <v>1.2034266573983738</v>
      </c>
      <c r="L80" s="752">
        <v>1.1976474635735297</v>
      </c>
      <c r="M80" s="471">
        <v>1.2100597112912372</v>
      </c>
      <c r="N80" s="471">
        <v>1.2064929625356309</v>
      </c>
      <c r="O80" s="471">
        <v>1.1614856007778884</v>
      </c>
      <c r="P80" s="471">
        <v>1.6686673021799858</v>
      </c>
      <c r="Q80" s="471">
        <v>1.5778972246930778</v>
      </c>
      <c r="R80" s="471">
        <v>1.5412224788898869</v>
      </c>
      <c r="S80" s="751">
        <v>1.4012185100570447</v>
      </c>
      <c r="T80" s="751">
        <v>1.4908080232434089</v>
      </c>
      <c r="U80" s="471">
        <v>1.4930876283721082</v>
      </c>
      <c r="V80" s="471">
        <v>1.5067788830689466</v>
      </c>
      <c r="W80" s="471">
        <v>1.4995297754579346</v>
      </c>
      <c r="X80" s="471">
        <v>1.2682746520414232</v>
      </c>
      <c r="Z80" s="674" t="s">
        <v>1770</v>
      </c>
      <c r="AA80" s="674" t="s">
        <v>1770</v>
      </c>
    </row>
    <row r="81" spans="3:31" ht="45" customHeight="1" thickBot="1">
      <c r="C81" s="746">
        <v>69</v>
      </c>
      <c r="D81" s="875" t="s">
        <v>1146</v>
      </c>
      <c r="E81" s="694" t="s">
        <v>1147</v>
      </c>
      <c r="F81" s="747">
        <v>1.83</v>
      </c>
      <c r="G81" s="747">
        <v>1.74</v>
      </c>
      <c r="H81" s="747">
        <v>1.5</v>
      </c>
      <c r="I81" s="748">
        <v>1.4</v>
      </c>
      <c r="J81" s="752">
        <v>1.6782214361705829</v>
      </c>
      <c r="K81" s="752">
        <v>1.6552298326419979</v>
      </c>
      <c r="L81" s="752">
        <v>1.2698841647947174</v>
      </c>
      <c r="M81" s="471">
        <v>1.6852385879663188</v>
      </c>
      <c r="N81" s="471">
        <v>2.0131787750917303</v>
      </c>
      <c r="O81" s="471">
        <v>1.5806345444565193</v>
      </c>
      <c r="P81" s="471">
        <v>1.4628170628622332</v>
      </c>
      <c r="Q81" s="471">
        <v>1.006754242576001</v>
      </c>
      <c r="R81" s="471">
        <v>1.3375682164830989</v>
      </c>
      <c r="S81" s="751">
        <v>1.4019389891666307</v>
      </c>
      <c r="T81" s="751">
        <v>1.3180107903275637</v>
      </c>
      <c r="U81" s="471">
        <v>1.4300840375251949</v>
      </c>
      <c r="V81" s="471">
        <v>1.6760870849587191</v>
      </c>
      <c r="W81" s="754">
        <v>1.7820152104328943</v>
      </c>
      <c r="X81" s="754">
        <v>1.2663847533176549</v>
      </c>
      <c r="Z81" s="674" t="s">
        <v>1770</v>
      </c>
      <c r="AA81" s="674" t="s">
        <v>1770</v>
      </c>
    </row>
    <row r="82" spans="3:31" ht="45" customHeight="1" thickBot="1">
      <c r="C82" s="746">
        <v>70</v>
      </c>
      <c r="D82" s="875" t="s">
        <v>858</v>
      </c>
      <c r="E82" s="694" t="s">
        <v>859</v>
      </c>
      <c r="F82" s="747">
        <v>1.66</v>
      </c>
      <c r="G82" s="747">
        <v>1.06</v>
      </c>
      <c r="H82" s="747">
        <v>1.42</v>
      </c>
      <c r="I82" s="748">
        <v>1.27</v>
      </c>
      <c r="J82" s="752">
        <v>1.2749487288716304</v>
      </c>
      <c r="K82" s="752">
        <v>1.715091250266112</v>
      </c>
      <c r="L82" s="752">
        <v>1.7614134989651882</v>
      </c>
      <c r="M82" s="471">
        <v>1.8258607609291067</v>
      </c>
      <c r="N82" s="471">
        <v>1.8567767997394202</v>
      </c>
      <c r="O82" s="471">
        <v>2.0034452362457333</v>
      </c>
      <c r="P82" s="471">
        <v>1.8013613038700995</v>
      </c>
      <c r="Q82" s="471">
        <v>1.7326944903351202</v>
      </c>
      <c r="R82" s="471">
        <v>1.5525996946870098</v>
      </c>
      <c r="S82" s="751">
        <v>1.4061820788828368</v>
      </c>
      <c r="T82" s="751">
        <v>1.3958397568467196</v>
      </c>
      <c r="U82" s="471">
        <v>1.3441037231010693</v>
      </c>
      <c r="V82" s="471">
        <v>1.2654006404216984</v>
      </c>
      <c r="W82" s="471">
        <v>1.3880121318497498</v>
      </c>
      <c r="X82" s="471">
        <v>1.2563601984655008</v>
      </c>
      <c r="Z82" s="674" t="s">
        <v>1770</v>
      </c>
      <c r="AA82" s="674" t="s">
        <v>1770</v>
      </c>
    </row>
    <row r="83" spans="3:31" ht="45" customHeight="1" thickBot="1">
      <c r="C83" s="746">
        <v>71</v>
      </c>
      <c r="D83" s="875" t="s">
        <v>892</v>
      </c>
      <c r="E83" s="694" t="s">
        <v>893</v>
      </c>
      <c r="F83" s="747">
        <v>2.17</v>
      </c>
      <c r="G83" s="747">
        <v>2.2200000000000002</v>
      </c>
      <c r="H83" s="747">
        <v>2.13</v>
      </c>
      <c r="I83" s="748">
        <v>1.97</v>
      </c>
      <c r="J83" s="752">
        <v>2.046144581155446</v>
      </c>
      <c r="K83" s="752">
        <v>1.4924926638467966</v>
      </c>
      <c r="L83" s="752">
        <v>1.331196774883433</v>
      </c>
      <c r="M83" s="471">
        <v>1.3516866449529965</v>
      </c>
      <c r="N83" s="471">
        <v>1.4864081574806833</v>
      </c>
      <c r="O83" s="471">
        <v>1.6104664463780429</v>
      </c>
      <c r="P83" s="471">
        <v>1.5375134403484312</v>
      </c>
      <c r="Q83" s="471">
        <v>1.4446746068373397</v>
      </c>
      <c r="R83" s="471">
        <v>1.3965294170171854</v>
      </c>
      <c r="S83" s="751">
        <v>1.6777743706356401</v>
      </c>
      <c r="T83" s="751">
        <v>1.5041106960302677</v>
      </c>
      <c r="U83" s="471">
        <v>1.5697308143834208</v>
      </c>
      <c r="V83" s="471">
        <v>1.3486504047638501</v>
      </c>
      <c r="W83" s="471">
        <v>1.3006271432044567</v>
      </c>
      <c r="X83" s="471">
        <v>1.2286371811040291</v>
      </c>
      <c r="Z83" s="674" t="s">
        <v>1770</v>
      </c>
      <c r="AA83" s="674" t="s">
        <v>1770</v>
      </c>
    </row>
    <row r="84" spans="3:31" ht="40.5" customHeight="1" thickBot="1">
      <c r="C84" s="746">
        <v>72</v>
      </c>
      <c r="D84" s="875" t="s">
        <v>820</v>
      </c>
      <c r="E84" s="694" t="s">
        <v>821</v>
      </c>
      <c r="F84" s="747">
        <v>1.01</v>
      </c>
      <c r="G84" s="747">
        <v>1.03</v>
      </c>
      <c r="H84" s="747">
        <v>1.01</v>
      </c>
      <c r="I84" s="747">
        <v>1.02</v>
      </c>
      <c r="J84" s="596">
        <v>1.0225572577241304</v>
      </c>
      <c r="K84" s="596">
        <v>1.2555611848071067</v>
      </c>
      <c r="L84" s="596">
        <v>1.2140298532959097</v>
      </c>
      <c r="M84" s="596">
        <v>1.1819937799949252</v>
      </c>
      <c r="N84" s="596">
        <v>1.1925063882533784</v>
      </c>
      <c r="O84" s="596">
        <v>1.092702594979083</v>
      </c>
      <c r="P84" s="596">
        <v>1.0565397271832753</v>
      </c>
      <c r="Q84" s="596">
        <v>1.0733426060132329</v>
      </c>
      <c r="R84" s="596">
        <v>0.97457386280914682</v>
      </c>
      <c r="S84" s="766">
        <v>1.0436139117245362</v>
      </c>
      <c r="T84" s="766">
        <v>1.1860041110348136</v>
      </c>
      <c r="U84" s="471">
        <v>1.214682958597098</v>
      </c>
      <c r="V84" s="471">
        <v>1.1063469049459151</v>
      </c>
      <c r="W84" s="471">
        <v>1.2382367474391729</v>
      </c>
      <c r="X84" s="471">
        <v>1.1943499951751984</v>
      </c>
      <c r="Z84" s="674" t="s">
        <v>1770</v>
      </c>
      <c r="AA84" s="674" t="s">
        <v>1770</v>
      </c>
    </row>
    <row r="85" spans="3:31" ht="40.5" customHeight="1" thickBot="1">
      <c r="C85" s="746">
        <v>73</v>
      </c>
      <c r="D85" s="875" t="s">
        <v>942</v>
      </c>
      <c r="E85" s="694" t="s">
        <v>943</v>
      </c>
      <c r="F85" s="764" t="s">
        <v>772</v>
      </c>
      <c r="G85" s="764" t="s">
        <v>772</v>
      </c>
      <c r="H85" s="764" t="s">
        <v>772</v>
      </c>
      <c r="I85" s="764">
        <v>1.32</v>
      </c>
      <c r="J85" s="596">
        <v>1.237201478660273</v>
      </c>
      <c r="K85" s="596">
        <v>1.54047597009182</v>
      </c>
      <c r="L85" s="596">
        <v>1.4892889895955765</v>
      </c>
      <c r="M85" s="596">
        <v>1.6998696823132025</v>
      </c>
      <c r="N85" s="596">
        <v>1.6646281376766145</v>
      </c>
      <c r="O85" s="596">
        <v>1.6072485452330318</v>
      </c>
      <c r="P85" s="596">
        <v>1.5371337827864024</v>
      </c>
      <c r="Q85" s="596">
        <v>1.5472608069253153</v>
      </c>
      <c r="R85" s="596">
        <v>1.310231630169449</v>
      </c>
      <c r="S85" s="766">
        <v>1.3074631222317397</v>
      </c>
      <c r="T85" s="766">
        <v>1.4782549544312789</v>
      </c>
      <c r="U85" s="471">
        <v>1.4920616488911698</v>
      </c>
      <c r="V85" s="471">
        <v>1.4819156425587894</v>
      </c>
      <c r="W85" s="471">
        <v>1.104526377254917</v>
      </c>
      <c r="X85" s="471">
        <v>1.1632755004898256</v>
      </c>
      <c r="Z85" s="674" t="s">
        <v>1770</v>
      </c>
      <c r="AA85" s="674" t="s">
        <v>1770</v>
      </c>
    </row>
    <row r="86" spans="3:31" ht="40.5" customHeight="1" thickBot="1">
      <c r="C86" s="746">
        <v>74</v>
      </c>
      <c r="D86" s="875" t="s">
        <v>890</v>
      </c>
      <c r="E86" s="694" t="s">
        <v>891</v>
      </c>
      <c r="F86" s="750">
        <v>1.21</v>
      </c>
      <c r="G86" s="750">
        <v>1.23</v>
      </c>
      <c r="H86" s="750">
        <v>1.23</v>
      </c>
      <c r="I86" s="750">
        <v>1.19</v>
      </c>
      <c r="J86" s="471">
        <v>1.1656050596989174</v>
      </c>
      <c r="K86" s="471">
        <v>1.0551955701720448</v>
      </c>
      <c r="L86" s="471">
        <v>1.324160464757193</v>
      </c>
      <c r="M86" s="471">
        <v>1.0458211102904471</v>
      </c>
      <c r="N86" s="471">
        <v>1.177937233392863</v>
      </c>
      <c r="O86" s="471">
        <v>1.1826915600993289</v>
      </c>
      <c r="P86" s="471">
        <v>1.1914799546904298</v>
      </c>
      <c r="Q86" s="471">
        <v>1.1714860541527945</v>
      </c>
      <c r="R86" s="471">
        <v>1.1847342400804368</v>
      </c>
      <c r="S86" s="471">
        <v>1.1793842887100101</v>
      </c>
      <c r="T86" s="471">
        <v>1.1694788334354176</v>
      </c>
      <c r="U86" s="471">
        <v>1.1302916437159642</v>
      </c>
      <c r="V86" s="471">
        <v>0.79181809913658618</v>
      </c>
      <c r="W86" s="584">
        <v>0.790787403684035</v>
      </c>
      <c r="X86" s="584">
        <v>1.0713724599934131</v>
      </c>
      <c r="Z86" s="674" t="s">
        <v>1770</v>
      </c>
      <c r="AA86" s="674" t="s">
        <v>1770</v>
      </c>
    </row>
    <row r="87" spans="3:31" ht="37.5" customHeight="1" thickBot="1">
      <c r="C87" s="746">
        <v>75</v>
      </c>
      <c r="D87" s="875" t="s">
        <v>826</v>
      </c>
      <c r="E87" s="694" t="s">
        <v>827</v>
      </c>
      <c r="F87" s="750">
        <v>1.31</v>
      </c>
      <c r="G87" s="750">
        <v>1.2</v>
      </c>
      <c r="H87" s="750">
        <v>1.1499999999999999</v>
      </c>
      <c r="I87" s="750">
        <v>1.1499999999999999</v>
      </c>
      <c r="J87" s="471">
        <v>1.0809856066456447</v>
      </c>
      <c r="K87" s="471">
        <v>1.1358246971268808</v>
      </c>
      <c r="L87" s="471">
        <v>1.0819541862293749</v>
      </c>
      <c r="M87" s="471">
        <v>1.3269869448163416</v>
      </c>
      <c r="N87" s="471">
        <v>1.2646959082545026</v>
      </c>
      <c r="O87" s="471">
        <v>1.1400356068652904</v>
      </c>
      <c r="P87" s="471">
        <v>1.1343132317458342</v>
      </c>
      <c r="Q87" s="471">
        <v>1.000712618320714</v>
      </c>
      <c r="R87" s="471">
        <v>0.72890332110889478</v>
      </c>
      <c r="S87" s="751">
        <v>0.83993394406831068</v>
      </c>
      <c r="T87" s="751">
        <v>0.72586504287649811</v>
      </c>
      <c r="U87" s="471">
        <v>0.71654076672903866</v>
      </c>
      <c r="V87" s="471">
        <v>1.167078553721099</v>
      </c>
      <c r="W87" s="471">
        <v>1.0232454495752807</v>
      </c>
      <c r="X87" s="471">
        <v>1.0019065045851543</v>
      </c>
      <c r="Z87" s="674" t="s">
        <v>1770</v>
      </c>
      <c r="AA87" s="674" t="s">
        <v>1770</v>
      </c>
    </row>
    <row r="88" spans="3:31" ht="37.5" customHeight="1" thickBot="1">
      <c r="C88" s="746">
        <v>76</v>
      </c>
      <c r="D88" s="875" t="s">
        <v>1005</v>
      </c>
      <c r="E88" s="694" t="s">
        <v>778</v>
      </c>
      <c r="F88" s="750">
        <v>4.7699999999999996</v>
      </c>
      <c r="G88" s="750">
        <v>5.64</v>
      </c>
      <c r="H88" s="750">
        <v>5.51</v>
      </c>
      <c r="I88" s="750">
        <v>6.32</v>
      </c>
      <c r="J88" s="471">
        <v>5.2806014119432927</v>
      </c>
      <c r="K88" s="471">
        <v>6.1336368725627217</v>
      </c>
      <c r="L88" s="471">
        <v>6.1495294910860379</v>
      </c>
      <c r="M88" s="471">
        <v>7.1158440850213021</v>
      </c>
      <c r="N88" s="471">
        <v>5.9826629281219601</v>
      </c>
      <c r="O88" s="471">
        <v>6.381661897343335</v>
      </c>
      <c r="P88" s="471">
        <v>5.7162340966289094</v>
      </c>
      <c r="Q88" s="471">
        <v>4.2086827255335795</v>
      </c>
      <c r="R88" s="471">
        <v>1.9657699580838235</v>
      </c>
      <c r="S88" s="471">
        <v>2.3416381483750026</v>
      </c>
      <c r="T88" s="471">
        <v>2.3294521690779217</v>
      </c>
      <c r="U88" s="471">
        <v>0</v>
      </c>
      <c r="V88" s="750" t="s">
        <v>772</v>
      </c>
      <c r="W88" s="750" t="s">
        <v>772</v>
      </c>
      <c r="X88" s="750" t="s">
        <v>772</v>
      </c>
    </row>
    <row r="89" spans="3:31" ht="37.5" customHeight="1" thickBot="1">
      <c r="C89" s="746">
        <v>77</v>
      </c>
      <c r="D89" s="875" t="s">
        <v>898</v>
      </c>
      <c r="E89" s="694" t="s">
        <v>899</v>
      </c>
      <c r="F89" s="750">
        <v>3.32</v>
      </c>
      <c r="G89" s="750">
        <v>1.93</v>
      </c>
      <c r="H89" s="750">
        <v>1.67</v>
      </c>
      <c r="I89" s="750">
        <v>1.42</v>
      </c>
      <c r="J89" s="471">
        <v>1.2017799644969172</v>
      </c>
      <c r="K89" s="471">
        <v>1.0109142469364518</v>
      </c>
      <c r="L89" s="471">
        <v>2.2186076752406576</v>
      </c>
      <c r="M89" s="471">
        <v>2.0284187425727405</v>
      </c>
      <c r="N89" s="471">
        <v>1.5926426182582529</v>
      </c>
      <c r="O89" s="471">
        <v>1.4567096682373091</v>
      </c>
      <c r="P89" s="471">
        <v>1.5300959181080451</v>
      </c>
      <c r="Q89" s="471">
        <v>1.2036067288752152</v>
      </c>
      <c r="R89" s="471">
        <v>0.93006625816991428</v>
      </c>
      <c r="S89" s="751">
        <v>0.45254966193801754</v>
      </c>
      <c r="T89" s="751">
        <v>-0.1134555065309579</v>
      </c>
      <c r="U89" s="471">
        <v>-0.62995135822907522</v>
      </c>
      <c r="V89" s="471">
        <v>-1.1934848687915216</v>
      </c>
      <c r="W89" s="750" t="s">
        <v>772</v>
      </c>
      <c r="X89" s="750" t="s">
        <v>772</v>
      </c>
    </row>
    <row r="90" spans="3:31" ht="37.5" customHeight="1" thickBot="1">
      <c r="C90" s="746">
        <v>78</v>
      </c>
      <c r="D90" s="875" t="s">
        <v>958</v>
      </c>
      <c r="E90" s="694" t="s">
        <v>959</v>
      </c>
      <c r="F90" s="750">
        <v>1.25</v>
      </c>
      <c r="G90" s="750">
        <v>1.26</v>
      </c>
      <c r="H90" s="750">
        <v>1.26</v>
      </c>
      <c r="I90" s="750">
        <v>1.25</v>
      </c>
      <c r="J90" s="471">
        <v>1.2196302908101953</v>
      </c>
      <c r="K90" s="471">
        <v>1.2058818039229147</v>
      </c>
      <c r="L90" s="471">
        <v>1.2954751864783092</v>
      </c>
      <c r="M90" s="471">
        <v>1.3220341720881701</v>
      </c>
      <c r="N90" s="471">
        <v>1.2878928323717351</v>
      </c>
      <c r="O90" s="471">
        <v>1.0726214782532462</v>
      </c>
      <c r="P90" s="471">
        <v>1.0517616474349856</v>
      </c>
      <c r="Q90" s="471">
        <v>1.0433793400690152</v>
      </c>
      <c r="R90" s="471">
        <v>1.4320890724360793</v>
      </c>
      <c r="S90" s="751">
        <v>0.8254226335905982</v>
      </c>
      <c r="T90" s="751">
        <v>0.85883862560109248</v>
      </c>
      <c r="U90" s="471">
        <v>0.93388077458887686</v>
      </c>
      <c r="V90" s="750" t="s">
        <v>772</v>
      </c>
      <c r="W90" s="750" t="s">
        <v>772</v>
      </c>
      <c r="X90" s="750" t="s">
        <v>772</v>
      </c>
    </row>
    <row r="91" spans="3:31">
      <c r="C91" s="739"/>
      <c r="D91" s="767" t="s">
        <v>983</v>
      </c>
      <c r="E91" s="739"/>
      <c r="F91" s="739"/>
      <c r="G91" s="739"/>
      <c r="H91" s="739"/>
      <c r="I91" s="739"/>
      <c r="J91" s="739"/>
      <c r="K91" s="739"/>
      <c r="L91" s="742"/>
      <c r="M91" s="739"/>
      <c r="N91" s="742"/>
      <c r="O91" s="742"/>
      <c r="P91" s="742"/>
      <c r="Q91" s="739"/>
      <c r="R91" s="742"/>
      <c r="S91" s="739"/>
      <c r="T91" s="742"/>
      <c r="U91" s="742"/>
      <c r="V91" s="742"/>
      <c r="W91" s="742"/>
      <c r="X91" s="742" t="s">
        <v>1144</v>
      </c>
      <c r="AD91" s="65"/>
      <c r="AE91" s="65"/>
    </row>
    <row r="92" spans="3:31">
      <c r="AD92" s="65"/>
      <c r="AE92" s="65"/>
    </row>
    <row r="93" spans="3:31">
      <c r="AD93" s="65"/>
      <c r="AE93" s="65"/>
    </row>
    <row r="94" spans="3:31">
      <c r="AD94" s="65"/>
    </row>
  </sheetData>
  <protectedRanges>
    <protectedRange sqref="D91" name="Range1_1"/>
    <protectedRange sqref="L91 N91:P91 T91 R91" name="Range1_5_2"/>
    <protectedRange sqref="U91:X91" name="Range1_5_2_1"/>
    <protectedRange sqref="H13:I16 H63:H82 H23:I25 H18:I18 H20:I21 H27:I31 H33:I62 I63:I83" name="Range2_1_1_2"/>
    <protectedRange sqref="J23:K25 J13:L16 J18:L18 J20:K21 L20:L25 J27:L31 J33:L83" name="Range7_2_2"/>
    <protectedRange sqref="I22:K22" name="Range7_3"/>
    <protectedRange sqref="M13:R16 R17 M20:R25 R19 M27:R31 M18:R18 P26:R26 R32 S15:T15 S56:T56 S51:T51 S48:T48 S71:T71 S76:T76 M33:R83 S83 T82:T83 V86:V89" name="جدول 15_2_3"/>
    <protectedRange sqref="D50" name="Range1_4"/>
    <protectedRange sqref="D66" name="Range1_28_1"/>
    <protectedRange sqref="D63" name="Range1_28_1_1_1"/>
    <protectedRange sqref="D47" name="Range1_4_1_1_2"/>
    <protectedRange sqref="S82 S77:T81 S49:T50 S52:T55 S72:T75 S57:T70 S13:T14 S16:T47" name="جدول 16"/>
    <protectedRange sqref="U13:V13" name="جدول 16_1_1"/>
    <protectedRange sqref="U14:V17 U18:X18" name="جدول 16_2_2"/>
    <protectedRange sqref="U19:X19" name="جدول 16_3_1"/>
    <protectedRange sqref="U63:U64 U81 U65:V65 U80:V80 U52:V58 U20:X51 U59:X62 U66:X79" name="جدول 16_4_1"/>
    <protectedRange sqref="U84:V85 F86:U89 V81:X81 U83:X83 W52:X52 W86:W87 AB88:AB90 W88:X89 F90:X90" name="جدول 16_5_1"/>
    <protectedRange sqref="U82:V82" name="جدول 16_6_1"/>
    <protectedRange sqref="V63:X64" name="جدول 16_1"/>
    <protectedRange sqref="W65:X65 W53:X58 W82:X82 W80:X80 W84:X85 W13:X17" name="جدول 16_2"/>
    <protectedRange sqref="AB20:AB87" name="جدول 16_3"/>
  </protectedRanges>
  <mergeCells count="4">
    <mergeCell ref="F9:M9"/>
    <mergeCell ref="C11:C12"/>
    <mergeCell ref="D11:D12"/>
    <mergeCell ref="E11:E12"/>
  </mergeCells>
  <pageMargins left="0.7" right="0.7" top="0.75" bottom="0.75" header="0.3" footer="0.3"/>
  <pageSetup paperSize="9" scale="39" orientation="portrait" r:id="rId1"/>
  <headerFooter>
    <oddFooter>&amp;C&amp;"Calibri"&amp;11&amp;K000000&amp;"Calibri"&amp;11&amp;K000000&amp;10&amp;K663300Classification: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B8:BN105"/>
  <sheetViews>
    <sheetView showGridLines="0" showRowColHeaders="0" rightToLeft="1" topLeftCell="B1" zoomScale="85" zoomScaleNormal="85" workbookViewId="0">
      <pane xSplit="3" ySplit="12" topLeftCell="E22" activePane="bottomRight" state="frozen"/>
      <selection activeCell="AN11" sqref="AN11:AO11"/>
      <selection pane="topRight" activeCell="AN11" sqref="AN11:AO11"/>
      <selection pane="bottomLeft" activeCell="AN11" sqref="AN11:AO11"/>
      <selection pane="bottomRight" activeCell="C22" sqref="C22"/>
    </sheetView>
  </sheetViews>
  <sheetFormatPr defaultColWidth="9" defaultRowHeight="14.5"/>
  <cols>
    <col min="1" max="1" width="9" style="674"/>
    <col min="2" max="2" width="5.453125" style="674" customWidth="1"/>
    <col min="3" max="3" width="37.54296875" style="674" customWidth="1"/>
    <col min="4" max="4" width="45.90625" style="674" customWidth="1"/>
    <col min="5" max="9" width="14" style="674" customWidth="1"/>
    <col min="10" max="12" width="14" style="673" customWidth="1"/>
    <col min="13" max="61" width="14" style="674" customWidth="1"/>
    <col min="62" max="16384" width="9" style="674"/>
  </cols>
  <sheetData>
    <row r="8" spans="2:63" ht="57.75" customHeight="1">
      <c r="C8" s="227"/>
      <c r="D8" s="1061" t="s">
        <v>1774</v>
      </c>
      <c r="E8" s="1061"/>
      <c r="F8" s="1061"/>
      <c r="G8" s="1061"/>
      <c r="H8" s="1061"/>
      <c r="I8" s="1061"/>
      <c r="J8" s="1061"/>
      <c r="K8" s="1061"/>
      <c r="L8" s="1091"/>
      <c r="M8" s="1091"/>
    </row>
    <row r="9" spans="2:63" ht="27" customHeight="1" thickBot="1">
      <c r="D9" s="1091"/>
      <c r="E9" s="1091"/>
      <c r="F9" s="1091"/>
      <c r="G9" s="1091"/>
      <c r="H9" s="1091"/>
      <c r="I9" s="1091"/>
      <c r="J9" s="1091"/>
      <c r="K9" s="1091"/>
      <c r="L9" s="1091"/>
      <c r="M9" s="1091"/>
      <c r="BH9" s="1082"/>
      <c r="BI9" s="1083"/>
    </row>
    <row r="10" spans="2:63" ht="50.25" customHeight="1" thickBot="1">
      <c r="K10" s="674"/>
      <c r="L10" s="674"/>
    </row>
    <row r="11" spans="2:63" ht="33" customHeight="1" thickBot="1">
      <c r="B11" s="1084" t="s">
        <v>767</v>
      </c>
      <c r="C11" s="1086" t="s">
        <v>768</v>
      </c>
      <c r="D11" s="1074" t="s">
        <v>769</v>
      </c>
      <c r="E11" s="1088" t="s">
        <v>1775</v>
      </c>
      <c r="F11" s="1089"/>
      <c r="G11" s="1090"/>
      <c r="H11" s="1088" t="s">
        <v>1776</v>
      </c>
      <c r="I11" s="1089"/>
      <c r="J11" s="1090"/>
      <c r="K11" s="1088" t="s">
        <v>1777</v>
      </c>
      <c r="L11" s="1089"/>
      <c r="M11" s="1090"/>
      <c r="N11" s="1088" t="s">
        <v>1778</v>
      </c>
      <c r="O11" s="1089"/>
      <c r="P11" s="1090"/>
      <c r="Q11" s="1088" t="s">
        <v>1779</v>
      </c>
      <c r="R11" s="1089"/>
      <c r="S11" s="1090"/>
      <c r="T11" s="1088" t="s">
        <v>1780</v>
      </c>
      <c r="U11" s="1089"/>
      <c r="V11" s="1090"/>
      <c r="W11" s="1088" t="s">
        <v>1781</v>
      </c>
      <c r="X11" s="1089"/>
      <c r="Y11" s="1090"/>
      <c r="Z11" s="1088" t="s">
        <v>1782</v>
      </c>
      <c r="AA11" s="1089"/>
      <c r="AB11" s="1090"/>
      <c r="AC11" s="1088" t="s">
        <v>1783</v>
      </c>
      <c r="AD11" s="1089"/>
      <c r="AE11" s="1090"/>
      <c r="AF11" s="1088" t="s">
        <v>1784</v>
      </c>
      <c r="AG11" s="1089"/>
      <c r="AH11" s="1090"/>
      <c r="AI11" s="1088" t="s">
        <v>1785</v>
      </c>
      <c r="AJ11" s="1089"/>
      <c r="AK11" s="1090"/>
      <c r="AL11" s="1088" t="s">
        <v>1786</v>
      </c>
      <c r="AM11" s="1089"/>
      <c r="AN11" s="1090"/>
      <c r="AO11" s="1088" t="s">
        <v>1787</v>
      </c>
      <c r="AP11" s="1089"/>
      <c r="AQ11" s="1090"/>
      <c r="AR11" s="1088" t="s">
        <v>1788</v>
      </c>
      <c r="AS11" s="1089"/>
      <c r="AT11" s="1090"/>
      <c r="AU11" s="1088" t="s">
        <v>1789</v>
      </c>
      <c r="AV11" s="1089"/>
      <c r="AW11" s="1090"/>
      <c r="AX11" s="1088" t="s">
        <v>1790</v>
      </c>
      <c r="AY11" s="1089"/>
      <c r="AZ11" s="1090"/>
      <c r="BA11" s="1088" t="s">
        <v>1791</v>
      </c>
      <c r="BB11" s="1089"/>
      <c r="BC11" s="1090"/>
      <c r="BD11" s="1088" t="s">
        <v>1792</v>
      </c>
      <c r="BE11" s="1089"/>
      <c r="BF11" s="1090"/>
      <c r="BG11" s="1088" t="s">
        <v>1793</v>
      </c>
      <c r="BH11" s="1089"/>
      <c r="BI11" s="1090"/>
    </row>
    <row r="12" spans="2:63" ht="87.75" customHeight="1" thickBot="1">
      <c r="B12" s="1085"/>
      <c r="C12" s="1087"/>
      <c r="D12" s="1070"/>
      <c r="E12" s="877" t="s">
        <v>1794</v>
      </c>
      <c r="F12" s="877" t="s">
        <v>1795</v>
      </c>
      <c r="G12" s="877" t="s">
        <v>1796</v>
      </c>
      <c r="H12" s="877" t="s">
        <v>1794</v>
      </c>
      <c r="I12" s="877" t="s">
        <v>1795</v>
      </c>
      <c r="J12" s="877" t="s">
        <v>1796</v>
      </c>
      <c r="K12" s="877" t="s">
        <v>1794</v>
      </c>
      <c r="L12" s="877" t="s">
        <v>1795</v>
      </c>
      <c r="M12" s="877" t="s">
        <v>1796</v>
      </c>
      <c r="N12" s="877" t="s">
        <v>1794</v>
      </c>
      <c r="O12" s="877" t="s">
        <v>1795</v>
      </c>
      <c r="P12" s="877" t="s">
        <v>1796</v>
      </c>
      <c r="Q12" s="877" t="s">
        <v>1794</v>
      </c>
      <c r="R12" s="877" t="s">
        <v>1795</v>
      </c>
      <c r="S12" s="877" t="s">
        <v>1796</v>
      </c>
      <c r="T12" s="877" t="s">
        <v>1794</v>
      </c>
      <c r="U12" s="877" t="s">
        <v>1795</v>
      </c>
      <c r="V12" s="877" t="s">
        <v>1796</v>
      </c>
      <c r="W12" s="877" t="s">
        <v>1794</v>
      </c>
      <c r="X12" s="877" t="s">
        <v>1795</v>
      </c>
      <c r="Y12" s="877" t="s">
        <v>1796</v>
      </c>
      <c r="Z12" s="877" t="s">
        <v>1794</v>
      </c>
      <c r="AA12" s="877" t="s">
        <v>1795</v>
      </c>
      <c r="AB12" s="877" t="s">
        <v>1796</v>
      </c>
      <c r="AC12" s="877" t="s">
        <v>1794</v>
      </c>
      <c r="AD12" s="877" t="s">
        <v>1795</v>
      </c>
      <c r="AE12" s="877" t="s">
        <v>1796</v>
      </c>
      <c r="AF12" s="877" t="s">
        <v>1794</v>
      </c>
      <c r="AG12" s="877" t="s">
        <v>1795</v>
      </c>
      <c r="AH12" s="877" t="s">
        <v>1796</v>
      </c>
      <c r="AI12" s="877" t="s">
        <v>1794</v>
      </c>
      <c r="AJ12" s="877" t="s">
        <v>1795</v>
      </c>
      <c r="AK12" s="877" t="s">
        <v>1796</v>
      </c>
      <c r="AL12" s="877" t="s">
        <v>1794</v>
      </c>
      <c r="AM12" s="877" t="s">
        <v>1795</v>
      </c>
      <c r="AN12" s="877" t="s">
        <v>1796</v>
      </c>
      <c r="AO12" s="877" t="s">
        <v>1794</v>
      </c>
      <c r="AP12" s="877" t="s">
        <v>1795</v>
      </c>
      <c r="AQ12" s="877" t="s">
        <v>1796</v>
      </c>
      <c r="AR12" s="877" t="s">
        <v>1794</v>
      </c>
      <c r="AS12" s="877" t="s">
        <v>1795</v>
      </c>
      <c r="AT12" s="877" t="s">
        <v>1796</v>
      </c>
      <c r="AU12" s="877" t="s">
        <v>1794</v>
      </c>
      <c r="AV12" s="877" t="s">
        <v>1795</v>
      </c>
      <c r="AW12" s="877" t="s">
        <v>1796</v>
      </c>
      <c r="AX12" s="877" t="s">
        <v>1794</v>
      </c>
      <c r="AY12" s="877" t="s">
        <v>1795</v>
      </c>
      <c r="AZ12" s="877" t="s">
        <v>1796</v>
      </c>
      <c r="BA12" s="877" t="s">
        <v>1794</v>
      </c>
      <c r="BB12" s="877" t="s">
        <v>1795</v>
      </c>
      <c r="BC12" s="877" t="s">
        <v>1796</v>
      </c>
      <c r="BD12" s="877" t="s">
        <v>1794</v>
      </c>
      <c r="BE12" s="877" t="s">
        <v>1795</v>
      </c>
      <c r="BF12" s="877" t="s">
        <v>1796</v>
      </c>
      <c r="BG12" s="877" t="s">
        <v>1794</v>
      </c>
      <c r="BH12" s="877" t="s">
        <v>1795</v>
      </c>
      <c r="BI12" s="877" t="s">
        <v>1796</v>
      </c>
    </row>
    <row r="13" spans="2:63" ht="30" customHeight="1" thickBot="1">
      <c r="B13" s="746">
        <v>1</v>
      </c>
      <c r="C13" s="875" t="s">
        <v>783</v>
      </c>
      <c r="D13" s="768" t="s">
        <v>1111</v>
      </c>
      <c r="E13" s="769">
        <v>57082</v>
      </c>
      <c r="F13" s="770">
        <v>17.652660930000003</v>
      </c>
      <c r="G13" s="770">
        <v>57099.652660929998</v>
      </c>
      <c r="H13" s="770">
        <v>46835</v>
      </c>
      <c r="I13" s="770">
        <v>17.02054176</v>
      </c>
      <c r="J13" s="770">
        <v>46852.020541760001</v>
      </c>
      <c r="K13" s="770">
        <v>48447</v>
      </c>
      <c r="L13" s="770">
        <v>18.735691930000002</v>
      </c>
      <c r="M13" s="770">
        <v>48465.73569193</v>
      </c>
      <c r="N13" s="770">
        <v>30011</v>
      </c>
      <c r="O13" s="770">
        <v>22.708515030000001</v>
      </c>
      <c r="P13" s="770">
        <v>30033.708515030001</v>
      </c>
      <c r="Q13" s="771">
        <v>57579.9570943</v>
      </c>
      <c r="R13" s="771">
        <v>23.580244529999998</v>
      </c>
      <c r="S13" s="770">
        <v>57603.537338829999</v>
      </c>
      <c r="T13" s="771">
        <v>45559.226626999996</v>
      </c>
      <c r="U13" s="771">
        <v>34.833258349999994</v>
      </c>
      <c r="V13" s="770">
        <v>45594.059885349998</v>
      </c>
      <c r="W13" s="771">
        <v>46854.682999999997</v>
      </c>
      <c r="X13" s="771">
        <v>22.53882076</v>
      </c>
      <c r="Y13" s="770">
        <v>46877.221820759994</v>
      </c>
      <c r="Z13" s="771">
        <v>36716.279614729996</v>
      </c>
      <c r="AA13" s="771">
        <v>37.655330640000003</v>
      </c>
      <c r="AB13" s="770">
        <v>36753.934945369998</v>
      </c>
      <c r="AC13" s="771">
        <v>53861.425774579999</v>
      </c>
      <c r="AD13" s="771">
        <v>287.94023576999996</v>
      </c>
      <c r="AE13" s="770">
        <v>54149.366010350001</v>
      </c>
      <c r="AF13" s="771">
        <v>69408.613000960002</v>
      </c>
      <c r="AG13" s="771">
        <v>204.45666476999997</v>
      </c>
      <c r="AH13" s="770">
        <f t="shared" ref="AH13:AH41" si="0">SUM(AF13:AG13)</f>
        <v>69613.06966573</v>
      </c>
      <c r="AI13" s="771">
        <v>75865.916138679997</v>
      </c>
      <c r="AJ13" s="771">
        <v>319.80063495000002</v>
      </c>
      <c r="AK13" s="770">
        <f t="shared" ref="AK13:AK41" si="1">SUM(AI13:AJ13)</f>
        <v>76185.716773630003</v>
      </c>
      <c r="AL13" s="771">
        <v>154790.3526979</v>
      </c>
      <c r="AM13" s="771">
        <v>272.64866165000001</v>
      </c>
      <c r="AN13" s="770">
        <f t="shared" ref="AN13:AN41" si="2">SUM(AL13:AM13)</f>
        <v>155063.00135954999</v>
      </c>
      <c r="AO13" s="771">
        <v>208365.93970692001</v>
      </c>
      <c r="AP13" s="771">
        <v>343.15015419999997</v>
      </c>
      <c r="AQ13" s="770">
        <f t="shared" ref="AQ13:AQ41" si="3">SUM(AO13:AP13)</f>
        <v>208709.08986112001</v>
      </c>
      <c r="AR13" s="771">
        <v>195155.41428539998</v>
      </c>
      <c r="AS13" s="771">
        <v>383.22129094999997</v>
      </c>
      <c r="AT13" s="770">
        <f t="shared" ref="AT13:AT41" si="4">SUM(AR13:AS13)</f>
        <v>195538.63557634997</v>
      </c>
      <c r="AU13" s="771">
        <v>186370.746797</v>
      </c>
      <c r="AV13" s="771">
        <v>244.13954799999999</v>
      </c>
      <c r="AW13" s="770">
        <f t="shared" ref="AW13:AW41" si="5">SUM(AU13:AV13)</f>
        <v>186614.88634500001</v>
      </c>
      <c r="AX13" s="771">
        <v>132826.88236000002</v>
      </c>
      <c r="AY13" s="771">
        <v>524.021705</v>
      </c>
      <c r="AZ13" s="770">
        <f t="shared" ref="AZ13:AZ41" si="6">SUM(AX13:AY13)</f>
        <v>133350.90406500001</v>
      </c>
      <c r="BA13" s="771">
        <v>166045.60773399999</v>
      </c>
      <c r="BB13" s="771">
        <v>1078.12085</v>
      </c>
      <c r="BC13" s="770">
        <f t="shared" ref="BC13:BC41" si="7">SUM(BA13:BB13)</f>
        <v>167123.728584</v>
      </c>
      <c r="BD13" s="771">
        <v>196213.25809800002</v>
      </c>
      <c r="BE13" s="771">
        <v>1861.9332689999999</v>
      </c>
      <c r="BF13" s="771">
        <f t="shared" ref="BF13:BF43" si="8">SUM(BD13:BE13)</f>
        <v>198075.19136700002</v>
      </c>
      <c r="BG13" s="771">
        <v>182218.233309</v>
      </c>
      <c r="BH13" s="771">
        <v>398.94764199999997</v>
      </c>
      <c r="BI13" s="771">
        <f t="shared" ref="BI13:BI42" si="9">SUM(BG13:BH13)</f>
        <v>182617.18095100002</v>
      </c>
      <c r="BJ13" s="50"/>
      <c r="BK13" s="50"/>
    </row>
    <row r="14" spans="2:63" ht="30" customHeight="1" thickBot="1">
      <c r="B14" s="746">
        <v>2</v>
      </c>
      <c r="C14" s="875" t="s">
        <v>775</v>
      </c>
      <c r="D14" s="768" t="s">
        <v>776</v>
      </c>
      <c r="E14" s="769">
        <v>97004</v>
      </c>
      <c r="F14" s="770">
        <v>29.917316409999998</v>
      </c>
      <c r="G14" s="770">
        <v>97033.917316410007</v>
      </c>
      <c r="H14" s="769">
        <v>98481</v>
      </c>
      <c r="I14" s="770">
        <v>40.190799480000003</v>
      </c>
      <c r="J14" s="770">
        <v>98521.190799479999</v>
      </c>
      <c r="K14" s="769">
        <v>96835</v>
      </c>
      <c r="L14" s="770">
        <v>26.859514770000001</v>
      </c>
      <c r="M14" s="770">
        <v>96861.859514769996</v>
      </c>
      <c r="N14" s="769">
        <v>81454</v>
      </c>
      <c r="O14" s="770">
        <v>33.826280990000001</v>
      </c>
      <c r="P14" s="770">
        <v>81487.826280990004</v>
      </c>
      <c r="Q14" s="769">
        <v>76130.185446529998</v>
      </c>
      <c r="R14" s="771">
        <v>45.240510790000002</v>
      </c>
      <c r="S14" s="770">
        <v>76175.425957319996</v>
      </c>
      <c r="T14" s="769">
        <v>53530.166505999994</v>
      </c>
      <c r="U14" s="771">
        <v>49.318068740000001</v>
      </c>
      <c r="V14" s="770">
        <v>53579.484574739996</v>
      </c>
      <c r="W14" s="769">
        <v>52426.281849999999</v>
      </c>
      <c r="X14" s="771">
        <v>41.056456109999999</v>
      </c>
      <c r="Y14" s="770">
        <v>52467.338306110003</v>
      </c>
      <c r="Z14" s="769">
        <v>48966.19129486</v>
      </c>
      <c r="AA14" s="771">
        <v>64.3892515</v>
      </c>
      <c r="AB14" s="770">
        <v>49030.580546359997</v>
      </c>
      <c r="AC14" s="771">
        <v>63983.716300990003</v>
      </c>
      <c r="AD14" s="771">
        <v>749.31347114000005</v>
      </c>
      <c r="AE14" s="770">
        <v>64733.029772130001</v>
      </c>
      <c r="AF14" s="771">
        <v>88320.602604040003</v>
      </c>
      <c r="AG14" s="771">
        <v>442.64261882000005</v>
      </c>
      <c r="AH14" s="770">
        <f t="shared" si="0"/>
        <v>88763.245222860001</v>
      </c>
      <c r="AI14" s="771">
        <v>104582.71154888</v>
      </c>
      <c r="AJ14" s="771">
        <v>676.53256727000007</v>
      </c>
      <c r="AK14" s="770">
        <f t="shared" si="1"/>
        <v>105259.24411615</v>
      </c>
      <c r="AL14" s="771">
        <v>212220.90094091999</v>
      </c>
      <c r="AM14" s="771">
        <v>823.67208340000002</v>
      </c>
      <c r="AN14" s="770">
        <f t="shared" si="2"/>
        <v>213044.57302431998</v>
      </c>
      <c r="AO14" s="771">
        <v>296139.04387428</v>
      </c>
      <c r="AP14" s="771">
        <v>1387.3969489999999</v>
      </c>
      <c r="AQ14" s="770">
        <f t="shared" si="3"/>
        <v>297526.44082328002</v>
      </c>
      <c r="AR14" s="771">
        <v>282188.21543301002</v>
      </c>
      <c r="AS14" s="771">
        <v>1400.69497045</v>
      </c>
      <c r="AT14" s="770">
        <f t="shared" si="4"/>
        <v>283588.91040346003</v>
      </c>
      <c r="AU14" s="771">
        <v>243929.18533400001</v>
      </c>
      <c r="AV14" s="771">
        <v>882.46481599999993</v>
      </c>
      <c r="AW14" s="770">
        <f t="shared" si="5"/>
        <v>244811.65015</v>
      </c>
      <c r="AX14" s="771">
        <v>173749.54096499999</v>
      </c>
      <c r="AY14" s="771">
        <v>1159.4868059999999</v>
      </c>
      <c r="AZ14" s="770">
        <f t="shared" si="6"/>
        <v>174909.02777099999</v>
      </c>
      <c r="BA14" s="771">
        <v>169195.54606200001</v>
      </c>
      <c r="BB14" s="771">
        <v>1620.6189800000002</v>
      </c>
      <c r="BC14" s="770">
        <f t="shared" si="7"/>
        <v>170816.16504200001</v>
      </c>
      <c r="BD14" s="771">
        <v>185841.247474</v>
      </c>
      <c r="BE14" s="771">
        <v>3630.4144980000001</v>
      </c>
      <c r="BF14" s="771">
        <f t="shared" si="8"/>
        <v>189471.661972</v>
      </c>
      <c r="BG14" s="771">
        <v>163772.96949299998</v>
      </c>
      <c r="BH14" s="771">
        <v>976.343616</v>
      </c>
      <c r="BI14" s="771">
        <f t="shared" si="9"/>
        <v>164749.31310899998</v>
      </c>
      <c r="BJ14" s="50"/>
      <c r="BK14" s="50"/>
    </row>
    <row r="15" spans="2:63" ht="30" customHeight="1" thickBot="1">
      <c r="B15" s="746">
        <v>3</v>
      </c>
      <c r="C15" s="875" t="s">
        <v>800</v>
      </c>
      <c r="D15" s="768" t="s">
        <v>801</v>
      </c>
      <c r="E15" s="769">
        <v>19355</v>
      </c>
      <c r="F15" s="770">
        <v>11.35513914</v>
      </c>
      <c r="G15" s="770">
        <v>19366.35513914</v>
      </c>
      <c r="H15" s="770">
        <v>20706</v>
      </c>
      <c r="I15" s="770">
        <v>8.0697442800000019</v>
      </c>
      <c r="J15" s="770">
        <v>20714.069744280001</v>
      </c>
      <c r="K15" s="770">
        <v>22355</v>
      </c>
      <c r="L15" s="770">
        <v>8.0225887799999995</v>
      </c>
      <c r="M15" s="770">
        <v>22363.022588780001</v>
      </c>
      <c r="N15" s="770">
        <v>14446</v>
      </c>
      <c r="O15" s="770">
        <v>2.52408089</v>
      </c>
      <c r="P15" s="770">
        <v>14448.52408089</v>
      </c>
      <c r="Q15" s="771">
        <v>20138.456073869998</v>
      </c>
      <c r="R15" s="771">
        <v>8.9088341500000006</v>
      </c>
      <c r="S15" s="770">
        <v>20147.364908019998</v>
      </c>
      <c r="T15" s="771">
        <v>16384.607304999998</v>
      </c>
      <c r="U15" s="771">
        <v>14.56614901</v>
      </c>
      <c r="V15" s="770">
        <v>16399.173454009997</v>
      </c>
      <c r="W15" s="771">
        <v>19308.41417</v>
      </c>
      <c r="X15" s="771">
        <v>12.645044220000001</v>
      </c>
      <c r="Y15" s="770">
        <v>19321.05921422</v>
      </c>
      <c r="Z15" s="771">
        <v>14144.418469929999</v>
      </c>
      <c r="AA15" s="771">
        <v>15.630937540000001</v>
      </c>
      <c r="AB15" s="770">
        <v>14160.049407469998</v>
      </c>
      <c r="AC15" s="771">
        <v>22014.08682452</v>
      </c>
      <c r="AD15" s="771">
        <v>255.08472186</v>
      </c>
      <c r="AE15" s="770">
        <v>22269.171546379999</v>
      </c>
      <c r="AF15" s="771">
        <v>32574.440775690004</v>
      </c>
      <c r="AG15" s="771">
        <v>157.12060758999999</v>
      </c>
      <c r="AH15" s="770">
        <f t="shared" si="0"/>
        <v>32731.561383280005</v>
      </c>
      <c r="AI15" s="771">
        <v>36523.172910189998</v>
      </c>
      <c r="AJ15" s="771">
        <v>288.21767612999997</v>
      </c>
      <c r="AK15" s="770">
        <f t="shared" si="1"/>
        <v>36811.390586319998</v>
      </c>
      <c r="AL15" s="771">
        <v>82197.190287460005</v>
      </c>
      <c r="AM15" s="771">
        <v>223.76274875000001</v>
      </c>
      <c r="AN15" s="770">
        <f t="shared" si="2"/>
        <v>82420.953036210005</v>
      </c>
      <c r="AO15" s="771">
        <v>154097.42379098001</v>
      </c>
      <c r="AP15" s="771">
        <v>573.28393410000001</v>
      </c>
      <c r="AQ15" s="770">
        <f t="shared" si="3"/>
        <v>154670.70772508002</v>
      </c>
      <c r="AR15" s="771">
        <v>158410.18731635</v>
      </c>
      <c r="AS15" s="771">
        <v>617.73365285</v>
      </c>
      <c r="AT15" s="770">
        <f t="shared" si="4"/>
        <v>159027.9209692</v>
      </c>
      <c r="AU15" s="771">
        <v>140529.78820900002</v>
      </c>
      <c r="AV15" s="771">
        <v>375.44141500000001</v>
      </c>
      <c r="AW15" s="770">
        <f t="shared" si="5"/>
        <v>140905.22962400003</v>
      </c>
      <c r="AX15" s="771">
        <v>96814.747378</v>
      </c>
      <c r="AY15" s="771">
        <v>411.70084499999996</v>
      </c>
      <c r="AZ15" s="770">
        <f t="shared" si="6"/>
        <v>97226.448222999999</v>
      </c>
      <c r="BA15" s="771">
        <v>86985.263951000001</v>
      </c>
      <c r="BB15" s="771">
        <v>951.12686600000006</v>
      </c>
      <c r="BC15" s="770">
        <f t="shared" si="7"/>
        <v>87936.390817000007</v>
      </c>
      <c r="BD15" s="771">
        <v>90564.839903999993</v>
      </c>
      <c r="BE15" s="771">
        <v>1882.462475</v>
      </c>
      <c r="BF15" s="771">
        <f t="shared" si="8"/>
        <v>92447.302378999986</v>
      </c>
      <c r="BG15" s="771">
        <v>83146.932143999991</v>
      </c>
      <c r="BH15" s="771">
        <v>499.38626199999999</v>
      </c>
      <c r="BI15" s="771">
        <f t="shared" si="9"/>
        <v>83646.318405999991</v>
      </c>
      <c r="BJ15" s="50"/>
      <c r="BK15" s="50"/>
    </row>
    <row r="16" spans="2:63" ht="30" customHeight="1" thickBot="1">
      <c r="B16" s="746">
        <v>4</v>
      </c>
      <c r="C16" s="875" t="s">
        <v>796</v>
      </c>
      <c r="D16" s="768" t="s">
        <v>797</v>
      </c>
      <c r="E16" s="769">
        <v>51004</v>
      </c>
      <c r="F16" s="770">
        <v>36.461966330000003</v>
      </c>
      <c r="G16" s="770">
        <v>51040.461966330004</v>
      </c>
      <c r="H16" s="770">
        <v>57036</v>
      </c>
      <c r="I16" s="770">
        <v>24.395974880000001</v>
      </c>
      <c r="J16" s="770">
        <v>57060.395974879997</v>
      </c>
      <c r="K16" s="770">
        <v>55420</v>
      </c>
      <c r="L16" s="770">
        <v>37.378827040000004</v>
      </c>
      <c r="M16" s="770">
        <v>55457.378827039996</v>
      </c>
      <c r="N16" s="770">
        <v>39900</v>
      </c>
      <c r="O16" s="770">
        <v>13.28710592</v>
      </c>
      <c r="P16" s="770">
        <v>39913.287105919997</v>
      </c>
      <c r="Q16" s="771">
        <v>48555.845446079999</v>
      </c>
      <c r="R16" s="771">
        <v>24.065900759999998</v>
      </c>
      <c r="S16" s="770">
        <v>48579.911346839996</v>
      </c>
      <c r="T16" s="771">
        <v>33397.663704999999</v>
      </c>
      <c r="U16" s="771">
        <v>35.063565339999997</v>
      </c>
      <c r="V16" s="770">
        <v>33432.727270340001</v>
      </c>
      <c r="W16" s="771">
        <v>37054.419909999997</v>
      </c>
      <c r="X16" s="771">
        <v>21.06169994</v>
      </c>
      <c r="Y16" s="770">
        <v>37075.481609939998</v>
      </c>
      <c r="Z16" s="771">
        <v>31380.768169850002</v>
      </c>
      <c r="AA16" s="771">
        <v>28.917605170000002</v>
      </c>
      <c r="AB16" s="770">
        <v>31409.685775020003</v>
      </c>
      <c r="AC16" s="771">
        <v>39806.055409619999</v>
      </c>
      <c r="AD16" s="771">
        <v>791.18723445000001</v>
      </c>
      <c r="AE16" s="770">
        <v>40597.24264407</v>
      </c>
      <c r="AF16" s="771">
        <v>49497.216059370003</v>
      </c>
      <c r="AG16" s="771">
        <v>320.81193070999996</v>
      </c>
      <c r="AH16" s="770">
        <f t="shared" si="0"/>
        <v>49818.027990080001</v>
      </c>
      <c r="AI16" s="771">
        <v>51685.650479999997</v>
      </c>
      <c r="AJ16" s="771">
        <v>562.88182654000002</v>
      </c>
      <c r="AK16" s="770">
        <f t="shared" si="1"/>
        <v>52248.532306539993</v>
      </c>
      <c r="AL16" s="771">
        <v>97865.707685119996</v>
      </c>
      <c r="AM16" s="771">
        <v>511.80023505000003</v>
      </c>
      <c r="AN16" s="770">
        <f t="shared" si="2"/>
        <v>98377.507920169999</v>
      </c>
      <c r="AO16" s="771">
        <v>134522.19812575</v>
      </c>
      <c r="AP16" s="771">
        <v>933.09293645000002</v>
      </c>
      <c r="AQ16" s="770">
        <f t="shared" si="3"/>
        <v>135455.29106220001</v>
      </c>
      <c r="AR16" s="771">
        <v>125852.80673191001</v>
      </c>
      <c r="AS16" s="771">
        <v>1133.8942422499999</v>
      </c>
      <c r="AT16" s="770">
        <f t="shared" si="4"/>
        <v>126986.70097416</v>
      </c>
      <c r="AU16" s="771">
        <v>111401.57023100001</v>
      </c>
      <c r="AV16" s="771">
        <v>532.54331000000002</v>
      </c>
      <c r="AW16" s="770">
        <f t="shared" si="5"/>
        <v>111934.113541</v>
      </c>
      <c r="AX16" s="771">
        <v>71839.886311000009</v>
      </c>
      <c r="AY16" s="771">
        <v>1248.1337490000001</v>
      </c>
      <c r="AZ16" s="770">
        <f t="shared" si="6"/>
        <v>73088.02006000001</v>
      </c>
      <c r="BA16" s="771">
        <v>67883.398192000008</v>
      </c>
      <c r="BB16" s="771">
        <v>1458.3573470000001</v>
      </c>
      <c r="BC16" s="770">
        <f t="shared" si="7"/>
        <v>69341.755539000005</v>
      </c>
      <c r="BD16" s="771">
        <v>81003.244647999993</v>
      </c>
      <c r="BE16" s="771">
        <v>1789.8643689999999</v>
      </c>
      <c r="BF16" s="771">
        <f t="shared" si="8"/>
        <v>82793.109016999995</v>
      </c>
      <c r="BG16" s="771">
        <v>62193.917888000004</v>
      </c>
      <c r="BH16" s="771">
        <v>637.36218699999995</v>
      </c>
      <c r="BI16" s="771">
        <f t="shared" si="9"/>
        <v>62831.280075000002</v>
      </c>
      <c r="BJ16" s="50"/>
      <c r="BK16" s="50"/>
    </row>
    <row r="17" spans="2:63" ht="30" customHeight="1" thickBot="1">
      <c r="B17" s="746">
        <v>5</v>
      </c>
      <c r="C17" s="875" t="s">
        <v>784</v>
      </c>
      <c r="D17" s="768" t="s">
        <v>785</v>
      </c>
      <c r="E17" s="769">
        <v>14218</v>
      </c>
      <c r="F17" s="770">
        <v>13.823094710000001</v>
      </c>
      <c r="G17" s="770">
        <v>14231.82309471</v>
      </c>
      <c r="H17" s="770">
        <v>15647</v>
      </c>
      <c r="I17" s="770">
        <v>3.8751259000000005</v>
      </c>
      <c r="J17" s="770">
        <v>15650.8751259</v>
      </c>
      <c r="K17" s="770">
        <v>14891</v>
      </c>
      <c r="L17" s="770">
        <v>3.7682410000000002</v>
      </c>
      <c r="M17" s="770">
        <v>14894.768241</v>
      </c>
      <c r="N17" s="770">
        <v>10776</v>
      </c>
      <c r="O17" s="770">
        <v>5.3087034600000003</v>
      </c>
      <c r="P17" s="770">
        <v>10781.308703459999</v>
      </c>
      <c r="Q17" s="771">
        <v>19967.556368789999</v>
      </c>
      <c r="R17" s="771">
        <v>9.2827787199999996</v>
      </c>
      <c r="S17" s="770">
        <v>19976.83914751</v>
      </c>
      <c r="T17" s="771">
        <v>17383.929754999997</v>
      </c>
      <c r="U17" s="771">
        <v>11.387012859999999</v>
      </c>
      <c r="V17" s="770">
        <v>17395.316767859997</v>
      </c>
      <c r="W17" s="771">
        <v>18922.584501000001</v>
      </c>
      <c r="X17" s="771">
        <v>5.9477937100000009</v>
      </c>
      <c r="Y17" s="770">
        <v>18928.532294709999</v>
      </c>
      <c r="Z17" s="771">
        <v>14859.269013789999</v>
      </c>
      <c r="AA17" s="771">
        <v>14.70533487</v>
      </c>
      <c r="AB17" s="770">
        <v>14873.974348659998</v>
      </c>
      <c r="AC17" s="771">
        <v>21562.07011873</v>
      </c>
      <c r="AD17" s="771">
        <v>105.67815972</v>
      </c>
      <c r="AE17" s="770">
        <v>21667.748278449999</v>
      </c>
      <c r="AF17" s="771">
        <v>32032.752035739999</v>
      </c>
      <c r="AG17" s="771">
        <v>82.342477979999998</v>
      </c>
      <c r="AH17" s="770">
        <f t="shared" si="0"/>
        <v>32115.09451372</v>
      </c>
      <c r="AI17" s="771">
        <v>34900.639751010007</v>
      </c>
      <c r="AJ17" s="771">
        <v>88.14748462</v>
      </c>
      <c r="AK17" s="770">
        <f t="shared" si="1"/>
        <v>34988.787235630007</v>
      </c>
      <c r="AL17" s="771">
        <v>65360.924083669997</v>
      </c>
      <c r="AM17" s="771">
        <v>134.84157920000001</v>
      </c>
      <c r="AN17" s="770">
        <f t="shared" si="2"/>
        <v>65495.765662869999</v>
      </c>
      <c r="AO17" s="771">
        <v>89887.423252930006</v>
      </c>
      <c r="AP17" s="771">
        <v>183.21191264999999</v>
      </c>
      <c r="AQ17" s="770">
        <f t="shared" si="3"/>
        <v>90070.63516558001</v>
      </c>
      <c r="AR17" s="771">
        <v>84283.210291910014</v>
      </c>
      <c r="AS17" s="771">
        <v>291.13985789999998</v>
      </c>
      <c r="AT17" s="770">
        <f t="shared" si="4"/>
        <v>84574.350149810009</v>
      </c>
      <c r="AU17" s="771">
        <v>73416.142399999997</v>
      </c>
      <c r="AV17" s="771">
        <v>835.15512999999999</v>
      </c>
      <c r="AW17" s="770">
        <f t="shared" si="5"/>
        <v>74251.297529999996</v>
      </c>
      <c r="AX17" s="771">
        <v>53920.385696999998</v>
      </c>
      <c r="AY17" s="771">
        <v>159.32742300000001</v>
      </c>
      <c r="AZ17" s="770">
        <f t="shared" si="6"/>
        <v>54079.71312</v>
      </c>
      <c r="BA17" s="771">
        <v>53988.574910999996</v>
      </c>
      <c r="BB17" s="771">
        <v>480.67254600000001</v>
      </c>
      <c r="BC17" s="770">
        <f t="shared" si="7"/>
        <v>54469.247456999998</v>
      </c>
      <c r="BD17" s="771">
        <v>58129.667973000003</v>
      </c>
      <c r="BE17" s="771">
        <v>417.08006699999999</v>
      </c>
      <c r="BF17" s="771">
        <f t="shared" si="8"/>
        <v>58546.748040000006</v>
      </c>
      <c r="BG17" s="771">
        <v>53876.115479</v>
      </c>
      <c r="BH17" s="771">
        <v>275.21973400000002</v>
      </c>
      <c r="BI17" s="771">
        <f t="shared" si="9"/>
        <v>54151.335212999998</v>
      </c>
      <c r="BJ17" s="50"/>
      <c r="BK17" s="50"/>
    </row>
    <row r="18" spans="2:63" ht="30" customHeight="1" thickBot="1">
      <c r="B18" s="746">
        <v>6</v>
      </c>
      <c r="C18" s="875" t="s">
        <v>804</v>
      </c>
      <c r="D18" s="768" t="s">
        <v>805</v>
      </c>
      <c r="E18" s="769">
        <v>28893</v>
      </c>
      <c r="F18" s="770">
        <v>13.43201788</v>
      </c>
      <c r="G18" s="770">
        <v>28906.432017880001</v>
      </c>
      <c r="H18" s="770">
        <v>32469</v>
      </c>
      <c r="I18" s="770">
        <v>11.874357240000002</v>
      </c>
      <c r="J18" s="770">
        <v>32480.874357240002</v>
      </c>
      <c r="K18" s="770">
        <v>32566</v>
      </c>
      <c r="L18" s="770">
        <v>10.516938959999999</v>
      </c>
      <c r="M18" s="770">
        <v>32576.516938960001</v>
      </c>
      <c r="N18" s="770">
        <v>22386</v>
      </c>
      <c r="O18" s="770">
        <v>7.8496589399999994</v>
      </c>
      <c r="P18" s="770">
        <v>22393.849658939998</v>
      </c>
      <c r="Q18" s="771">
        <v>29756.040999199999</v>
      </c>
      <c r="R18" s="771">
        <v>18.296472770000001</v>
      </c>
      <c r="S18" s="770">
        <v>29774.337471969997</v>
      </c>
      <c r="T18" s="771">
        <v>26028.302492000003</v>
      </c>
      <c r="U18" s="771">
        <v>28.31467108</v>
      </c>
      <c r="V18" s="770">
        <v>26056.617163080002</v>
      </c>
      <c r="W18" s="771">
        <v>44131.323400000001</v>
      </c>
      <c r="X18" s="771">
        <v>15.057767760000001</v>
      </c>
      <c r="Y18" s="770">
        <v>44146.381167760002</v>
      </c>
      <c r="Z18" s="771">
        <v>30052.934286210002</v>
      </c>
      <c r="AA18" s="771">
        <v>26.401914169999998</v>
      </c>
      <c r="AB18" s="770">
        <v>30079.336200380003</v>
      </c>
      <c r="AC18" s="771">
        <v>35689.036306409995</v>
      </c>
      <c r="AD18" s="771">
        <v>198.26807304999997</v>
      </c>
      <c r="AE18" s="770">
        <v>35887.304379459994</v>
      </c>
      <c r="AF18" s="771">
        <v>33487.010448949994</v>
      </c>
      <c r="AG18" s="771">
        <v>76.276003840000001</v>
      </c>
      <c r="AH18" s="770">
        <f t="shared" si="0"/>
        <v>33563.286452789995</v>
      </c>
      <c r="AI18" s="771">
        <v>34083.590904430006</v>
      </c>
      <c r="AJ18" s="771">
        <v>89.479742110000004</v>
      </c>
      <c r="AK18" s="770">
        <f t="shared" si="1"/>
        <v>34173.070646540007</v>
      </c>
      <c r="AL18" s="771">
        <v>56829.581729860001</v>
      </c>
      <c r="AM18" s="771">
        <v>192.1708591</v>
      </c>
      <c r="AN18" s="770">
        <f t="shared" si="2"/>
        <v>57021.75258896</v>
      </c>
      <c r="AO18" s="771">
        <v>78448.271718610005</v>
      </c>
      <c r="AP18" s="771">
        <v>313.71795850000001</v>
      </c>
      <c r="AQ18" s="770">
        <f t="shared" si="3"/>
        <v>78761.989677110003</v>
      </c>
      <c r="AR18" s="771">
        <v>70472.593134149996</v>
      </c>
      <c r="AS18" s="771">
        <v>304.44086040000002</v>
      </c>
      <c r="AT18" s="770">
        <f t="shared" si="4"/>
        <v>70777.033994550002</v>
      </c>
      <c r="AU18" s="771">
        <v>68434.568350999994</v>
      </c>
      <c r="AV18" s="771">
        <v>253.95567299999999</v>
      </c>
      <c r="AW18" s="770">
        <f t="shared" si="5"/>
        <v>68688.524023999998</v>
      </c>
      <c r="AX18" s="771">
        <v>52078.757893000002</v>
      </c>
      <c r="AY18" s="771">
        <v>308.67059800000004</v>
      </c>
      <c r="AZ18" s="770">
        <f t="shared" si="6"/>
        <v>52387.428490999999</v>
      </c>
      <c r="BA18" s="771">
        <v>53573.990107999998</v>
      </c>
      <c r="BB18" s="771">
        <v>452.46956899999998</v>
      </c>
      <c r="BC18" s="770">
        <f t="shared" si="7"/>
        <v>54026.459676999999</v>
      </c>
      <c r="BD18" s="771">
        <v>56816.0746</v>
      </c>
      <c r="BE18" s="771">
        <v>1011.9605969999999</v>
      </c>
      <c r="BF18" s="771">
        <f t="shared" si="8"/>
        <v>57828.035196999997</v>
      </c>
      <c r="BG18" s="771">
        <v>48835.224205999999</v>
      </c>
      <c r="BH18" s="771">
        <v>164.96382700000001</v>
      </c>
      <c r="BI18" s="771">
        <f t="shared" si="9"/>
        <v>49000.188032999999</v>
      </c>
      <c r="BJ18" s="50"/>
      <c r="BK18" s="50"/>
    </row>
    <row r="19" spans="2:63" ht="30" customHeight="1" thickBot="1">
      <c r="B19" s="746">
        <v>7</v>
      </c>
      <c r="C19" s="875" t="s">
        <v>806</v>
      </c>
      <c r="D19" s="768" t="s">
        <v>807</v>
      </c>
      <c r="E19" s="769">
        <v>27894</v>
      </c>
      <c r="F19" s="770">
        <v>17.809256229999999</v>
      </c>
      <c r="G19" s="770">
        <v>27911.809256230001</v>
      </c>
      <c r="H19" s="770">
        <v>29161</v>
      </c>
      <c r="I19" s="770">
        <v>18.858579729999999</v>
      </c>
      <c r="J19" s="770">
        <v>29179.85857973</v>
      </c>
      <c r="K19" s="770">
        <v>29209</v>
      </c>
      <c r="L19" s="770">
        <v>23.822164610000002</v>
      </c>
      <c r="M19" s="770">
        <v>29232.822164609999</v>
      </c>
      <c r="N19" s="770">
        <v>19323</v>
      </c>
      <c r="O19" s="770">
        <v>8.0074872799999994</v>
      </c>
      <c r="P19" s="770">
        <v>19331.00748728</v>
      </c>
      <c r="Q19" s="771">
        <v>29602.74497498</v>
      </c>
      <c r="R19" s="771">
        <v>11.568894369999999</v>
      </c>
      <c r="S19" s="770">
        <v>29614.31386935</v>
      </c>
      <c r="T19" s="771">
        <v>23251.33568</v>
      </c>
      <c r="U19" s="771">
        <v>12.336101690000001</v>
      </c>
      <c r="V19" s="770">
        <v>23263.671781690002</v>
      </c>
      <c r="W19" s="771">
        <v>30113.630539999998</v>
      </c>
      <c r="X19" s="771">
        <v>7.8147499599999994</v>
      </c>
      <c r="Y19" s="770">
        <v>30121.44528996</v>
      </c>
      <c r="Z19" s="771">
        <v>23394.618234040001</v>
      </c>
      <c r="AA19" s="771">
        <v>11.546570549999998</v>
      </c>
      <c r="AB19" s="770">
        <v>23406.16480459</v>
      </c>
      <c r="AC19" s="771">
        <v>27502.575940540002</v>
      </c>
      <c r="AD19" s="771">
        <v>232.78178504999997</v>
      </c>
      <c r="AE19" s="770">
        <v>27735.357725590002</v>
      </c>
      <c r="AF19" s="771">
        <v>33183.105190360002</v>
      </c>
      <c r="AG19" s="771">
        <v>65.364391580000003</v>
      </c>
      <c r="AH19" s="770">
        <f t="shared" si="0"/>
        <v>33248.46958194</v>
      </c>
      <c r="AI19" s="771">
        <v>549283.92125750997</v>
      </c>
      <c r="AJ19" s="771">
        <v>129.34424705000001</v>
      </c>
      <c r="AK19" s="770">
        <f t="shared" si="1"/>
        <v>549413.26550455997</v>
      </c>
      <c r="AL19" s="771">
        <v>45334.20190308</v>
      </c>
      <c r="AM19" s="771">
        <v>145.53022750000002</v>
      </c>
      <c r="AN19" s="770">
        <f t="shared" si="2"/>
        <v>45479.73213058</v>
      </c>
      <c r="AO19" s="771">
        <v>58916.863214130004</v>
      </c>
      <c r="AP19" s="771">
        <v>230.29281529999997</v>
      </c>
      <c r="AQ19" s="770">
        <f t="shared" si="3"/>
        <v>59147.156029430007</v>
      </c>
      <c r="AR19" s="771">
        <v>53419.068845479997</v>
      </c>
      <c r="AS19" s="771">
        <v>166.96491334999999</v>
      </c>
      <c r="AT19" s="770">
        <f t="shared" si="4"/>
        <v>53586.033758829995</v>
      </c>
      <c r="AU19" s="771">
        <v>59147.111271000002</v>
      </c>
      <c r="AV19" s="771">
        <v>111.013261</v>
      </c>
      <c r="AW19" s="770">
        <f t="shared" si="5"/>
        <v>59258.124532000002</v>
      </c>
      <c r="AX19" s="771">
        <v>45623.428591000004</v>
      </c>
      <c r="AY19" s="771">
        <v>254.73405300000002</v>
      </c>
      <c r="AZ19" s="770">
        <f t="shared" si="6"/>
        <v>45878.162644000004</v>
      </c>
      <c r="BA19" s="771">
        <v>49118.507481000001</v>
      </c>
      <c r="BB19" s="771">
        <v>326.66660300000001</v>
      </c>
      <c r="BC19" s="770">
        <f t="shared" si="7"/>
        <v>49445.174083999998</v>
      </c>
      <c r="BD19" s="771">
        <v>69513.103526999999</v>
      </c>
      <c r="BE19" s="771">
        <v>896.96332200000006</v>
      </c>
      <c r="BF19" s="771">
        <f t="shared" si="8"/>
        <v>70410.066848999995</v>
      </c>
      <c r="BG19" s="771">
        <v>48080.058713999999</v>
      </c>
      <c r="BH19" s="771">
        <v>232.82063600000001</v>
      </c>
      <c r="BI19" s="771">
        <f t="shared" si="9"/>
        <v>48312.879349999996</v>
      </c>
      <c r="BJ19" s="50"/>
      <c r="BK19" s="50"/>
    </row>
    <row r="20" spans="2:63" ht="30" customHeight="1" thickBot="1">
      <c r="B20" s="746">
        <v>8</v>
      </c>
      <c r="C20" s="875" t="s">
        <v>914</v>
      </c>
      <c r="D20" s="768" t="s">
        <v>915</v>
      </c>
      <c r="E20" s="769">
        <v>5452</v>
      </c>
      <c r="F20" s="770">
        <v>0</v>
      </c>
      <c r="G20" s="770">
        <v>5452</v>
      </c>
      <c r="H20" s="770">
        <v>4680</v>
      </c>
      <c r="I20" s="770">
        <v>0</v>
      </c>
      <c r="J20" s="770">
        <v>4680</v>
      </c>
      <c r="K20" s="770">
        <v>8228</v>
      </c>
      <c r="L20" s="770">
        <v>0</v>
      </c>
      <c r="M20" s="770">
        <v>8228</v>
      </c>
      <c r="N20" s="770">
        <v>4961</v>
      </c>
      <c r="O20" s="770">
        <v>0</v>
      </c>
      <c r="P20" s="770">
        <v>4961</v>
      </c>
      <c r="Q20" s="771">
        <v>7617.9587811599995</v>
      </c>
      <c r="R20" s="771">
        <v>0</v>
      </c>
      <c r="S20" s="770">
        <v>7617.9587811599995</v>
      </c>
      <c r="T20" s="771">
        <v>5440.354781</v>
      </c>
      <c r="U20" s="771">
        <v>0</v>
      </c>
      <c r="V20" s="770">
        <v>5440.354781</v>
      </c>
      <c r="W20" s="771">
        <v>5002.5725089999996</v>
      </c>
      <c r="X20" s="771">
        <v>0</v>
      </c>
      <c r="Y20" s="770">
        <v>5002.5725089999996</v>
      </c>
      <c r="Z20" s="771">
        <v>3859.36976194</v>
      </c>
      <c r="AA20" s="771">
        <v>0</v>
      </c>
      <c r="AB20" s="770">
        <v>3859.36976194</v>
      </c>
      <c r="AC20" s="771">
        <v>4535.4166005999996</v>
      </c>
      <c r="AD20" s="771">
        <v>0</v>
      </c>
      <c r="AE20" s="770">
        <v>4535.4166005999996</v>
      </c>
      <c r="AF20" s="771">
        <v>6751.6549180800002</v>
      </c>
      <c r="AG20" s="771">
        <v>0</v>
      </c>
      <c r="AH20" s="770">
        <f t="shared" si="0"/>
        <v>6751.6549180800002</v>
      </c>
      <c r="AI20" s="771">
        <v>7881.4090909100014</v>
      </c>
      <c r="AJ20" s="771">
        <v>0</v>
      </c>
      <c r="AK20" s="770">
        <f t="shared" si="1"/>
        <v>7881.4090909100014</v>
      </c>
      <c r="AL20" s="771">
        <v>5139.3066771800004</v>
      </c>
      <c r="AM20" s="771">
        <v>0</v>
      </c>
      <c r="AN20" s="770">
        <f t="shared" si="2"/>
        <v>5139.3066771800004</v>
      </c>
      <c r="AO20" s="771">
        <v>7171.6064499399999</v>
      </c>
      <c r="AP20" s="771">
        <v>0</v>
      </c>
      <c r="AQ20" s="770">
        <f t="shared" si="3"/>
        <v>7171.6064499399999</v>
      </c>
      <c r="AR20" s="771">
        <v>13507.154839029999</v>
      </c>
      <c r="AS20" s="771">
        <v>0</v>
      </c>
      <c r="AT20" s="770">
        <f t="shared" si="4"/>
        <v>13507.154839029999</v>
      </c>
      <c r="AU20" s="771">
        <v>17760.570077999997</v>
      </c>
      <c r="AV20" s="771">
        <v>16.182030999999998</v>
      </c>
      <c r="AW20" s="770">
        <f t="shared" si="5"/>
        <v>17776.752108999997</v>
      </c>
      <c r="AX20" s="771">
        <v>16344.914801000001</v>
      </c>
      <c r="AY20" s="771">
        <v>31.525956000000001</v>
      </c>
      <c r="AZ20" s="770">
        <f t="shared" si="6"/>
        <v>16376.440757</v>
      </c>
      <c r="BA20" s="771">
        <v>23677.998847999999</v>
      </c>
      <c r="BB20" s="771">
        <v>51.205126</v>
      </c>
      <c r="BC20" s="770">
        <f t="shared" si="7"/>
        <v>23729.203974</v>
      </c>
      <c r="BD20" s="771">
        <v>38916.476592000006</v>
      </c>
      <c r="BE20" s="771">
        <v>142.249109</v>
      </c>
      <c r="BF20" s="771">
        <f t="shared" si="8"/>
        <v>39058.725701000003</v>
      </c>
      <c r="BG20" s="771">
        <v>44402.313934000005</v>
      </c>
      <c r="BH20" s="771">
        <v>42.284578000000003</v>
      </c>
      <c r="BI20" s="771">
        <f t="shared" si="9"/>
        <v>44444.598512000004</v>
      </c>
      <c r="BJ20" s="50"/>
      <c r="BK20" s="50"/>
    </row>
    <row r="21" spans="2:63" ht="30" customHeight="1" thickBot="1">
      <c r="B21" s="746">
        <v>9</v>
      </c>
      <c r="C21" s="875" t="s">
        <v>844</v>
      </c>
      <c r="D21" s="768" t="s">
        <v>845</v>
      </c>
      <c r="E21" s="769">
        <v>8760</v>
      </c>
      <c r="F21" s="770">
        <v>0</v>
      </c>
      <c r="G21" s="770">
        <v>8760</v>
      </c>
      <c r="H21" s="770">
        <v>8769</v>
      </c>
      <c r="I21" s="770">
        <v>0</v>
      </c>
      <c r="J21" s="770">
        <v>8769</v>
      </c>
      <c r="K21" s="770">
        <v>9066</v>
      </c>
      <c r="L21" s="770">
        <v>0</v>
      </c>
      <c r="M21" s="770">
        <v>9066</v>
      </c>
      <c r="N21" s="770">
        <v>7261</v>
      </c>
      <c r="O21" s="770">
        <v>0.55692799999999998</v>
      </c>
      <c r="P21" s="770">
        <v>7261.556928</v>
      </c>
      <c r="Q21" s="771">
        <v>10952.7667704</v>
      </c>
      <c r="R21" s="771">
        <v>0</v>
      </c>
      <c r="S21" s="770">
        <v>10952.7667704</v>
      </c>
      <c r="T21" s="771">
        <v>9439.8242769999997</v>
      </c>
      <c r="U21" s="771">
        <v>0</v>
      </c>
      <c r="V21" s="770">
        <v>9439.8242769999997</v>
      </c>
      <c r="W21" s="771">
        <v>11155.443698999999</v>
      </c>
      <c r="X21" s="771">
        <v>0.30874254000000001</v>
      </c>
      <c r="Y21" s="770">
        <v>11155.75244154</v>
      </c>
      <c r="Z21" s="771">
        <v>9631.6004922199991</v>
      </c>
      <c r="AA21" s="771">
        <v>0</v>
      </c>
      <c r="AB21" s="770">
        <v>9631.6004922199991</v>
      </c>
      <c r="AC21" s="771">
        <v>14091.408758989999</v>
      </c>
      <c r="AD21" s="771">
        <v>15.978513099999999</v>
      </c>
      <c r="AE21" s="770">
        <v>14107.38727209</v>
      </c>
      <c r="AF21" s="771">
        <v>14353.051695999999</v>
      </c>
      <c r="AG21" s="771">
        <v>0</v>
      </c>
      <c r="AH21" s="770">
        <f t="shared" si="0"/>
        <v>14353.051695999999</v>
      </c>
      <c r="AI21" s="771">
        <v>15090.867854190001</v>
      </c>
      <c r="AJ21" s="771">
        <v>0</v>
      </c>
      <c r="AK21" s="770">
        <f t="shared" si="1"/>
        <v>15090.867854190001</v>
      </c>
      <c r="AL21" s="771">
        <v>16016.77598988</v>
      </c>
      <c r="AM21" s="771">
        <v>0</v>
      </c>
      <c r="AN21" s="770">
        <f t="shared" si="2"/>
        <v>16016.77598988</v>
      </c>
      <c r="AO21" s="771">
        <v>17633.090793439998</v>
      </c>
      <c r="AP21" s="771">
        <v>14.760075950000001</v>
      </c>
      <c r="AQ21" s="770">
        <f t="shared" si="3"/>
        <v>17647.850869389997</v>
      </c>
      <c r="AR21" s="771">
        <v>14378.98687737</v>
      </c>
      <c r="AS21" s="771">
        <v>17.798133199999999</v>
      </c>
      <c r="AT21" s="770">
        <f t="shared" si="4"/>
        <v>14396.78501057</v>
      </c>
      <c r="AU21" s="771">
        <v>15664.220495</v>
      </c>
      <c r="AV21" s="771">
        <v>35.033265</v>
      </c>
      <c r="AW21" s="770">
        <f t="shared" si="5"/>
        <v>15699.25376</v>
      </c>
      <c r="AX21" s="771">
        <v>10519.132181999999</v>
      </c>
      <c r="AY21" s="771">
        <v>4.1432700000000002</v>
      </c>
      <c r="AZ21" s="770">
        <f t="shared" si="6"/>
        <v>10523.275452</v>
      </c>
      <c r="BA21" s="771">
        <v>18487.684563999999</v>
      </c>
      <c r="BB21" s="771">
        <v>24.066548000000001</v>
      </c>
      <c r="BC21" s="770">
        <f t="shared" si="7"/>
        <v>18511.751111999998</v>
      </c>
      <c r="BD21" s="771">
        <v>33336.082166</v>
      </c>
      <c r="BE21" s="771">
        <v>77.196904000000004</v>
      </c>
      <c r="BF21" s="771">
        <f t="shared" si="8"/>
        <v>33413.279069999997</v>
      </c>
      <c r="BG21" s="771">
        <v>36991.298177999997</v>
      </c>
      <c r="BH21" s="771">
        <v>42.086752000000004</v>
      </c>
      <c r="BI21" s="771">
        <f t="shared" si="9"/>
        <v>37033.38493</v>
      </c>
      <c r="BJ21" s="50"/>
      <c r="BK21" s="50"/>
    </row>
    <row r="22" spans="2:63" ht="30" customHeight="1" thickBot="1">
      <c r="B22" s="746">
        <v>10</v>
      </c>
      <c r="C22" s="875" t="s">
        <v>792</v>
      </c>
      <c r="D22" s="768" t="s">
        <v>793</v>
      </c>
      <c r="E22" s="769">
        <v>47950</v>
      </c>
      <c r="F22" s="770">
        <v>11.171073440000001</v>
      </c>
      <c r="G22" s="770">
        <v>47961.171073439997</v>
      </c>
      <c r="H22" s="770">
        <v>48937</v>
      </c>
      <c r="I22" s="770">
        <v>13.477384320000002</v>
      </c>
      <c r="J22" s="770">
        <v>48950.477384320002</v>
      </c>
      <c r="K22" s="770">
        <v>45088</v>
      </c>
      <c r="L22" s="770">
        <v>19.869444430000001</v>
      </c>
      <c r="M22" s="770">
        <v>45107.869444429998</v>
      </c>
      <c r="N22" s="770">
        <v>43895</v>
      </c>
      <c r="O22" s="770">
        <v>8.3807087399999993</v>
      </c>
      <c r="P22" s="770">
        <v>43903.380708739998</v>
      </c>
      <c r="Q22" s="771">
        <v>29005.723406429999</v>
      </c>
      <c r="R22" s="771">
        <v>7.4012539900000007</v>
      </c>
      <c r="S22" s="770">
        <v>29013.124660419999</v>
      </c>
      <c r="T22" s="771">
        <v>19577.973039999997</v>
      </c>
      <c r="U22" s="771">
        <v>14.613465380000001</v>
      </c>
      <c r="V22" s="770">
        <v>19592.586505379997</v>
      </c>
      <c r="W22" s="771">
        <v>20826.038317999999</v>
      </c>
      <c r="X22" s="771">
        <v>4.5208633900000006</v>
      </c>
      <c r="Y22" s="770">
        <v>20830.559181389999</v>
      </c>
      <c r="Z22" s="771">
        <v>14256.08867872</v>
      </c>
      <c r="AA22" s="771">
        <v>3.855035</v>
      </c>
      <c r="AB22" s="770">
        <v>14259.94371372</v>
      </c>
      <c r="AC22" s="771">
        <v>23017.07209492</v>
      </c>
      <c r="AD22" s="771">
        <v>65.207124660000005</v>
      </c>
      <c r="AE22" s="770">
        <v>23082.279219579999</v>
      </c>
      <c r="AF22" s="771">
        <v>20759.120706670001</v>
      </c>
      <c r="AG22" s="771">
        <v>44.057147720000003</v>
      </c>
      <c r="AH22" s="770">
        <f t="shared" si="0"/>
        <v>20803.17785439</v>
      </c>
      <c r="AI22" s="771">
        <v>19479.000455609999</v>
      </c>
      <c r="AJ22" s="771">
        <v>124.55922843</v>
      </c>
      <c r="AK22" s="770">
        <f t="shared" si="1"/>
        <v>19603.559684039999</v>
      </c>
      <c r="AL22" s="771">
        <v>34155.769241419999</v>
      </c>
      <c r="AM22" s="771">
        <v>82.649023749999998</v>
      </c>
      <c r="AN22" s="770">
        <f t="shared" si="2"/>
        <v>34238.418265169996</v>
      </c>
      <c r="AO22" s="771">
        <v>44622.865035459996</v>
      </c>
      <c r="AP22" s="771">
        <v>80.456282200000004</v>
      </c>
      <c r="AQ22" s="770">
        <f t="shared" si="3"/>
        <v>44703.321317659997</v>
      </c>
      <c r="AR22" s="771">
        <v>39419.74538552</v>
      </c>
      <c r="AS22" s="771">
        <v>86.698307799999995</v>
      </c>
      <c r="AT22" s="770">
        <f t="shared" si="4"/>
        <v>39506.443693319998</v>
      </c>
      <c r="AU22" s="771">
        <v>38901.695767999998</v>
      </c>
      <c r="AV22" s="771">
        <v>76.652125999999996</v>
      </c>
      <c r="AW22" s="770">
        <f t="shared" si="5"/>
        <v>38978.347893999999</v>
      </c>
      <c r="AX22" s="771">
        <v>29850.897518999998</v>
      </c>
      <c r="AY22" s="771">
        <v>127.712834</v>
      </c>
      <c r="AZ22" s="770">
        <f t="shared" si="6"/>
        <v>29978.610353</v>
      </c>
      <c r="BA22" s="771">
        <v>29845.236723999999</v>
      </c>
      <c r="BB22" s="771">
        <v>247.29515400000003</v>
      </c>
      <c r="BC22" s="770">
        <f t="shared" si="7"/>
        <v>30092.531877999998</v>
      </c>
      <c r="BD22" s="771">
        <v>34988.869479000001</v>
      </c>
      <c r="BE22" s="771">
        <v>411.68439999999998</v>
      </c>
      <c r="BF22" s="771">
        <f t="shared" si="8"/>
        <v>35400.553878999999</v>
      </c>
      <c r="BG22" s="771">
        <v>33365.967913</v>
      </c>
      <c r="BH22" s="771">
        <v>160.07877100000002</v>
      </c>
      <c r="BI22" s="771">
        <f t="shared" si="9"/>
        <v>33526.046684000001</v>
      </c>
      <c r="BJ22" s="50"/>
      <c r="BK22" s="50"/>
    </row>
    <row r="23" spans="2:63" ht="30" customHeight="1" thickBot="1">
      <c r="B23" s="746">
        <v>11</v>
      </c>
      <c r="C23" s="875" t="s">
        <v>824</v>
      </c>
      <c r="D23" s="768" t="s">
        <v>825</v>
      </c>
      <c r="E23" s="769">
        <v>4668</v>
      </c>
      <c r="F23" s="770">
        <v>0</v>
      </c>
      <c r="G23" s="770">
        <v>4668</v>
      </c>
      <c r="H23" s="770">
        <v>5722</v>
      </c>
      <c r="I23" s="770">
        <v>0</v>
      </c>
      <c r="J23" s="770">
        <v>5722</v>
      </c>
      <c r="K23" s="770">
        <v>7733</v>
      </c>
      <c r="L23" s="770">
        <v>0</v>
      </c>
      <c r="M23" s="770">
        <v>7733</v>
      </c>
      <c r="N23" s="770">
        <v>6190</v>
      </c>
      <c r="O23" s="770">
        <v>0</v>
      </c>
      <c r="P23" s="770">
        <v>6190</v>
      </c>
      <c r="Q23" s="771">
        <v>9235.8870582700001</v>
      </c>
      <c r="R23" s="771">
        <v>0</v>
      </c>
      <c r="S23" s="770">
        <v>9235.8870582700001</v>
      </c>
      <c r="T23" s="771">
        <v>10101.025833</v>
      </c>
      <c r="U23" s="771">
        <v>0</v>
      </c>
      <c r="V23" s="770">
        <v>10101.025833</v>
      </c>
      <c r="W23" s="771">
        <v>31285.674722000003</v>
      </c>
      <c r="X23" s="771">
        <v>0.15039670999999999</v>
      </c>
      <c r="Y23" s="770">
        <v>31285.825118710003</v>
      </c>
      <c r="Z23" s="771">
        <v>14167.47062919</v>
      </c>
      <c r="AA23" s="771">
        <v>0</v>
      </c>
      <c r="AB23" s="770">
        <v>14167.47062919</v>
      </c>
      <c r="AC23" s="771">
        <v>12589.5251813</v>
      </c>
      <c r="AD23" s="771">
        <v>0</v>
      </c>
      <c r="AE23" s="770">
        <v>12589.5251813</v>
      </c>
      <c r="AF23" s="771">
        <v>11005.95027238</v>
      </c>
      <c r="AG23" s="771">
        <v>0</v>
      </c>
      <c r="AH23" s="770">
        <f t="shared" si="0"/>
        <v>11005.95027238</v>
      </c>
      <c r="AI23" s="771">
        <v>11730.27025293</v>
      </c>
      <c r="AJ23" s="771">
        <v>0</v>
      </c>
      <c r="AK23" s="770">
        <f t="shared" si="1"/>
        <v>11730.27025293</v>
      </c>
      <c r="AL23" s="771">
        <v>13015.743511249999</v>
      </c>
      <c r="AM23" s="771">
        <v>0</v>
      </c>
      <c r="AN23" s="770">
        <f t="shared" si="2"/>
        <v>13015.743511249999</v>
      </c>
      <c r="AO23" s="771">
        <v>9602.9841104099996</v>
      </c>
      <c r="AP23" s="771">
        <v>1.1412466000000001</v>
      </c>
      <c r="AQ23" s="770">
        <f t="shared" si="3"/>
        <v>9604.1253570099998</v>
      </c>
      <c r="AR23" s="771">
        <v>8520.0965253100003</v>
      </c>
      <c r="AS23" s="771">
        <v>1.1888657</v>
      </c>
      <c r="AT23" s="770">
        <f t="shared" si="4"/>
        <v>8521.2853910100002</v>
      </c>
      <c r="AU23" s="771">
        <v>14170.103181999999</v>
      </c>
      <c r="AV23" s="771">
        <v>23.757287999999999</v>
      </c>
      <c r="AW23" s="770">
        <f t="shared" si="5"/>
        <v>14193.86047</v>
      </c>
      <c r="AX23" s="771">
        <v>10868.830944000001</v>
      </c>
      <c r="AY23" s="771">
        <v>3.496785</v>
      </c>
      <c r="AZ23" s="770">
        <f t="shared" si="6"/>
        <v>10872.327729000001</v>
      </c>
      <c r="BA23" s="771">
        <v>16791.056208000002</v>
      </c>
      <c r="BB23" s="771">
        <v>11.102104000000001</v>
      </c>
      <c r="BC23" s="770">
        <f t="shared" si="7"/>
        <v>16802.158312000003</v>
      </c>
      <c r="BD23" s="771">
        <v>24700.187644999998</v>
      </c>
      <c r="BE23" s="771">
        <v>115.20393200000001</v>
      </c>
      <c r="BF23" s="771">
        <f t="shared" si="8"/>
        <v>24815.391576999999</v>
      </c>
      <c r="BG23" s="771">
        <v>51617.507883999999</v>
      </c>
      <c r="BH23" s="771">
        <v>23.625125000000001</v>
      </c>
      <c r="BI23" s="771">
        <f t="shared" si="9"/>
        <v>51641.133008999997</v>
      </c>
      <c r="BJ23" s="50"/>
      <c r="BK23" s="50"/>
    </row>
    <row r="24" spans="2:63" ht="30" customHeight="1" thickBot="1">
      <c r="B24" s="746">
        <v>12</v>
      </c>
      <c r="C24" s="875" t="s">
        <v>878</v>
      </c>
      <c r="D24" s="768" t="s">
        <v>879</v>
      </c>
      <c r="E24" s="769">
        <v>3739</v>
      </c>
      <c r="F24" s="770">
        <v>0.80154091999999999</v>
      </c>
      <c r="G24" s="770">
        <v>3739.8015409200002</v>
      </c>
      <c r="H24" s="770">
        <v>4799</v>
      </c>
      <c r="I24" s="770">
        <v>0.47155999999999998</v>
      </c>
      <c r="J24" s="770">
        <v>4799.47156</v>
      </c>
      <c r="K24" s="770">
        <v>5076</v>
      </c>
      <c r="L24" s="770">
        <v>0</v>
      </c>
      <c r="M24" s="770">
        <v>5076</v>
      </c>
      <c r="N24" s="770">
        <v>4910</v>
      </c>
      <c r="O24" s="770">
        <v>0</v>
      </c>
      <c r="P24" s="770">
        <v>4910</v>
      </c>
      <c r="Q24" s="771">
        <v>8086.1955625300006</v>
      </c>
      <c r="R24" s="771">
        <v>0</v>
      </c>
      <c r="S24" s="770">
        <v>8086.1955625300006</v>
      </c>
      <c r="T24" s="771">
        <v>8126.7366270000002</v>
      </c>
      <c r="U24" s="771">
        <v>3.1908252000000004</v>
      </c>
      <c r="V24" s="770">
        <v>8129.9274522000005</v>
      </c>
      <c r="W24" s="771">
        <v>20016.052991</v>
      </c>
      <c r="X24" s="771">
        <v>0</v>
      </c>
      <c r="Y24" s="770">
        <v>20016.052991</v>
      </c>
      <c r="Z24" s="771">
        <v>12228.40613333</v>
      </c>
      <c r="AA24" s="771">
        <v>0</v>
      </c>
      <c r="AB24" s="770">
        <v>12228.40613333</v>
      </c>
      <c r="AC24" s="771">
        <v>13568.031107820001</v>
      </c>
      <c r="AD24" s="771">
        <v>0.28942218000000003</v>
      </c>
      <c r="AE24" s="770">
        <v>13568.320530000001</v>
      </c>
      <c r="AF24" s="771">
        <v>11736.83330679</v>
      </c>
      <c r="AG24" s="771">
        <v>5.1896150000000002E-2</v>
      </c>
      <c r="AH24" s="770">
        <f t="shared" si="0"/>
        <v>11736.88520294</v>
      </c>
      <c r="AI24" s="771">
        <v>12292.219779039999</v>
      </c>
      <c r="AJ24" s="771">
        <v>0</v>
      </c>
      <c r="AK24" s="770">
        <f t="shared" si="1"/>
        <v>12292.219779039999</v>
      </c>
      <c r="AL24" s="771">
        <v>9959.3844649000002</v>
      </c>
      <c r="AM24" s="771">
        <v>0</v>
      </c>
      <c r="AN24" s="770">
        <f t="shared" si="2"/>
        <v>9959.3844649000002</v>
      </c>
      <c r="AO24" s="771">
        <v>7360.1438730299997</v>
      </c>
      <c r="AP24" s="771">
        <v>4.8328474999999997</v>
      </c>
      <c r="AQ24" s="770">
        <f t="shared" si="3"/>
        <v>7364.9767205299995</v>
      </c>
      <c r="AR24" s="771">
        <v>8327.1030915699994</v>
      </c>
      <c r="AS24" s="771">
        <v>2.45177815</v>
      </c>
      <c r="AT24" s="770">
        <f t="shared" si="4"/>
        <v>8329.5548697199993</v>
      </c>
      <c r="AU24" s="771">
        <v>11663.276413</v>
      </c>
      <c r="AV24" s="771">
        <v>18.196452000000001</v>
      </c>
      <c r="AW24" s="770">
        <f t="shared" si="5"/>
        <v>11681.472865</v>
      </c>
      <c r="AX24" s="771">
        <v>9853.6724400000003</v>
      </c>
      <c r="AY24" s="771">
        <v>9.3583650000000009</v>
      </c>
      <c r="AZ24" s="770">
        <f t="shared" si="6"/>
        <v>9863.0308050000003</v>
      </c>
      <c r="BA24" s="771">
        <v>9067.7029299999995</v>
      </c>
      <c r="BB24" s="771">
        <v>7.88978</v>
      </c>
      <c r="BC24" s="770">
        <f t="shared" si="7"/>
        <v>9075.592709999999</v>
      </c>
      <c r="BD24" s="771">
        <v>23959.071829</v>
      </c>
      <c r="BE24" s="771">
        <v>8.598863999999999</v>
      </c>
      <c r="BF24" s="771">
        <f t="shared" si="8"/>
        <v>23967.670693</v>
      </c>
      <c r="BG24" s="771">
        <v>27761.221527999998</v>
      </c>
      <c r="BH24" s="771">
        <v>19.651622</v>
      </c>
      <c r="BI24" s="771">
        <f t="shared" si="9"/>
        <v>27780.873149999999</v>
      </c>
      <c r="BJ24" s="50"/>
      <c r="BK24" s="50"/>
    </row>
    <row r="25" spans="2:63" ht="30" customHeight="1" thickBot="1">
      <c r="B25" s="746">
        <v>13</v>
      </c>
      <c r="C25" s="875" t="s">
        <v>773</v>
      </c>
      <c r="D25" s="768" t="s">
        <v>774</v>
      </c>
      <c r="E25" s="769">
        <v>12685</v>
      </c>
      <c r="F25" s="770">
        <v>0.59361872000000004</v>
      </c>
      <c r="G25" s="770">
        <v>12685.59361872</v>
      </c>
      <c r="H25" s="770">
        <v>11123</v>
      </c>
      <c r="I25" s="770">
        <v>2.5698884400000002</v>
      </c>
      <c r="J25" s="770">
        <v>11125.569888440001</v>
      </c>
      <c r="K25" s="770">
        <v>10921</v>
      </c>
      <c r="L25" s="770">
        <v>3.5936309200000003</v>
      </c>
      <c r="M25" s="770">
        <v>10924.593630920001</v>
      </c>
      <c r="N25" s="770">
        <v>8673</v>
      </c>
      <c r="O25" s="770">
        <v>2.3863970800000001</v>
      </c>
      <c r="P25" s="770">
        <v>8675.3863970799994</v>
      </c>
      <c r="Q25" s="771">
        <v>9552.1920957599996</v>
      </c>
      <c r="R25" s="771">
        <v>1.7361209</v>
      </c>
      <c r="S25" s="770">
        <v>9553.9282166599987</v>
      </c>
      <c r="T25" s="771">
        <v>9874.0775380000014</v>
      </c>
      <c r="U25" s="771">
        <v>0.40179917999999998</v>
      </c>
      <c r="V25" s="770">
        <v>9874.4793371800006</v>
      </c>
      <c r="W25" s="771">
        <v>9597.4902350000011</v>
      </c>
      <c r="X25" s="771">
        <v>0.84306927000000009</v>
      </c>
      <c r="Y25" s="770">
        <v>9598.3333042700015</v>
      </c>
      <c r="Z25" s="771">
        <v>10320.733583429999</v>
      </c>
      <c r="AA25" s="771">
        <v>1.58805646</v>
      </c>
      <c r="AB25" s="770">
        <v>10322.321639889999</v>
      </c>
      <c r="AC25" s="771">
        <v>12126.02538067</v>
      </c>
      <c r="AD25" s="771">
        <v>44.941113540000003</v>
      </c>
      <c r="AE25" s="770">
        <v>12170.966494210001</v>
      </c>
      <c r="AF25" s="771">
        <v>16541.21117708</v>
      </c>
      <c r="AG25" s="771">
        <v>57.880019680000004</v>
      </c>
      <c r="AH25" s="770">
        <f t="shared" si="0"/>
        <v>16599.09119676</v>
      </c>
      <c r="AI25" s="771">
        <v>19449.507483369998</v>
      </c>
      <c r="AJ25" s="771">
        <v>16.58245943</v>
      </c>
      <c r="AK25" s="770">
        <f t="shared" si="1"/>
        <v>19466.089942799998</v>
      </c>
      <c r="AL25" s="771">
        <v>35768.342651209998</v>
      </c>
      <c r="AM25" s="771">
        <v>15.529378700000001</v>
      </c>
      <c r="AN25" s="770">
        <f t="shared" si="2"/>
        <v>35783.872029909995</v>
      </c>
      <c r="AO25" s="771">
        <v>45779.086878679998</v>
      </c>
      <c r="AP25" s="771">
        <v>58.057546250000001</v>
      </c>
      <c r="AQ25" s="770">
        <f t="shared" si="3"/>
        <v>45837.144424929997</v>
      </c>
      <c r="AR25" s="771">
        <v>48329.562604830004</v>
      </c>
      <c r="AS25" s="771">
        <v>110.890389</v>
      </c>
      <c r="AT25" s="770">
        <f t="shared" si="4"/>
        <v>48440.452993830004</v>
      </c>
      <c r="AU25" s="771">
        <v>40845.723763999995</v>
      </c>
      <c r="AV25" s="771">
        <v>73.360848000000004</v>
      </c>
      <c r="AW25" s="770">
        <f t="shared" si="5"/>
        <v>40919.084611999991</v>
      </c>
      <c r="AX25" s="771">
        <v>28665.861236000001</v>
      </c>
      <c r="AY25" s="771">
        <v>93.498269000000008</v>
      </c>
      <c r="AZ25" s="770">
        <f t="shared" si="6"/>
        <v>28759.359505</v>
      </c>
      <c r="BA25" s="771">
        <v>28084.864934999998</v>
      </c>
      <c r="BB25" s="771">
        <v>137.33499599999999</v>
      </c>
      <c r="BC25" s="770">
        <f t="shared" si="7"/>
        <v>28222.199930999999</v>
      </c>
      <c r="BD25" s="771">
        <v>34785.322662000006</v>
      </c>
      <c r="BE25" s="771">
        <v>303.44185900000002</v>
      </c>
      <c r="BF25" s="771">
        <f t="shared" si="8"/>
        <v>35088.764521000005</v>
      </c>
      <c r="BG25" s="771">
        <v>26341.392667</v>
      </c>
      <c r="BH25" s="771">
        <v>100.53259500000001</v>
      </c>
      <c r="BI25" s="771">
        <f t="shared" si="9"/>
        <v>26441.925262000001</v>
      </c>
      <c r="BJ25" s="50"/>
      <c r="BK25" s="50"/>
    </row>
    <row r="26" spans="2:63" ht="30" customHeight="1" thickBot="1">
      <c r="B26" s="746">
        <v>14</v>
      </c>
      <c r="C26" s="875" t="s">
        <v>814</v>
      </c>
      <c r="D26" s="768" t="s">
        <v>1007</v>
      </c>
      <c r="E26" s="769">
        <v>24037</v>
      </c>
      <c r="F26" s="770">
        <v>11.6982803</v>
      </c>
      <c r="G26" s="770">
        <v>24048.698280299999</v>
      </c>
      <c r="H26" s="770">
        <v>23726</v>
      </c>
      <c r="I26" s="770">
        <v>17.294214080000003</v>
      </c>
      <c r="J26" s="770">
        <v>23743.294214080001</v>
      </c>
      <c r="K26" s="770">
        <v>27589</v>
      </c>
      <c r="L26" s="770">
        <v>31.555880459999997</v>
      </c>
      <c r="M26" s="770">
        <v>27620.55588046</v>
      </c>
      <c r="N26" s="770">
        <v>16671</v>
      </c>
      <c r="O26" s="770">
        <v>17.127268960000002</v>
      </c>
      <c r="P26" s="770">
        <v>16688.127268960001</v>
      </c>
      <c r="Q26" s="771">
        <v>25454.704886179999</v>
      </c>
      <c r="R26" s="771">
        <v>27.516871600000002</v>
      </c>
      <c r="S26" s="770">
        <v>25482.22175778</v>
      </c>
      <c r="T26" s="771">
        <v>21685.169846000001</v>
      </c>
      <c r="U26" s="771">
        <v>13.25454328</v>
      </c>
      <c r="V26" s="770">
        <v>21698.42438928</v>
      </c>
      <c r="W26" s="771">
        <v>24318.64588</v>
      </c>
      <c r="X26" s="771">
        <v>14.32535345</v>
      </c>
      <c r="Y26" s="770">
        <v>24332.97123345</v>
      </c>
      <c r="Z26" s="771">
        <v>23104.641028149999</v>
      </c>
      <c r="AA26" s="771">
        <v>6.3383470399999995</v>
      </c>
      <c r="AB26" s="770">
        <v>23110.97937519</v>
      </c>
      <c r="AC26" s="771">
        <v>24436.64426008</v>
      </c>
      <c r="AD26" s="771">
        <v>116.32246688000001</v>
      </c>
      <c r="AE26" s="770">
        <v>24552.96672696</v>
      </c>
      <c r="AF26" s="771">
        <v>26425.9640144</v>
      </c>
      <c r="AG26" s="771">
        <v>33.213506719999998</v>
      </c>
      <c r="AH26" s="770">
        <f t="shared" si="0"/>
        <v>26459.17752112</v>
      </c>
      <c r="AI26" s="771">
        <v>21406.88916137</v>
      </c>
      <c r="AJ26" s="771">
        <v>148.61038714</v>
      </c>
      <c r="AK26" s="770">
        <f t="shared" si="1"/>
        <v>21555.499548510001</v>
      </c>
      <c r="AL26" s="771">
        <v>36229.502976579999</v>
      </c>
      <c r="AM26" s="771">
        <v>76.596545800000001</v>
      </c>
      <c r="AN26" s="770">
        <f t="shared" si="2"/>
        <v>36306.099522379998</v>
      </c>
      <c r="AO26" s="771">
        <v>45991.106458080001</v>
      </c>
      <c r="AP26" s="771">
        <v>97.170360200000005</v>
      </c>
      <c r="AQ26" s="770">
        <f t="shared" si="3"/>
        <v>46088.276818279999</v>
      </c>
      <c r="AR26" s="771">
        <v>39465.808402870003</v>
      </c>
      <c r="AS26" s="771">
        <v>97.05367369999999</v>
      </c>
      <c r="AT26" s="770">
        <f t="shared" si="4"/>
        <v>39562.862076570003</v>
      </c>
      <c r="AU26" s="771">
        <v>40628.902209</v>
      </c>
      <c r="AV26" s="771">
        <v>64.047157999999996</v>
      </c>
      <c r="AW26" s="770">
        <f t="shared" si="5"/>
        <v>40692.949367000001</v>
      </c>
      <c r="AX26" s="771">
        <v>29809.365093</v>
      </c>
      <c r="AY26" s="771">
        <v>229.92557099999999</v>
      </c>
      <c r="AZ26" s="770">
        <f t="shared" si="6"/>
        <v>30039.290664</v>
      </c>
      <c r="BA26" s="771">
        <v>29140.246214999999</v>
      </c>
      <c r="BB26" s="771">
        <v>133.320547</v>
      </c>
      <c r="BC26" s="770">
        <f t="shared" si="7"/>
        <v>29273.566761999999</v>
      </c>
      <c r="BD26" s="771">
        <v>36715.933566</v>
      </c>
      <c r="BE26" s="771">
        <v>230.16225600000001</v>
      </c>
      <c r="BF26" s="771">
        <f t="shared" si="8"/>
        <v>36946.095822000003</v>
      </c>
      <c r="BG26" s="771">
        <v>25915.490464000002</v>
      </c>
      <c r="BH26" s="771">
        <v>74.013734999999997</v>
      </c>
      <c r="BI26" s="771">
        <f t="shared" si="9"/>
        <v>25989.504199000003</v>
      </c>
      <c r="BJ26" s="50"/>
      <c r="BK26" s="50"/>
    </row>
    <row r="27" spans="2:63" ht="30" customHeight="1" thickBot="1">
      <c r="B27" s="746">
        <v>15</v>
      </c>
      <c r="C27" s="875" t="s">
        <v>932</v>
      </c>
      <c r="D27" s="768" t="s">
        <v>933</v>
      </c>
      <c r="E27" s="769" t="s">
        <v>772</v>
      </c>
      <c r="F27" s="770" t="s">
        <v>772</v>
      </c>
      <c r="G27" s="772">
        <v>0</v>
      </c>
      <c r="H27" s="695" t="s">
        <v>1008</v>
      </c>
      <c r="I27" s="770">
        <v>0.53960459999999999</v>
      </c>
      <c r="J27" s="770">
        <v>0.53960459999999999</v>
      </c>
      <c r="K27" s="695">
        <v>119</v>
      </c>
      <c r="L27" s="770">
        <v>1.48716545</v>
      </c>
      <c r="M27" s="770">
        <v>120.48716545000001</v>
      </c>
      <c r="N27" s="695">
        <v>276</v>
      </c>
      <c r="O27" s="770">
        <v>7.1335538099999996</v>
      </c>
      <c r="P27" s="770">
        <v>283.13355381000002</v>
      </c>
      <c r="Q27" s="771">
        <v>911.07939617</v>
      </c>
      <c r="R27" s="771">
        <v>6.9004106400000005</v>
      </c>
      <c r="S27" s="770">
        <v>917.97980681000001</v>
      </c>
      <c r="T27" s="771">
        <v>2435.9512102999997</v>
      </c>
      <c r="U27" s="771">
        <v>4.2346806799999994</v>
      </c>
      <c r="V27" s="770">
        <v>2440.1858909799998</v>
      </c>
      <c r="W27" s="771">
        <v>68714.821911000006</v>
      </c>
      <c r="X27" s="771">
        <v>4.6865273500000004</v>
      </c>
      <c r="Y27" s="770">
        <v>68719.508438350007</v>
      </c>
      <c r="Z27" s="771">
        <v>45609.487749330001</v>
      </c>
      <c r="AA27" s="771">
        <v>1.68870765</v>
      </c>
      <c r="AB27" s="770">
        <v>45611.17645698</v>
      </c>
      <c r="AC27" s="771">
        <v>15855.9343142</v>
      </c>
      <c r="AD27" s="771">
        <v>18.507963150000002</v>
      </c>
      <c r="AE27" s="770">
        <v>15874.442277349999</v>
      </c>
      <c r="AF27" s="771">
        <v>11019.83538859</v>
      </c>
      <c r="AG27" s="771">
        <v>0</v>
      </c>
      <c r="AH27" s="770">
        <f t="shared" si="0"/>
        <v>11019.83538859</v>
      </c>
      <c r="AI27" s="771">
        <v>13934.37600011</v>
      </c>
      <c r="AJ27" s="771">
        <v>0</v>
      </c>
      <c r="AK27" s="770">
        <f t="shared" si="1"/>
        <v>13934.37600011</v>
      </c>
      <c r="AL27" s="771">
        <v>12154.19306731</v>
      </c>
      <c r="AM27" s="771">
        <v>0</v>
      </c>
      <c r="AN27" s="770">
        <f t="shared" si="2"/>
        <v>12154.19306731</v>
      </c>
      <c r="AO27" s="771">
        <v>9059.9197250600009</v>
      </c>
      <c r="AP27" s="771">
        <v>0.14054329999999998</v>
      </c>
      <c r="AQ27" s="770">
        <f t="shared" si="3"/>
        <v>9060.0602683600009</v>
      </c>
      <c r="AR27" s="771">
        <v>10359.33653986</v>
      </c>
      <c r="AS27" s="771">
        <v>0.56399920000000003</v>
      </c>
      <c r="AT27" s="770">
        <f t="shared" si="4"/>
        <v>10359.90053906</v>
      </c>
      <c r="AU27" s="771">
        <v>12610.547179000001</v>
      </c>
      <c r="AV27" s="771">
        <v>19.011213999999999</v>
      </c>
      <c r="AW27" s="770">
        <f t="shared" si="5"/>
        <v>12629.558393000001</v>
      </c>
      <c r="AX27" s="771">
        <v>10019.085246999999</v>
      </c>
      <c r="AY27" s="771">
        <v>38.149740999999999</v>
      </c>
      <c r="AZ27" s="770">
        <f t="shared" si="6"/>
        <v>10057.234987999998</v>
      </c>
      <c r="BA27" s="771">
        <v>11073.847149000001</v>
      </c>
      <c r="BB27" s="771">
        <v>8.9411509999999996</v>
      </c>
      <c r="BC27" s="770">
        <f t="shared" si="7"/>
        <v>11082.788300000002</v>
      </c>
      <c r="BD27" s="771">
        <v>20218.557701000002</v>
      </c>
      <c r="BE27" s="771">
        <v>190.183447</v>
      </c>
      <c r="BF27" s="771">
        <f t="shared" si="8"/>
        <v>20408.741148000001</v>
      </c>
      <c r="BG27" s="771">
        <v>20658.340155999998</v>
      </c>
      <c r="BH27" s="771">
        <v>136.97670099999999</v>
      </c>
      <c r="BI27" s="771">
        <f t="shared" si="9"/>
        <v>20795.316856999998</v>
      </c>
      <c r="BJ27" s="50"/>
      <c r="BK27" s="50"/>
    </row>
    <row r="28" spans="2:63" ht="30" customHeight="1" thickBot="1">
      <c r="B28" s="746">
        <v>16</v>
      </c>
      <c r="C28" s="875" t="s">
        <v>786</v>
      </c>
      <c r="D28" s="768" t="s">
        <v>787</v>
      </c>
      <c r="E28" s="770">
        <v>75</v>
      </c>
      <c r="F28" s="770">
        <v>6.8057999999999996</v>
      </c>
      <c r="G28" s="770">
        <v>81.805800000000005</v>
      </c>
      <c r="H28" s="695">
        <v>640</v>
      </c>
      <c r="I28" s="770">
        <v>3.1263016900000005</v>
      </c>
      <c r="J28" s="770">
        <v>643.12630168999999</v>
      </c>
      <c r="K28" s="770">
        <v>1946</v>
      </c>
      <c r="L28" s="770">
        <v>6.0399768900000002</v>
      </c>
      <c r="M28" s="770">
        <v>1952.0399768899999</v>
      </c>
      <c r="N28" s="770">
        <v>1748</v>
      </c>
      <c r="O28" s="770">
        <v>7.6890866600000001</v>
      </c>
      <c r="P28" s="770">
        <v>1755.6890866599999</v>
      </c>
      <c r="Q28" s="771">
        <v>1022.35666367</v>
      </c>
      <c r="R28" s="771">
        <v>2.8392304400000001</v>
      </c>
      <c r="S28" s="770">
        <v>1025.1958941099999</v>
      </c>
      <c r="T28" s="771">
        <v>4401.4529808999996</v>
      </c>
      <c r="U28" s="771">
        <v>2.05531431</v>
      </c>
      <c r="V28" s="770">
        <v>4403.5082952099992</v>
      </c>
      <c r="W28" s="771">
        <v>21029.738592000002</v>
      </c>
      <c r="X28" s="771">
        <v>1.2188297100000001</v>
      </c>
      <c r="Y28" s="770">
        <v>21030.957421710002</v>
      </c>
      <c r="Z28" s="771">
        <v>32428.752414049999</v>
      </c>
      <c r="AA28" s="771">
        <v>3.0155255899999998</v>
      </c>
      <c r="AB28" s="770">
        <v>32431.767939639998</v>
      </c>
      <c r="AC28" s="771">
        <v>13222.52186393</v>
      </c>
      <c r="AD28" s="771">
        <v>26.349120840000001</v>
      </c>
      <c r="AE28" s="770">
        <v>13248.870984769999</v>
      </c>
      <c r="AF28" s="771">
        <v>15328.68892726</v>
      </c>
      <c r="AG28" s="771">
        <v>11.448825020000001</v>
      </c>
      <c r="AH28" s="770">
        <f t="shared" si="0"/>
        <v>15340.137752279999</v>
      </c>
      <c r="AI28" s="771">
        <v>17070.590576120001</v>
      </c>
      <c r="AJ28" s="771">
        <v>12.097571139999999</v>
      </c>
      <c r="AK28" s="770">
        <f t="shared" si="1"/>
        <v>17082.68814726</v>
      </c>
      <c r="AL28" s="771">
        <v>29720.76401671</v>
      </c>
      <c r="AM28" s="771">
        <v>13.37480225</v>
      </c>
      <c r="AN28" s="770">
        <f t="shared" si="2"/>
        <v>29734.13881896</v>
      </c>
      <c r="AO28" s="771">
        <v>40386.574097069999</v>
      </c>
      <c r="AP28" s="771">
        <v>32.80083235</v>
      </c>
      <c r="AQ28" s="770">
        <f t="shared" si="3"/>
        <v>40419.374929420002</v>
      </c>
      <c r="AR28" s="771">
        <v>39099.055876480001</v>
      </c>
      <c r="AS28" s="771">
        <v>28.113593350000002</v>
      </c>
      <c r="AT28" s="770">
        <f t="shared" si="4"/>
        <v>39127.169469829998</v>
      </c>
      <c r="AU28" s="771">
        <v>32674.733624</v>
      </c>
      <c r="AV28" s="771">
        <v>48.385497000000001</v>
      </c>
      <c r="AW28" s="770">
        <f t="shared" si="5"/>
        <v>32723.119121</v>
      </c>
      <c r="AX28" s="771">
        <v>26885.743313999999</v>
      </c>
      <c r="AY28" s="771">
        <v>35.864393</v>
      </c>
      <c r="AZ28" s="770">
        <f t="shared" si="6"/>
        <v>26921.607706999999</v>
      </c>
      <c r="BA28" s="771">
        <v>25427.384505000002</v>
      </c>
      <c r="BB28" s="771">
        <v>88.478010000000012</v>
      </c>
      <c r="BC28" s="770">
        <f t="shared" si="7"/>
        <v>25515.862515000001</v>
      </c>
      <c r="BD28" s="771">
        <v>29183.955308000001</v>
      </c>
      <c r="BE28" s="771">
        <v>148.498716</v>
      </c>
      <c r="BF28" s="771">
        <f t="shared" si="8"/>
        <v>29332.454023999999</v>
      </c>
      <c r="BG28" s="771">
        <v>20407.376327000002</v>
      </c>
      <c r="BH28" s="771">
        <v>50.864623999999999</v>
      </c>
      <c r="BI28" s="771">
        <f t="shared" si="9"/>
        <v>20458.240951000003</v>
      </c>
      <c r="BJ28" s="50"/>
      <c r="BK28" s="50"/>
    </row>
    <row r="29" spans="2:63" ht="30" customHeight="1" thickBot="1">
      <c r="B29" s="746">
        <v>17</v>
      </c>
      <c r="C29" s="875" t="s">
        <v>888</v>
      </c>
      <c r="D29" s="768" t="s">
        <v>889</v>
      </c>
      <c r="E29" s="710">
        <v>625</v>
      </c>
      <c r="F29" s="770">
        <v>0</v>
      </c>
      <c r="G29" s="770">
        <v>625</v>
      </c>
      <c r="H29" s="695">
        <v>412</v>
      </c>
      <c r="I29" s="770">
        <v>0</v>
      </c>
      <c r="J29" s="770">
        <v>412</v>
      </c>
      <c r="K29" s="695">
        <v>274</v>
      </c>
      <c r="L29" s="770">
        <v>0</v>
      </c>
      <c r="M29" s="770">
        <v>274</v>
      </c>
      <c r="N29" s="695">
        <v>166</v>
      </c>
      <c r="O29" s="770">
        <v>0</v>
      </c>
      <c r="P29" s="770">
        <v>166</v>
      </c>
      <c r="Q29" s="771">
        <v>116.85617024000001</v>
      </c>
      <c r="R29" s="771">
        <v>0</v>
      </c>
      <c r="S29" s="770">
        <v>116.85617024000001</v>
      </c>
      <c r="T29" s="771">
        <v>655.37532269999997</v>
      </c>
      <c r="U29" s="771">
        <v>0</v>
      </c>
      <c r="V29" s="770">
        <v>655.37532269999997</v>
      </c>
      <c r="W29" s="771">
        <v>3365.7098965</v>
      </c>
      <c r="X29" s="771">
        <v>0</v>
      </c>
      <c r="Y29" s="770">
        <v>3365.7098965</v>
      </c>
      <c r="Z29" s="771">
        <v>4969.4163749099998</v>
      </c>
      <c r="AA29" s="771">
        <v>0</v>
      </c>
      <c r="AB29" s="770">
        <v>4969.4163749099998</v>
      </c>
      <c r="AC29" s="771">
        <v>3492.98823404</v>
      </c>
      <c r="AD29" s="771">
        <v>0.40913315</v>
      </c>
      <c r="AE29" s="770">
        <v>3493.3973671899998</v>
      </c>
      <c r="AF29" s="771">
        <v>4001.96938714</v>
      </c>
      <c r="AG29" s="771">
        <v>0</v>
      </c>
      <c r="AH29" s="770">
        <f t="shared" si="0"/>
        <v>4001.96938714</v>
      </c>
      <c r="AI29" s="771">
        <v>5200.17448977</v>
      </c>
      <c r="AJ29" s="771">
        <v>0</v>
      </c>
      <c r="AK29" s="770">
        <f t="shared" si="1"/>
        <v>5200.17448977</v>
      </c>
      <c r="AL29" s="771">
        <v>4410.0846791800004</v>
      </c>
      <c r="AM29" s="771">
        <v>0</v>
      </c>
      <c r="AN29" s="770">
        <f t="shared" si="2"/>
        <v>4410.0846791800004</v>
      </c>
      <c r="AO29" s="771">
        <v>3654.5139402499999</v>
      </c>
      <c r="AP29" s="771">
        <v>0</v>
      </c>
      <c r="AQ29" s="770">
        <f t="shared" si="3"/>
        <v>3654.5139402499999</v>
      </c>
      <c r="AR29" s="771">
        <v>4493.9309573099999</v>
      </c>
      <c r="AS29" s="771">
        <v>0</v>
      </c>
      <c r="AT29" s="770">
        <f t="shared" si="4"/>
        <v>4493.9309573099999</v>
      </c>
      <c r="AU29" s="771">
        <v>8385.4006079999999</v>
      </c>
      <c r="AV29" s="771">
        <v>16.743552999999999</v>
      </c>
      <c r="AW29" s="770">
        <f t="shared" si="5"/>
        <v>8402.1441610000002</v>
      </c>
      <c r="AX29" s="771">
        <v>8572.0663619999996</v>
      </c>
      <c r="AY29" s="771">
        <v>22.278371</v>
      </c>
      <c r="AZ29" s="770">
        <f t="shared" si="6"/>
        <v>8594.3447329999999</v>
      </c>
      <c r="BA29" s="771">
        <v>9861.406127000002</v>
      </c>
      <c r="BB29" s="771">
        <v>14.020564000000002</v>
      </c>
      <c r="BC29" s="770">
        <f t="shared" si="7"/>
        <v>9875.4266910000024</v>
      </c>
      <c r="BD29" s="771">
        <v>11421.244278999999</v>
      </c>
      <c r="BE29" s="771">
        <v>3.1620360000000001</v>
      </c>
      <c r="BF29" s="771">
        <f t="shared" si="8"/>
        <v>11424.406314999998</v>
      </c>
      <c r="BG29" s="771">
        <v>12370.313531</v>
      </c>
      <c r="BH29" s="771">
        <v>12.368701</v>
      </c>
      <c r="BI29" s="771">
        <f t="shared" si="9"/>
        <v>12382.682231999999</v>
      </c>
      <c r="BJ29" s="50"/>
      <c r="BK29" s="50"/>
    </row>
    <row r="30" spans="2:63" ht="30" customHeight="1" thickBot="1">
      <c r="B30" s="746">
        <v>18</v>
      </c>
      <c r="C30" s="875" t="s">
        <v>802</v>
      </c>
      <c r="D30" s="768" t="s">
        <v>803</v>
      </c>
      <c r="E30" s="769">
        <v>711</v>
      </c>
      <c r="F30" s="769">
        <v>0.41661293999999999</v>
      </c>
      <c r="G30" s="769">
        <v>711.41661294000005</v>
      </c>
      <c r="H30" s="770">
        <v>2970</v>
      </c>
      <c r="I30" s="770">
        <v>0.67951435999999998</v>
      </c>
      <c r="J30" s="770">
        <v>2970.6795143600002</v>
      </c>
      <c r="K30" s="770">
        <v>2022</v>
      </c>
      <c r="L30" s="770">
        <v>0.73700100000000002</v>
      </c>
      <c r="M30" s="770">
        <v>2022.737001</v>
      </c>
      <c r="N30" s="770">
        <v>1603</v>
      </c>
      <c r="O30" s="770">
        <v>0.51616371000000005</v>
      </c>
      <c r="P30" s="770">
        <v>1603.51616371</v>
      </c>
      <c r="Q30" s="771">
        <v>2143.5139844699997</v>
      </c>
      <c r="R30" s="771">
        <v>2.50840627</v>
      </c>
      <c r="S30" s="770">
        <v>2146.0223907399995</v>
      </c>
      <c r="T30" s="771">
        <v>1551.1086813000002</v>
      </c>
      <c r="U30" s="771">
        <v>0.44349499999999997</v>
      </c>
      <c r="V30" s="770">
        <v>1551.5521763000002</v>
      </c>
      <c r="W30" s="771">
        <v>1200.2702933</v>
      </c>
      <c r="X30" s="771">
        <v>4.0638670000000002E-2</v>
      </c>
      <c r="Y30" s="770">
        <v>1200.31093197</v>
      </c>
      <c r="Z30" s="771">
        <v>1150.9688987499999</v>
      </c>
      <c r="AA30" s="771">
        <v>0.47880353000000003</v>
      </c>
      <c r="AB30" s="770">
        <v>1151.4477022799999</v>
      </c>
      <c r="AC30" s="771">
        <v>1333.5566407200001</v>
      </c>
      <c r="AD30" s="771">
        <v>9.3677079699999997</v>
      </c>
      <c r="AE30" s="770">
        <v>1342.9243486900002</v>
      </c>
      <c r="AF30" s="771">
        <v>3290.6486377600004</v>
      </c>
      <c r="AG30" s="771">
        <v>1.1667734599999999</v>
      </c>
      <c r="AH30" s="770">
        <f t="shared" si="0"/>
        <v>3291.8154112200004</v>
      </c>
      <c r="AI30" s="771">
        <v>3109.7819605300001</v>
      </c>
      <c r="AJ30" s="771">
        <v>13.975034989999997</v>
      </c>
      <c r="AK30" s="770">
        <f t="shared" si="1"/>
        <v>3123.7569955200001</v>
      </c>
      <c r="AL30" s="771">
        <v>9951.4745819599993</v>
      </c>
      <c r="AM30" s="771">
        <v>72.696788799999993</v>
      </c>
      <c r="AN30" s="770">
        <f t="shared" si="2"/>
        <v>10024.171370759999</v>
      </c>
      <c r="AO30" s="771">
        <v>14354.892661219998</v>
      </c>
      <c r="AP30" s="771">
        <v>87.049691799999991</v>
      </c>
      <c r="AQ30" s="770">
        <f t="shared" si="3"/>
        <v>14441.942353019998</v>
      </c>
      <c r="AR30" s="771">
        <v>21292.867020589998</v>
      </c>
      <c r="AS30" s="771">
        <v>25.018199199999998</v>
      </c>
      <c r="AT30" s="770">
        <f t="shared" si="4"/>
        <v>21317.885219789998</v>
      </c>
      <c r="AU30" s="771">
        <v>15002.310502</v>
      </c>
      <c r="AV30" s="771">
        <v>50.042850000000001</v>
      </c>
      <c r="AW30" s="770">
        <f t="shared" si="5"/>
        <v>15052.353352</v>
      </c>
      <c r="AX30" s="771">
        <v>8877.8101960000004</v>
      </c>
      <c r="AY30" s="771">
        <v>19.134867</v>
      </c>
      <c r="AZ30" s="770">
        <f t="shared" si="6"/>
        <v>8896.945063000001</v>
      </c>
      <c r="BA30" s="771">
        <v>8738.5424089999997</v>
      </c>
      <c r="BB30" s="771">
        <v>92.447550000000007</v>
      </c>
      <c r="BC30" s="770">
        <f t="shared" si="7"/>
        <v>8830.9899590000005</v>
      </c>
      <c r="BD30" s="771">
        <v>9082.0849070000004</v>
      </c>
      <c r="BE30" s="771">
        <v>77.369333999999995</v>
      </c>
      <c r="BF30" s="771">
        <f t="shared" si="8"/>
        <v>9159.4542410000013</v>
      </c>
      <c r="BG30" s="771">
        <v>10871.349118</v>
      </c>
      <c r="BH30" s="771">
        <v>24.478975999999996</v>
      </c>
      <c r="BI30" s="771">
        <f t="shared" si="9"/>
        <v>10895.828094</v>
      </c>
      <c r="BJ30" s="50"/>
      <c r="BK30" s="50"/>
    </row>
    <row r="31" spans="2:63" ht="30" customHeight="1" thickBot="1">
      <c r="B31" s="746">
        <v>19</v>
      </c>
      <c r="C31" s="875" t="s">
        <v>1146</v>
      </c>
      <c r="D31" s="768" t="s">
        <v>1147</v>
      </c>
      <c r="E31" s="769">
        <v>2923</v>
      </c>
      <c r="F31" s="770">
        <v>9.1366754399999994</v>
      </c>
      <c r="G31" s="770">
        <v>2932.1366754400001</v>
      </c>
      <c r="H31" s="770">
        <v>3625</v>
      </c>
      <c r="I31" s="770">
        <v>15.714823009999998</v>
      </c>
      <c r="J31" s="770">
        <v>3640.7148230100001</v>
      </c>
      <c r="K31" s="770">
        <v>4631</v>
      </c>
      <c r="L31" s="770">
        <v>10.0804031</v>
      </c>
      <c r="M31" s="770">
        <v>4641.0804030999998</v>
      </c>
      <c r="N31" s="770">
        <v>3284</v>
      </c>
      <c r="O31" s="770">
        <v>6.3568840199999999</v>
      </c>
      <c r="P31" s="770">
        <v>3290.3568840200001</v>
      </c>
      <c r="Q31" s="771">
        <v>4036.8039030300001</v>
      </c>
      <c r="R31" s="771">
        <v>8.3405590099999998</v>
      </c>
      <c r="S31" s="770">
        <v>4045.1444620400002</v>
      </c>
      <c r="T31" s="771">
        <v>4475.9586420000005</v>
      </c>
      <c r="U31" s="771">
        <v>16.866215220000001</v>
      </c>
      <c r="V31" s="770">
        <v>4492.8248572200009</v>
      </c>
      <c r="W31" s="771">
        <v>11529.674009999999</v>
      </c>
      <c r="X31" s="771">
        <v>28.123641720000002</v>
      </c>
      <c r="Y31" s="770">
        <v>11557.797651719999</v>
      </c>
      <c r="Z31" s="771">
        <v>10109.73881843</v>
      </c>
      <c r="AA31" s="771">
        <v>24.421510930000004</v>
      </c>
      <c r="AB31" s="770">
        <v>10134.16032936</v>
      </c>
      <c r="AC31" s="771">
        <v>5453.2689542200005</v>
      </c>
      <c r="AD31" s="771">
        <v>206.86008934</v>
      </c>
      <c r="AE31" s="770">
        <v>5660.1290435600004</v>
      </c>
      <c r="AF31" s="771">
        <v>7359.4012890499998</v>
      </c>
      <c r="AG31" s="771">
        <v>111.55367763000001</v>
      </c>
      <c r="AH31" s="770">
        <f t="shared" si="0"/>
        <v>7470.9549666799994</v>
      </c>
      <c r="AI31" s="771">
        <v>8983.9769338100014</v>
      </c>
      <c r="AJ31" s="771">
        <v>144.73008134</v>
      </c>
      <c r="AK31" s="770">
        <f t="shared" si="1"/>
        <v>9128.7070151500011</v>
      </c>
      <c r="AL31" s="771">
        <v>24452.68789872</v>
      </c>
      <c r="AM31" s="771">
        <v>156.93890734999999</v>
      </c>
      <c r="AN31" s="770">
        <f t="shared" si="2"/>
        <v>24609.626806069999</v>
      </c>
      <c r="AO31" s="771">
        <v>46525.837864839996</v>
      </c>
      <c r="AP31" s="771">
        <v>344.37625585000001</v>
      </c>
      <c r="AQ31" s="770">
        <f t="shared" si="3"/>
        <v>46870.214120689998</v>
      </c>
      <c r="AR31" s="771">
        <v>41515.747964299997</v>
      </c>
      <c r="AS31" s="771">
        <v>223.92588989999999</v>
      </c>
      <c r="AT31" s="770">
        <f t="shared" si="4"/>
        <v>41739.673854199995</v>
      </c>
      <c r="AU31" s="771">
        <v>30293.742032000002</v>
      </c>
      <c r="AV31" s="771">
        <v>153.26540699999998</v>
      </c>
      <c r="AW31" s="770">
        <f t="shared" si="5"/>
        <v>30447.007439000001</v>
      </c>
      <c r="AX31" s="771">
        <v>16023.880777000002</v>
      </c>
      <c r="AY31" s="771">
        <v>222.64730299999999</v>
      </c>
      <c r="AZ31" s="770">
        <f t="shared" si="6"/>
        <v>16246.528080000002</v>
      </c>
      <c r="BA31" s="771">
        <v>15112.223973</v>
      </c>
      <c r="BB31" s="771">
        <v>272.738249</v>
      </c>
      <c r="BC31" s="770">
        <f t="shared" si="7"/>
        <v>15384.962222</v>
      </c>
      <c r="BD31" s="771">
        <v>17274.885472000002</v>
      </c>
      <c r="BE31" s="771">
        <v>464.45191199999999</v>
      </c>
      <c r="BF31" s="771">
        <f t="shared" si="8"/>
        <v>17739.337384000002</v>
      </c>
      <c r="BG31" s="771">
        <v>9640.6131709999991</v>
      </c>
      <c r="BH31" s="771">
        <v>90.372858000000008</v>
      </c>
      <c r="BI31" s="771">
        <f t="shared" si="9"/>
        <v>9730.9860289999997</v>
      </c>
      <c r="BJ31" s="50"/>
      <c r="BK31" s="50"/>
    </row>
    <row r="32" spans="2:63" ht="30" customHeight="1" thickBot="1">
      <c r="B32" s="746">
        <v>20</v>
      </c>
      <c r="C32" s="875" t="s">
        <v>886</v>
      </c>
      <c r="D32" s="768" t="s">
        <v>887</v>
      </c>
      <c r="E32" s="769">
        <v>1569</v>
      </c>
      <c r="F32" s="770">
        <v>2.7287798400000001</v>
      </c>
      <c r="G32" s="770">
        <v>1571.72877984</v>
      </c>
      <c r="H32" s="695">
        <v>599</v>
      </c>
      <c r="I32" s="770">
        <v>0</v>
      </c>
      <c r="J32" s="770">
        <v>599</v>
      </c>
      <c r="K32" s="695">
        <v>812</v>
      </c>
      <c r="L32" s="770">
        <v>0</v>
      </c>
      <c r="M32" s="770">
        <v>812</v>
      </c>
      <c r="N32" s="695">
        <v>554</v>
      </c>
      <c r="O32" s="770">
        <v>5.5118674400000005</v>
      </c>
      <c r="P32" s="770">
        <v>559.51186743999995</v>
      </c>
      <c r="Q32" s="771">
        <v>658.30992392999997</v>
      </c>
      <c r="R32" s="771">
        <v>0</v>
      </c>
      <c r="S32" s="770">
        <v>658.30992392999997</v>
      </c>
      <c r="T32" s="771">
        <v>425.44316700000002</v>
      </c>
      <c r="U32" s="771">
        <v>0</v>
      </c>
      <c r="V32" s="770">
        <v>425.44316700000002</v>
      </c>
      <c r="W32" s="771">
        <v>354.00963454999999</v>
      </c>
      <c r="X32" s="771">
        <v>0</v>
      </c>
      <c r="Y32" s="770">
        <v>354.00963454999999</v>
      </c>
      <c r="Z32" s="771">
        <v>232.89616125000001</v>
      </c>
      <c r="AA32" s="771">
        <v>0</v>
      </c>
      <c r="AB32" s="770">
        <v>232.89616125000001</v>
      </c>
      <c r="AC32" s="771">
        <v>170.57162052000001</v>
      </c>
      <c r="AD32" s="771">
        <v>0</v>
      </c>
      <c r="AE32" s="770">
        <v>170.57162052000001</v>
      </c>
      <c r="AF32" s="771">
        <v>898.73691076</v>
      </c>
      <c r="AG32" s="771">
        <v>0</v>
      </c>
      <c r="AH32" s="770">
        <f t="shared" si="0"/>
        <v>898.73691076</v>
      </c>
      <c r="AI32" s="771">
        <v>1785.57733895</v>
      </c>
      <c r="AJ32" s="771">
        <v>0</v>
      </c>
      <c r="AK32" s="770">
        <f t="shared" si="1"/>
        <v>1785.57733895</v>
      </c>
      <c r="AL32" s="771">
        <v>946.4409316</v>
      </c>
      <c r="AM32" s="771">
        <v>0</v>
      </c>
      <c r="AN32" s="770">
        <f t="shared" si="2"/>
        <v>946.4409316</v>
      </c>
      <c r="AO32" s="771">
        <v>1428.3638860800002</v>
      </c>
      <c r="AP32" s="771">
        <v>0</v>
      </c>
      <c r="AQ32" s="770">
        <f t="shared" si="3"/>
        <v>1428.3638860800002</v>
      </c>
      <c r="AR32" s="771">
        <v>1535.4265780400001</v>
      </c>
      <c r="AS32" s="771">
        <v>0</v>
      </c>
      <c r="AT32" s="770">
        <f t="shared" si="4"/>
        <v>1535.4265780400001</v>
      </c>
      <c r="AU32" s="771">
        <v>1793.087205</v>
      </c>
      <c r="AV32" s="771">
        <v>4.1920979999999997</v>
      </c>
      <c r="AW32" s="770">
        <f t="shared" si="5"/>
        <v>1797.279303</v>
      </c>
      <c r="AX32" s="771">
        <v>1189.545936</v>
      </c>
      <c r="AY32" s="771">
        <v>23.878994000000002</v>
      </c>
      <c r="AZ32" s="770">
        <f t="shared" si="6"/>
        <v>1213.4249299999999</v>
      </c>
      <c r="BA32" s="771">
        <v>1989.717823</v>
      </c>
      <c r="BB32" s="771">
        <v>14.296994</v>
      </c>
      <c r="BC32" s="770">
        <f t="shared" si="7"/>
        <v>2004.014817</v>
      </c>
      <c r="BD32" s="771">
        <v>7754.1288729999997</v>
      </c>
      <c r="BE32" s="771">
        <v>14.971242</v>
      </c>
      <c r="BF32" s="771">
        <f t="shared" si="8"/>
        <v>7769.1001149999993</v>
      </c>
      <c r="BG32" s="771">
        <v>5485.4943480000002</v>
      </c>
      <c r="BH32" s="771">
        <v>3.57308</v>
      </c>
      <c r="BI32" s="771">
        <f t="shared" si="9"/>
        <v>5489.0674280000003</v>
      </c>
      <c r="BJ32" s="50"/>
      <c r="BK32" s="50"/>
    </row>
    <row r="33" spans="2:66" ht="30" customHeight="1" thickBot="1">
      <c r="B33" s="746">
        <v>21</v>
      </c>
      <c r="C33" s="875" t="s">
        <v>1009</v>
      </c>
      <c r="D33" s="768" t="s">
        <v>1001</v>
      </c>
      <c r="E33" s="710" t="s">
        <v>772</v>
      </c>
      <c r="F33" s="695" t="s">
        <v>772</v>
      </c>
      <c r="G33" s="695">
        <v>0</v>
      </c>
      <c r="H33" s="695" t="s">
        <v>772</v>
      </c>
      <c r="I33" s="695" t="s">
        <v>772</v>
      </c>
      <c r="J33" s="695">
        <v>0</v>
      </c>
      <c r="K33" s="695" t="s">
        <v>772</v>
      </c>
      <c r="L33" s="770">
        <v>0</v>
      </c>
      <c r="M33" s="770">
        <v>0</v>
      </c>
      <c r="N33" s="695" t="s">
        <v>772</v>
      </c>
      <c r="O33" s="770">
        <v>0</v>
      </c>
      <c r="P33" s="770">
        <v>0</v>
      </c>
      <c r="Q33" s="773" t="s">
        <v>772</v>
      </c>
      <c r="R33" s="771">
        <v>0</v>
      </c>
      <c r="S33" s="770">
        <v>0</v>
      </c>
      <c r="T33" s="773" t="s">
        <v>772</v>
      </c>
      <c r="U33" s="771">
        <v>0</v>
      </c>
      <c r="V33" s="770">
        <v>0</v>
      </c>
      <c r="W33" s="773" t="s">
        <v>772</v>
      </c>
      <c r="X33" s="771">
        <v>0</v>
      </c>
      <c r="Y33" s="770">
        <v>0</v>
      </c>
      <c r="Z33" s="773" t="s">
        <v>772</v>
      </c>
      <c r="AA33" s="773" t="s">
        <v>772</v>
      </c>
      <c r="AB33" s="695">
        <v>0</v>
      </c>
      <c r="AC33" s="771">
        <v>46.576114419999996</v>
      </c>
      <c r="AD33" s="771">
        <v>0</v>
      </c>
      <c r="AE33" s="770">
        <v>46.576114419999996</v>
      </c>
      <c r="AF33" s="771">
        <v>264.66005849999999</v>
      </c>
      <c r="AG33" s="771">
        <v>0</v>
      </c>
      <c r="AH33" s="770">
        <f t="shared" si="0"/>
        <v>264.66005849999999</v>
      </c>
      <c r="AI33" s="771">
        <v>441.01363719999995</v>
      </c>
      <c r="AJ33" s="771">
        <v>0</v>
      </c>
      <c r="AK33" s="770">
        <f t="shared" si="1"/>
        <v>441.01363719999995</v>
      </c>
      <c r="AL33" s="771">
        <v>3684.8701684199996</v>
      </c>
      <c r="AM33" s="771">
        <v>0</v>
      </c>
      <c r="AN33" s="770">
        <f t="shared" si="2"/>
        <v>3684.8701684199996</v>
      </c>
      <c r="AO33" s="771">
        <v>4351.3825602099996</v>
      </c>
      <c r="AP33" s="771">
        <v>0</v>
      </c>
      <c r="AQ33" s="770">
        <f t="shared" si="3"/>
        <v>4351.3825602099996</v>
      </c>
      <c r="AR33" s="771">
        <v>1901.96876258</v>
      </c>
      <c r="AS33" s="771">
        <v>0</v>
      </c>
      <c r="AT33" s="770">
        <f t="shared" si="4"/>
        <v>1901.96876258</v>
      </c>
      <c r="AU33" s="771">
        <v>2284.3244960000002</v>
      </c>
      <c r="AV33" s="771">
        <v>0</v>
      </c>
      <c r="AW33" s="770">
        <f t="shared" si="5"/>
        <v>2284.3244960000002</v>
      </c>
      <c r="AX33" s="771">
        <v>1662.387608</v>
      </c>
      <c r="AY33" s="771">
        <v>0</v>
      </c>
      <c r="AZ33" s="770">
        <f t="shared" si="6"/>
        <v>1662.387608</v>
      </c>
      <c r="BA33" s="771">
        <v>2092.5365609999999</v>
      </c>
      <c r="BB33" s="771">
        <v>0.31967400000000001</v>
      </c>
      <c r="BC33" s="770">
        <f t="shared" si="7"/>
        <v>2092.8562349999997</v>
      </c>
      <c r="BD33" s="771">
        <v>1892.3394160000003</v>
      </c>
      <c r="BE33" s="771">
        <v>0</v>
      </c>
      <c r="BF33" s="771">
        <f t="shared" si="8"/>
        <v>1892.3394160000003</v>
      </c>
      <c r="BG33" s="771">
        <v>4986.0599130000001</v>
      </c>
      <c r="BH33" s="771">
        <v>2.0729630000000001</v>
      </c>
      <c r="BI33" s="771">
        <f t="shared" si="9"/>
        <v>4988.1328759999997</v>
      </c>
      <c r="BJ33" s="50"/>
      <c r="BK33" s="50"/>
    </row>
    <row r="34" spans="2:66" ht="30" customHeight="1" thickBot="1">
      <c r="B34" s="746">
        <v>22</v>
      </c>
      <c r="C34" s="875" t="s">
        <v>798</v>
      </c>
      <c r="D34" s="768" t="s">
        <v>799</v>
      </c>
      <c r="E34" s="769">
        <v>1342</v>
      </c>
      <c r="F34" s="769">
        <v>2.7980084999999999</v>
      </c>
      <c r="G34" s="769">
        <v>1344.7980084999999</v>
      </c>
      <c r="H34" s="770">
        <v>1207</v>
      </c>
      <c r="I34" s="770">
        <v>1.0871341800000001</v>
      </c>
      <c r="J34" s="770">
        <v>1208.08713418</v>
      </c>
      <c r="K34" s="695">
        <v>981</v>
      </c>
      <c r="L34" s="770">
        <v>2.5882695</v>
      </c>
      <c r="M34" s="770">
        <v>983.58826950000002</v>
      </c>
      <c r="N34" s="695">
        <v>918</v>
      </c>
      <c r="O34" s="770">
        <v>1.56224542</v>
      </c>
      <c r="P34" s="770">
        <v>919.56224541999995</v>
      </c>
      <c r="Q34" s="771">
        <v>1209.6975463899998</v>
      </c>
      <c r="R34" s="771">
        <v>1.6180600199999997</v>
      </c>
      <c r="S34" s="770">
        <v>1211.3156064099999</v>
      </c>
      <c r="T34" s="771">
        <v>719.71600540000009</v>
      </c>
      <c r="U34" s="771">
        <v>2.3488242000000001</v>
      </c>
      <c r="V34" s="770">
        <v>722.06482960000005</v>
      </c>
      <c r="W34" s="771">
        <v>788.5618179999999</v>
      </c>
      <c r="X34" s="771">
        <v>1.3014241599999998</v>
      </c>
      <c r="Y34" s="770">
        <v>789.86324215999991</v>
      </c>
      <c r="Z34" s="771">
        <v>565.26770121999994</v>
      </c>
      <c r="AA34" s="771">
        <v>0.83008731999999996</v>
      </c>
      <c r="AB34" s="771">
        <v>566.0977885399999</v>
      </c>
      <c r="AC34" s="771">
        <v>1235.9112289999998</v>
      </c>
      <c r="AD34" s="771">
        <v>45.96981736</v>
      </c>
      <c r="AE34" s="770">
        <v>1281.8810463599998</v>
      </c>
      <c r="AF34" s="771">
        <v>2327.6662122600001</v>
      </c>
      <c r="AG34" s="771">
        <v>21.393084999999999</v>
      </c>
      <c r="AH34" s="770">
        <f t="shared" si="0"/>
        <v>2349.0592972600002</v>
      </c>
      <c r="AI34" s="771">
        <v>3031.8524073600001</v>
      </c>
      <c r="AJ34" s="771">
        <v>64.97202695</v>
      </c>
      <c r="AK34" s="770">
        <f t="shared" si="1"/>
        <v>3096.82443431</v>
      </c>
      <c r="AL34" s="771">
        <v>5662.0501189200004</v>
      </c>
      <c r="AM34" s="771">
        <v>47.980297950000008</v>
      </c>
      <c r="AN34" s="770">
        <f t="shared" si="2"/>
        <v>5710.0304168700004</v>
      </c>
      <c r="AO34" s="771">
        <v>8418.4110268900004</v>
      </c>
      <c r="AP34" s="771">
        <v>190.14824575</v>
      </c>
      <c r="AQ34" s="770">
        <f t="shared" si="3"/>
        <v>8608.5592726400009</v>
      </c>
      <c r="AR34" s="771">
        <v>7252.5239625200002</v>
      </c>
      <c r="AS34" s="771">
        <v>99.968072500000005</v>
      </c>
      <c r="AT34" s="770">
        <f t="shared" si="4"/>
        <v>7352.49203502</v>
      </c>
      <c r="AU34" s="771">
        <v>9003.6021650000002</v>
      </c>
      <c r="AV34" s="771">
        <v>52.946094000000002</v>
      </c>
      <c r="AW34" s="770">
        <f t="shared" si="5"/>
        <v>9056.5482590000011</v>
      </c>
      <c r="AX34" s="771">
        <v>5747.2582189999994</v>
      </c>
      <c r="AY34" s="771">
        <v>73.641617999999994</v>
      </c>
      <c r="AZ34" s="770">
        <f t="shared" si="6"/>
        <v>5820.899836999999</v>
      </c>
      <c r="BA34" s="771">
        <v>5145.5975760000001</v>
      </c>
      <c r="BB34" s="771">
        <v>108.280153</v>
      </c>
      <c r="BC34" s="770">
        <f t="shared" si="7"/>
        <v>5253.8777289999998</v>
      </c>
      <c r="BD34" s="771">
        <v>5858.5581199999997</v>
      </c>
      <c r="BE34" s="771">
        <v>229.35173599999999</v>
      </c>
      <c r="BF34" s="771">
        <f t="shared" si="8"/>
        <v>6087.9098559999993</v>
      </c>
      <c r="BG34" s="771">
        <v>4905.5975900000003</v>
      </c>
      <c r="BH34" s="771">
        <v>34.900885000000002</v>
      </c>
      <c r="BI34" s="771">
        <f t="shared" si="9"/>
        <v>4940.4984750000003</v>
      </c>
      <c r="BJ34" s="50"/>
      <c r="BK34" s="50"/>
    </row>
    <row r="35" spans="2:66" ht="30" customHeight="1" thickBot="1">
      <c r="B35" s="746">
        <v>23</v>
      </c>
      <c r="C35" s="875" t="s">
        <v>812</v>
      </c>
      <c r="D35" s="768" t="s">
        <v>813</v>
      </c>
      <c r="E35" s="769">
        <v>5433</v>
      </c>
      <c r="F35" s="770">
        <v>1.2553153799999999</v>
      </c>
      <c r="G35" s="770">
        <v>5434.25531538</v>
      </c>
      <c r="H35" s="770">
        <v>7719</v>
      </c>
      <c r="I35" s="770">
        <v>0.35242180000000001</v>
      </c>
      <c r="J35" s="770">
        <v>7719.3524218000002</v>
      </c>
      <c r="K35" s="770">
        <v>6306</v>
      </c>
      <c r="L35" s="770">
        <v>0.53730389000000001</v>
      </c>
      <c r="M35" s="770">
        <v>6306.5373038899997</v>
      </c>
      <c r="N35" s="770">
        <v>4241</v>
      </c>
      <c r="O35" s="770">
        <v>7.3664540000000001E-2</v>
      </c>
      <c r="P35" s="770">
        <v>4241.0736645400002</v>
      </c>
      <c r="Q35" s="771">
        <v>4618.2764257199997</v>
      </c>
      <c r="R35" s="771">
        <v>0.17476787999999999</v>
      </c>
      <c r="S35" s="770">
        <v>4618.4511935999999</v>
      </c>
      <c r="T35" s="771">
        <v>3724.6288596999998</v>
      </c>
      <c r="U35" s="771">
        <v>0.10254099999999999</v>
      </c>
      <c r="V35" s="770">
        <v>3724.7314007</v>
      </c>
      <c r="W35" s="771">
        <v>4569.3148590000001</v>
      </c>
      <c r="X35" s="771">
        <v>0.95602838000000001</v>
      </c>
      <c r="Y35" s="770">
        <v>4570.2708873800002</v>
      </c>
      <c r="Z35" s="771">
        <v>3037.7535462100004</v>
      </c>
      <c r="AA35" s="771">
        <v>0.79156245999999997</v>
      </c>
      <c r="AB35" s="770">
        <v>3038.5451086700004</v>
      </c>
      <c r="AC35" s="771">
        <v>3971.3211159399998</v>
      </c>
      <c r="AD35" s="771">
        <v>28.19325199</v>
      </c>
      <c r="AE35" s="770">
        <v>3999.5143679299999</v>
      </c>
      <c r="AF35" s="771">
        <v>5022.6978721699998</v>
      </c>
      <c r="AG35" s="771">
        <v>6.4705487799999997</v>
      </c>
      <c r="AH35" s="770">
        <f t="shared" si="0"/>
        <v>5029.1684209499999</v>
      </c>
      <c r="AI35" s="771">
        <v>5419.2006305700006</v>
      </c>
      <c r="AJ35" s="771">
        <v>2.4499729000000001</v>
      </c>
      <c r="AK35" s="770">
        <f t="shared" si="1"/>
        <v>5421.6506034700005</v>
      </c>
      <c r="AL35" s="771">
        <v>8652.4649209000017</v>
      </c>
      <c r="AM35" s="771">
        <v>19.645046100000002</v>
      </c>
      <c r="AN35" s="770">
        <f t="shared" si="2"/>
        <v>8672.1099670000021</v>
      </c>
      <c r="AO35" s="771">
        <v>11125.670282380001</v>
      </c>
      <c r="AP35" s="771">
        <v>14.924121700000001</v>
      </c>
      <c r="AQ35" s="770">
        <f t="shared" si="3"/>
        <v>11140.59440408</v>
      </c>
      <c r="AR35" s="771">
        <v>9399.0170208599993</v>
      </c>
      <c r="AS35" s="771">
        <v>3.9712657999999998</v>
      </c>
      <c r="AT35" s="770">
        <f t="shared" si="4"/>
        <v>9402.9882866600001</v>
      </c>
      <c r="AU35" s="771">
        <v>7897.0952260000004</v>
      </c>
      <c r="AV35" s="771">
        <v>7.6588799999999999</v>
      </c>
      <c r="AW35" s="770">
        <f t="shared" si="5"/>
        <v>7904.7541060000003</v>
      </c>
      <c r="AX35" s="771">
        <v>5889.2385589999994</v>
      </c>
      <c r="AY35" s="771">
        <v>3.1887829999999999</v>
      </c>
      <c r="AZ35" s="770">
        <f t="shared" si="6"/>
        <v>5892.427341999999</v>
      </c>
      <c r="BA35" s="771">
        <v>5370.668549</v>
      </c>
      <c r="BB35" s="771">
        <v>7.2712970000000006</v>
      </c>
      <c r="BC35" s="770">
        <f t="shared" si="7"/>
        <v>5377.9398460000002</v>
      </c>
      <c r="BD35" s="771">
        <v>5856.0727270000007</v>
      </c>
      <c r="BE35" s="771">
        <v>11.352879</v>
      </c>
      <c r="BF35" s="771">
        <f t="shared" si="8"/>
        <v>5867.4256060000007</v>
      </c>
      <c r="BG35" s="771">
        <v>4212.5174399999996</v>
      </c>
      <c r="BH35" s="771">
        <v>4.7008090000000005</v>
      </c>
      <c r="BI35" s="771">
        <f t="shared" si="9"/>
        <v>4217.2182489999996</v>
      </c>
      <c r="BJ35" s="50"/>
      <c r="BK35" s="50"/>
    </row>
    <row r="36" spans="2:66" ht="30" customHeight="1" thickBot="1">
      <c r="B36" s="746">
        <v>24</v>
      </c>
      <c r="C36" s="875" t="s">
        <v>1010</v>
      </c>
      <c r="D36" s="768" t="s">
        <v>809</v>
      </c>
      <c r="E36" s="710" t="s">
        <v>772</v>
      </c>
      <c r="F36" s="695" t="s">
        <v>772</v>
      </c>
      <c r="G36" s="695">
        <v>0</v>
      </c>
      <c r="H36" s="695" t="s">
        <v>772</v>
      </c>
      <c r="I36" s="695" t="s">
        <v>772</v>
      </c>
      <c r="J36" s="695">
        <v>0</v>
      </c>
      <c r="K36" s="695" t="s">
        <v>772</v>
      </c>
      <c r="L36" s="695" t="s">
        <v>772</v>
      </c>
      <c r="M36" s="695">
        <v>0</v>
      </c>
      <c r="N36" s="695" t="s">
        <v>772</v>
      </c>
      <c r="O36" s="695" t="s">
        <v>772</v>
      </c>
      <c r="P36" s="695">
        <v>0</v>
      </c>
      <c r="Q36" s="771">
        <v>8.0285008199999996</v>
      </c>
      <c r="R36" s="771">
        <v>0</v>
      </c>
      <c r="S36" s="770">
        <v>8.0285008199999996</v>
      </c>
      <c r="T36" s="771">
        <v>393.05414903000002</v>
      </c>
      <c r="U36" s="771">
        <v>0</v>
      </c>
      <c r="V36" s="770">
        <v>393.05414903000002</v>
      </c>
      <c r="W36" s="771">
        <v>893.25841579999997</v>
      </c>
      <c r="X36" s="771">
        <v>0</v>
      </c>
      <c r="Y36" s="770">
        <v>893.25841579999997</v>
      </c>
      <c r="Z36" s="771">
        <v>801.19229986000005</v>
      </c>
      <c r="AA36" s="771">
        <v>0</v>
      </c>
      <c r="AB36" s="770">
        <v>801.19229986000005</v>
      </c>
      <c r="AC36" s="771">
        <v>1331.28960254</v>
      </c>
      <c r="AD36" s="771">
        <v>0.9564975</v>
      </c>
      <c r="AE36" s="770">
        <v>1332.2461000400001</v>
      </c>
      <c r="AF36" s="771">
        <v>1158.9662573199998</v>
      </c>
      <c r="AG36" s="771">
        <v>0</v>
      </c>
      <c r="AH36" s="770">
        <f t="shared" si="0"/>
        <v>1158.9662573199998</v>
      </c>
      <c r="AI36" s="771">
        <v>738.51663916999996</v>
      </c>
      <c r="AJ36" s="771">
        <v>0</v>
      </c>
      <c r="AK36" s="770">
        <f t="shared" si="1"/>
        <v>738.51663916999996</v>
      </c>
      <c r="AL36" s="771">
        <v>1636.79051463</v>
      </c>
      <c r="AM36" s="771">
        <v>2.4E-2</v>
      </c>
      <c r="AN36" s="770">
        <f t="shared" si="2"/>
        <v>1636.8145146299998</v>
      </c>
      <c r="AO36" s="771">
        <v>1377.2688235200001</v>
      </c>
      <c r="AP36" s="771">
        <v>0</v>
      </c>
      <c r="AQ36" s="770">
        <f t="shared" si="3"/>
        <v>1377.2688235200001</v>
      </c>
      <c r="AR36" s="771">
        <v>1309.3883714399999</v>
      </c>
      <c r="AS36" s="771">
        <v>0</v>
      </c>
      <c r="AT36" s="770">
        <f t="shared" si="4"/>
        <v>1309.3883714399999</v>
      </c>
      <c r="AU36" s="771">
        <v>2160.92947</v>
      </c>
      <c r="AV36" s="771">
        <v>98.864932999999994</v>
      </c>
      <c r="AW36" s="770">
        <f t="shared" si="5"/>
        <v>2259.7944029999999</v>
      </c>
      <c r="AX36" s="771">
        <v>1591.003477</v>
      </c>
      <c r="AY36" s="771">
        <v>10.582452</v>
      </c>
      <c r="AZ36" s="770">
        <f t="shared" si="6"/>
        <v>1601.5859290000001</v>
      </c>
      <c r="BA36" s="771">
        <v>3855.1930229999998</v>
      </c>
      <c r="BB36" s="771">
        <v>2.832881</v>
      </c>
      <c r="BC36" s="770">
        <f t="shared" si="7"/>
        <v>3858.0259039999996</v>
      </c>
      <c r="BD36" s="771">
        <v>3802.9388090000002</v>
      </c>
      <c r="BE36" s="771">
        <v>54.168946000000005</v>
      </c>
      <c r="BF36" s="771">
        <f t="shared" si="8"/>
        <v>3857.107755</v>
      </c>
      <c r="BG36" s="771">
        <v>2717.4097160000001</v>
      </c>
      <c r="BH36" s="771">
        <v>22.809530999999996</v>
      </c>
      <c r="BI36" s="771">
        <f t="shared" si="9"/>
        <v>2740.219247</v>
      </c>
      <c r="BJ36" s="50"/>
      <c r="BK36" s="50"/>
    </row>
    <row r="37" spans="2:66" ht="30" customHeight="1" thickBot="1">
      <c r="B37" s="746">
        <v>25</v>
      </c>
      <c r="C37" s="875" t="s">
        <v>860</v>
      </c>
      <c r="D37" s="768" t="s">
        <v>861</v>
      </c>
      <c r="E37" s="774">
        <v>941</v>
      </c>
      <c r="F37" s="770">
        <v>7.9929753199999993</v>
      </c>
      <c r="G37" s="770">
        <v>948.99297532000003</v>
      </c>
      <c r="H37" s="695">
        <v>769</v>
      </c>
      <c r="I37" s="770">
        <v>1.27678621</v>
      </c>
      <c r="J37" s="770">
        <v>770.27678620999995</v>
      </c>
      <c r="K37" s="770">
        <v>1552</v>
      </c>
      <c r="L37" s="770">
        <v>0.27031917999999999</v>
      </c>
      <c r="M37" s="770">
        <v>1552.2703191799999</v>
      </c>
      <c r="N37" s="695">
        <v>28</v>
      </c>
      <c r="O37" s="770">
        <v>0</v>
      </c>
      <c r="P37" s="770">
        <v>28</v>
      </c>
      <c r="Q37" s="771">
        <v>839.90917964000005</v>
      </c>
      <c r="R37" s="771">
        <v>0</v>
      </c>
      <c r="S37" s="770">
        <v>839.90917964000005</v>
      </c>
      <c r="T37" s="771">
        <v>1913.1685828000002</v>
      </c>
      <c r="U37" s="771">
        <v>0.24763332000000002</v>
      </c>
      <c r="V37" s="770">
        <v>1913.4162161200002</v>
      </c>
      <c r="W37" s="771">
        <v>1943.0875219999998</v>
      </c>
      <c r="X37" s="771">
        <v>0</v>
      </c>
      <c r="Y37" s="770">
        <v>1943.0875219999998</v>
      </c>
      <c r="Z37" s="771">
        <v>1845.66641772</v>
      </c>
      <c r="AA37" s="771">
        <v>1.9598494399999999</v>
      </c>
      <c r="AB37" s="770">
        <v>1847.62626716</v>
      </c>
      <c r="AC37" s="771">
        <v>2719.1534259599998</v>
      </c>
      <c r="AD37" s="771">
        <v>3.29310562</v>
      </c>
      <c r="AE37" s="770">
        <v>2722.4465315799998</v>
      </c>
      <c r="AF37" s="771">
        <v>1947.8325441000002</v>
      </c>
      <c r="AG37" s="771">
        <v>0</v>
      </c>
      <c r="AH37" s="770">
        <f t="shared" si="0"/>
        <v>1947.8325441000002</v>
      </c>
      <c r="AI37" s="771">
        <v>2949.6118035299996</v>
      </c>
      <c r="AJ37" s="771">
        <v>0</v>
      </c>
      <c r="AK37" s="770">
        <f t="shared" si="1"/>
        <v>2949.6118035299996</v>
      </c>
      <c r="AL37" s="771">
        <v>1935.4118468000001</v>
      </c>
      <c r="AM37" s="771">
        <v>0</v>
      </c>
      <c r="AN37" s="770">
        <f t="shared" si="2"/>
        <v>1935.4118468000001</v>
      </c>
      <c r="AO37" s="771">
        <v>1276.19390417</v>
      </c>
      <c r="AP37" s="771">
        <v>1.0801075</v>
      </c>
      <c r="AQ37" s="770">
        <f t="shared" si="3"/>
        <v>1277.2740116699999</v>
      </c>
      <c r="AR37" s="771">
        <v>1817.17967608</v>
      </c>
      <c r="AS37" s="771">
        <v>0</v>
      </c>
      <c r="AT37" s="770">
        <f t="shared" si="4"/>
        <v>1817.17967608</v>
      </c>
      <c r="AU37" s="771">
        <v>2869.0025770000002</v>
      </c>
      <c r="AV37" s="771">
        <v>0</v>
      </c>
      <c r="AW37" s="770">
        <f t="shared" si="5"/>
        <v>2869.0025770000002</v>
      </c>
      <c r="AX37" s="771">
        <v>1647.178003</v>
      </c>
      <c r="AY37" s="771">
        <v>0.95391099999999995</v>
      </c>
      <c r="AZ37" s="770">
        <f t="shared" si="6"/>
        <v>1648.1319140000001</v>
      </c>
      <c r="BA37" s="771">
        <v>3164.3827200000005</v>
      </c>
      <c r="BB37" s="771">
        <v>4.7793109999999999</v>
      </c>
      <c r="BC37" s="770">
        <f t="shared" si="7"/>
        <v>3169.1620310000003</v>
      </c>
      <c r="BD37" s="771">
        <v>2857.719822</v>
      </c>
      <c r="BE37" s="771">
        <v>105.575884</v>
      </c>
      <c r="BF37" s="771">
        <f t="shared" si="8"/>
        <v>2963.2957059999999</v>
      </c>
      <c r="BG37" s="771">
        <v>1535.2468260000001</v>
      </c>
      <c r="BH37" s="771">
        <v>22.308720000000001</v>
      </c>
      <c r="BI37" s="771">
        <f t="shared" si="9"/>
        <v>1557.555546</v>
      </c>
      <c r="BJ37" s="50"/>
      <c r="BK37" s="50"/>
    </row>
    <row r="38" spans="2:66" ht="30" customHeight="1" thickBot="1">
      <c r="B38" s="746">
        <v>26</v>
      </c>
      <c r="C38" s="875" t="s">
        <v>892</v>
      </c>
      <c r="D38" s="768" t="s">
        <v>893</v>
      </c>
      <c r="E38" s="710">
        <v>423</v>
      </c>
      <c r="F38" s="770">
        <v>9.3564359499999998</v>
      </c>
      <c r="G38" s="770">
        <v>432.35643594999999</v>
      </c>
      <c r="H38" s="769">
        <v>2237</v>
      </c>
      <c r="I38" s="770">
        <v>8.3421026199999986</v>
      </c>
      <c r="J38" s="770">
        <v>2245.3421026199999</v>
      </c>
      <c r="K38" s="710">
        <v>264</v>
      </c>
      <c r="L38" s="770">
        <v>14.50637489</v>
      </c>
      <c r="M38" s="770">
        <v>278.50637489000002</v>
      </c>
      <c r="N38" s="710">
        <v>209</v>
      </c>
      <c r="O38" s="770">
        <v>6.5446411900000001</v>
      </c>
      <c r="P38" s="770">
        <v>215.54464118999999</v>
      </c>
      <c r="Q38" s="771">
        <v>276.22032287000002</v>
      </c>
      <c r="R38" s="771">
        <v>10.63548851</v>
      </c>
      <c r="S38" s="770">
        <v>286.85581138000003</v>
      </c>
      <c r="T38" s="771">
        <v>720.62217129999999</v>
      </c>
      <c r="U38" s="771">
        <v>7.7121284799999996</v>
      </c>
      <c r="V38" s="770">
        <v>728.33429978000004</v>
      </c>
      <c r="W38" s="771">
        <v>1205.1796234000001</v>
      </c>
      <c r="X38" s="771">
        <v>21.839626589999998</v>
      </c>
      <c r="Y38" s="770">
        <v>1227.0192499900002</v>
      </c>
      <c r="Z38" s="771">
        <v>460.37081703000001</v>
      </c>
      <c r="AA38" s="771">
        <v>10.48225873</v>
      </c>
      <c r="AB38" s="770">
        <v>470.85307576000002</v>
      </c>
      <c r="AC38" s="771">
        <v>416.01025629000003</v>
      </c>
      <c r="AD38" s="771">
        <v>165.06280444999999</v>
      </c>
      <c r="AE38" s="770">
        <v>581.07306074000007</v>
      </c>
      <c r="AF38" s="771">
        <v>1428.95503358</v>
      </c>
      <c r="AG38" s="771">
        <v>71.886055470000002</v>
      </c>
      <c r="AH38" s="770">
        <f t="shared" si="0"/>
        <v>1500.8410890499999</v>
      </c>
      <c r="AI38" s="771">
        <v>1625.5057200900001</v>
      </c>
      <c r="AJ38" s="771">
        <v>212.14853145000001</v>
      </c>
      <c r="AK38" s="770">
        <f t="shared" si="1"/>
        <v>1837.6542515400001</v>
      </c>
      <c r="AL38" s="771">
        <v>1835.8812459599999</v>
      </c>
      <c r="AM38" s="771">
        <v>73.361099449999998</v>
      </c>
      <c r="AN38" s="770">
        <f t="shared" si="2"/>
        <v>1909.2423454099999</v>
      </c>
      <c r="AO38" s="771">
        <v>3471.5690819300003</v>
      </c>
      <c r="AP38" s="771">
        <v>174.79275235</v>
      </c>
      <c r="AQ38" s="770">
        <f t="shared" si="3"/>
        <v>3646.36183428</v>
      </c>
      <c r="AR38" s="771">
        <v>2695.1007521900001</v>
      </c>
      <c r="AS38" s="771">
        <v>49.238586150000003</v>
      </c>
      <c r="AT38" s="770">
        <f t="shared" si="4"/>
        <v>2744.3393383400003</v>
      </c>
      <c r="AU38" s="771">
        <v>2576.1108759999997</v>
      </c>
      <c r="AV38" s="771">
        <v>30.669619000000001</v>
      </c>
      <c r="AW38" s="770">
        <f t="shared" si="5"/>
        <v>2606.7804949999995</v>
      </c>
      <c r="AX38" s="771">
        <v>1692.144828</v>
      </c>
      <c r="AY38" s="771">
        <v>138.42620400000001</v>
      </c>
      <c r="AZ38" s="770">
        <f t="shared" si="6"/>
        <v>1830.5710320000001</v>
      </c>
      <c r="BA38" s="771">
        <v>1982.4001659999999</v>
      </c>
      <c r="BB38" s="771">
        <v>74.426295999999994</v>
      </c>
      <c r="BC38" s="770">
        <f t="shared" si="7"/>
        <v>2056.826462</v>
      </c>
      <c r="BD38" s="771">
        <v>1479.7847529999999</v>
      </c>
      <c r="BE38" s="771">
        <v>120.87634200000001</v>
      </c>
      <c r="BF38" s="771">
        <f t="shared" si="8"/>
        <v>1600.6610949999999</v>
      </c>
      <c r="BG38" s="771">
        <v>1511.4102889999999</v>
      </c>
      <c r="BH38" s="771">
        <v>21.27515</v>
      </c>
      <c r="BI38" s="771">
        <f t="shared" si="9"/>
        <v>1532.6854389999999</v>
      </c>
      <c r="BJ38" s="50"/>
      <c r="BK38" s="50"/>
    </row>
    <row r="39" spans="2:66" ht="30" customHeight="1" thickBot="1">
      <c r="B39" s="746">
        <v>27</v>
      </c>
      <c r="C39" s="875" t="s">
        <v>1112</v>
      </c>
      <c r="D39" s="768" t="s">
        <v>960</v>
      </c>
      <c r="E39" s="769">
        <v>4101</v>
      </c>
      <c r="F39" s="770">
        <v>0.90832745999999998</v>
      </c>
      <c r="G39" s="770">
        <v>4101.9083274599998</v>
      </c>
      <c r="H39" s="770">
        <v>3857</v>
      </c>
      <c r="I39" s="770">
        <v>0.69483665999999999</v>
      </c>
      <c r="J39" s="770">
        <v>3857.69483666</v>
      </c>
      <c r="K39" s="770">
        <v>4079</v>
      </c>
      <c r="L39" s="770">
        <v>0.52321510000000004</v>
      </c>
      <c r="M39" s="770">
        <v>4079.5232151</v>
      </c>
      <c r="N39" s="770">
        <v>3800</v>
      </c>
      <c r="O39" s="770">
        <v>0.65475673999999995</v>
      </c>
      <c r="P39" s="770">
        <v>3800.6547567399998</v>
      </c>
      <c r="Q39" s="771">
        <v>2948.3928417799998</v>
      </c>
      <c r="R39" s="771">
        <v>0.28166155000000004</v>
      </c>
      <c r="S39" s="770">
        <v>2948.6745033299999</v>
      </c>
      <c r="T39" s="771">
        <v>1978.5264655999999</v>
      </c>
      <c r="U39" s="771">
        <v>1.7943571999999999</v>
      </c>
      <c r="V39" s="770">
        <v>1980.3208227999999</v>
      </c>
      <c r="W39" s="771">
        <v>1171.6104371000001</v>
      </c>
      <c r="X39" s="771">
        <v>0.63973124000000003</v>
      </c>
      <c r="Y39" s="770">
        <v>1172.2501683400001</v>
      </c>
      <c r="Z39" s="771">
        <v>1421.3424190199999</v>
      </c>
      <c r="AA39" s="771">
        <v>8.3324733599999998</v>
      </c>
      <c r="AB39" s="770">
        <v>1429.6748923799998</v>
      </c>
      <c r="AC39" s="771">
        <v>1514.0484565300001</v>
      </c>
      <c r="AD39" s="771">
        <v>9.9416621200000002</v>
      </c>
      <c r="AE39" s="770">
        <v>1523.9901186500001</v>
      </c>
      <c r="AF39" s="771">
        <v>1439.30952751</v>
      </c>
      <c r="AG39" s="771">
        <v>3.6101679999999998</v>
      </c>
      <c r="AH39" s="770">
        <f t="shared" si="0"/>
        <v>1442.9196955099999</v>
      </c>
      <c r="AI39" s="771">
        <v>1159.7843102799998</v>
      </c>
      <c r="AJ39" s="771">
        <v>143.72538890000001</v>
      </c>
      <c r="AK39" s="770">
        <f t="shared" si="1"/>
        <v>1303.5096991799999</v>
      </c>
      <c r="AL39" s="771">
        <v>1724.34637969</v>
      </c>
      <c r="AM39" s="771">
        <v>13.2360503</v>
      </c>
      <c r="AN39" s="770">
        <f t="shared" si="2"/>
        <v>1737.58242999</v>
      </c>
      <c r="AO39" s="771">
        <v>2360.02237913</v>
      </c>
      <c r="AP39" s="771">
        <v>0</v>
      </c>
      <c r="AQ39" s="770">
        <f t="shared" si="3"/>
        <v>2360.02237913</v>
      </c>
      <c r="AR39" s="771">
        <v>2221.7373960599998</v>
      </c>
      <c r="AS39" s="771">
        <v>0</v>
      </c>
      <c r="AT39" s="770">
        <f t="shared" si="4"/>
        <v>2221.7373960599998</v>
      </c>
      <c r="AU39" s="771">
        <v>1916.9729480000001</v>
      </c>
      <c r="AV39" s="771">
        <v>0</v>
      </c>
      <c r="AW39" s="770">
        <f t="shared" si="5"/>
        <v>1916.9729480000001</v>
      </c>
      <c r="AX39" s="771">
        <v>2391.0904330000003</v>
      </c>
      <c r="AY39" s="771">
        <v>1.5367660000000001</v>
      </c>
      <c r="AZ39" s="770">
        <f t="shared" si="6"/>
        <v>2392.6271990000005</v>
      </c>
      <c r="BA39" s="771">
        <v>2272.2629830000001</v>
      </c>
      <c r="BB39" s="771">
        <v>1.2999999999999999E-4</v>
      </c>
      <c r="BC39" s="770">
        <f t="shared" si="7"/>
        <v>2272.263113</v>
      </c>
      <c r="BD39" s="771">
        <v>2478.9961720000001</v>
      </c>
      <c r="BE39" s="771">
        <v>2.196323</v>
      </c>
      <c r="BF39" s="771">
        <f t="shared" si="8"/>
        <v>2481.1924950000002</v>
      </c>
      <c r="BG39" s="771">
        <v>1518.8057370000001</v>
      </c>
      <c r="BH39" s="771">
        <v>3.9393409999999998</v>
      </c>
      <c r="BI39" s="771">
        <f t="shared" si="9"/>
        <v>1522.7450780000001</v>
      </c>
      <c r="BJ39" s="50"/>
      <c r="BK39" s="50"/>
    </row>
    <row r="40" spans="2:66" ht="30" customHeight="1" thickBot="1">
      <c r="B40" s="746">
        <v>28</v>
      </c>
      <c r="C40" s="875" t="s">
        <v>854</v>
      </c>
      <c r="D40" s="768" t="s">
        <v>855</v>
      </c>
      <c r="E40" s="775">
        <v>1980</v>
      </c>
      <c r="F40" s="775">
        <v>1.3645968599999998</v>
      </c>
      <c r="G40" s="775">
        <v>1981.3645968599999</v>
      </c>
      <c r="H40" s="771">
        <v>2151</v>
      </c>
      <c r="I40" s="771">
        <v>0.32931872000000001</v>
      </c>
      <c r="J40" s="771">
        <v>2151.3293187200002</v>
      </c>
      <c r="K40" s="771">
        <v>2565</v>
      </c>
      <c r="L40" s="771">
        <v>0.17379269</v>
      </c>
      <c r="M40" s="771">
        <v>2565.17379269</v>
      </c>
      <c r="N40" s="773">
        <v>857</v>
      </c>
      <c r="O40" s="771">
        <v>7.7715000000000006E-2</v>
      </c>
      <c r="P40" s="771">
        <v>857.07771500000001</v>
      </c>
      <c r="Q40" s="771">
        <v>1004.3848557199999</v>
      </c>
      <c r="R40" s="771">
        <v>0.26337823999999999</v>
      </c>
      <c r="S40" s="770">
        <v>1004.6482339599999</v>
      </c>
      <c r="T40" s="771">
        <v>952.69815340000002</v>
      </c>
      <c r="U40" s="771">
        <v>1.09226712</v>
      </c>
      <c r="V40" s="770">
        <v>953.79042052</v>
      </c>
      <c r="W40" s="771">
        <v>1880.0655283900001</v>
      </c>
      <c r="X40" s="771">
        <v>0.1662274</v>
      </c>
      <c r="Y40" s="770">
        <v>1880.2317557900001</v>
      </c>
      <c r="Z40" s="771">
        <v>984.75483482000004</v>
      </c>
      <c r="AA40" s="771">
        <v>0.21106169999999999</v>
      </c>
      <c r="AB40" s="770">
        <v>984.96589652</v>
      </c>
      <c r="AC40" s="771">
        <v>2384.0882693099998</v>
      </c>
      <c r="AD40" s="771">
        <v>8.5512851800000007</v>
      </c>
      <c r="AE40" s="770">
        <v>2392.6395544899997</v>
      </c>
      <c r="AF40" s="771">
        <v>433.52362259999995</v>
      </c>
      <c r="AG40" s="771">
        <v>1.1273546999999999</v>
      </c>
      <c r="AH40" s="770">
        <f t="shared" si="0"/>
        <v>434.65097729999997</v>
      </c>
      <c r="AI40" s="771">
        <v>472.64799799000002</v>
      </c>
      <c r="AJ40" s="771">
        <v>0.94558624999999996</v>
      </c>
      <c r="AK40" s="770">
        <f t="shared" si="1"/>
        <v>473.59358424000004</v>
      </c>
      <c r="AL40" s="771">
        <v>1077.3703602599999</v>
      </c>
      <c r="AM40" s="771">
        <v>2.8372404500000004</v>
      </c>
      <c r="AN40" s="770">
        <f t="shared" si="2"/>
        <v>1080.20760071</v>
      </c>
      <c r="AO40" s="771">
        <v>1382.04405729</v>
      </c>
      <c r="AP40" s="771">
        <v>3.7442058499999997</v>
      </c>
      <c r="AQ40" s="770">
        <f t="shared" si="3"/>
        <v>1385.78826314</v>
      </c>
      <c r="AR40" s="771">
        <v>1546.66438088</v>
      </c>
      <c r="AS40" s="771">
        <v>11.23450645</v>
      </c>
      <c r="AT40" s="770">
        <f t="shared" si="4"/>
        <v>1557.89888733</v>
      </c>
      <c r="AU40" s="771">
        <v>1088.963602</v>
      </c>
      <c r="AV40" s="771">
        <v>0</v>
      </c>
      <c r="AW40" s="770">
        <f t="shared" si="5"/>
        <v>1088.963602</v>
      </c>
      <c r="AX40" s="771">
        <v>366.59893799999998</v>
      </c>
      <c r="AY40" s="771">
        <v>9.2246209999999991</v>
      </c>
      <c r="AZ40" s="770">
        <f t="shared" si="6"/>
        <v>375.82355899999999</v>
      </c>
      <c r="BA40" s="771">
        <v>262.78724299999999</v>
      </c>
      <c r="BB40" s="771">
        <v>5.3788040000000006</v>
      </c>
      <c r="BC40" s="770">
        <f t="shared" si="7"/>
        <v>268.16604699999999</v>
      </c>
      <c r="BD40" s="771">
        <v>382.79109900000003</v>
      </c>
      <c r="BE40" s="771">
        <v>24.927513999999999</v>
      </c>
      <c r="BF40" s="771">
        <f t="shared" si="8"/>
        <v>407.718613</v>
      </c>
      <c r="BG40" s="771">
        <v>301.491983</v>
      </c>
      <c r="BH40" s="771">
        <v>4.9763849999999996</v>
      </c>
      <c r="BI40" s="771">
        <f t="shared" si="9"/>
        <v>306.468368</v>
      </c>
      <c r="BJ40" s="50"/>
      <c r="BK40" s="50"/>
    </row>
    <row r="41" spans="2:66" ht="30" customHeight="1" thickBot="1">
      <c r="B41" s="746">
        <v>29</v>
      </c>
      <c r="C41" s="875" t="s">
        <v>862</v>
      </c>
      <c r="D41" s="768" t="s">
        <v>863</v>
      </c>
      <c r="E41" s="769">
        <v>1412</v>
      </c>
      <c r="F41" s="770">
        <v>1.2001614</v>
      </c>
      <c r="G41" s="770">
        <v>1413.2001614000001</v>
      </c>
      <c r="H41" s="770">
        <v>1210</v>
      </c>
      <c r="I41" s="770">
        <v>0.73275169999999989</v>
      </c>
      <c r="J41" s="770">
        <v>1210.7327517000001</v>
      </c>
      <c r="K41" s="770">
        <v>1064</v>
      </c>
      <c r="L41" s="770">
        <v>0</v>
      </c>
      <c r="M41" s="770">
        <v>1064</v>
      </c>
      <c r="N41" s="770">
        <v>1278</v>
      </c>
      <c r="O41" s="770">
        <v>0</v>
      </c>
      <c r="P41" s="770">
        <v>1278</v>
      </c>
      <c r="Q41" s="771">
        <v>2959.0572292899997</v>
      </c>
      <c r="R41" s="771">
        <v>0</v>
      </c>
      <c r="S41" s="770">
        <v>2959.0572292899997</v>
      </c>
      <c r="T41" s="771">
        <v>954.28852890000007</v>
      </c>
      <c r="U41" s="771">
        <v>0</v>
      </c>
      <c r="V41" s="770">
        <v>954.28852890000007</v>
      </c>
      <c r="W41" s="771">
        <v>2311.9579251999999</v>
      </c>
      <c r="X41" s="771">
        <v>0</v>
      </c>
      <c r="Y41" s="770">
        <v>2311.9579251999999</v>
      </c>
      <c r="Z41" s="771">
        <v>2867.00505084</v>
      </c>
      <c r="AA41" s="771">
        <v>0</v>
      </c>
      <c r="AB41" s="770">
        <v>2867.00505084</v>
      </c>
      <c r="AC41" s="771">
        <v>3385.0736472999997</v>
      </c>
      <c r="AD41" s="771">
        <v>0</v>
      </c>
      <c r="AE41" s="770">
        <v>3385.0736472999997</v>
      </c>
      <c r="AF41" s="771">
        <v>280.63559411999995</v>
      </c>
      <c r="AG41" s="771">
        <v>0</v>
      </c>
      <c r="AH41" s="770">
        <f t="shared" si="0"/>
        <v>280.63559411999995</v>
      </c>
      <c r="AI41" s="771">
        <v>71.916560540000006</v>
      </c>
      <c r="AJ41" s="771">
        <v>0</v>
      </c>
      <c r="AK41" s="770">
        <f t="shared" si="1"/>
        <v>71.916560540000006</v>
      </c>
      <c r="AL41" s="771">
        <v>65.568570550000004</v>
      </c>
      <c r="AM41" s="771">
        <v>0</v>
      </c>
      <c r="AN41" s="770">
        <f t="shared" si="2"/>
        <v>65.568570550000004</v>
      </c>
      <c r="AO41" s="771">
        <v>295.95729011000003</v>
      </c>
      <c r="AP41" s="771">
        <v>0</v>
      </c>
      <c r="AQ41" s="770">
        <f t="shared" si="3"/>
        <v>295.95729011000003</v>
      </c>
      <c r="AR41" s="771">
        <v>344.09078840999996</v>
      </c>
      <c r="AS41" s="771">
        <v>0</v>
      </c>
      <c r="AT41" s="770">
        <f t="shared" si="4"/>
        <v>344.09078840999996</v>
      </c>
      <c r="AU41" s="771">
        <v>243.84726499999999</v>
      </c>
      <c r="AV41" s="771">
        <v>0</v>
      </c>
      <c r="AW41" s="770">
        <f t="shared" si="5"/>
        <v>243.84726499999999</v>
      </c>
      <c r="AX41" s="771">
        <v>90.492490000000004</v>
      </c>
      <c r="AY41" s="771">
        <v>0</v>
      </c>
      <c r="AZ41" s="770">
        <f t="shared" si="6"/>
        <v>90.492490000000004</v>
      </c>
      <c r="BA41" s="771">
        <v>325.25021800000002</v>
      </c>
      <c r="BB41" s="771">
        <v>0</v>
      </c>
      <c r="BC41" s="770">
        <f t="shared" si="7"/>
        <v>325.25021800000002</v>
      </c>
      <c r="BD41" s="771">
        <v>598.36471200000005</v>
      </c>
      <c r="BE41" s="771">
        <v>0</v>
      </c>
      <c r="BF41" s="771">
        <f t="shared" si="8"/>
        <v>598.36471200000005</v>
      </c>
      <c r="BG41" s="771">
        <v>269.53695000000005</v>
      </c>
      <c r="BH41" s="771">
        <v>0</v>
      </c>
      <c r="BI41" s="771">
        <f t="shared" si="9"/>
        <v>269.53695000000005</v>
      </c>
      <c r="BJ41" s="50"/>
      <c r="BK41" s="50"/>
    </row>
    <row r="42" spans="2:66" ht="30" customHeight="1" thickBot="1">
      <c r="B42" s="746">
        <v>30</v>
      </c>
      <c r="C42" s="875" t="s">
        <v>820</v>
      </c>
      <c r="D42" s="768" t="s">
        <v>821</v>
      </c>
      <c r="E42" s="769" t="s">
        <v>772</v>
      </c>
      <c r="F42" s="770" t="s">
        <v>772</v>
      </c>
      <c r="G42" s="770" t="s">
        <v>772</v>
      </c>
      <c r="H42" s="770" t="s">
        <v>772</v>
      </c>
      <c r="I42" s="770" t="s">
        <v>772</v>
      </c>
      <c r="J42" s="770" t="s">
        <v>772</v>
      </c>
      <c r="K42" s="770" t="s">
        <v>772</v>
      </c>
      <c r="L42" s="770" t="s">
        <v>772</v>
      </c>
      <c r="M42" s="770" t="s">
        <v>772</v>
      </c>
      <c r="N42" s="770" t="s">
        <v>772</v>
      </c>
      <c r="O42" s="770" t="s">
        <v>772</v>
      </c>
      <c r="P42" s="770" t="s">
        <v>772</v>
      </c>
      <c r="Q42" s="771" t="s">
        <v>772</v>
      </c>
      <c r="R42" s="771" t="s">
        <v>772</v>
      </c>
      <c r="S42" s="770" t="s">
        <v>772</v>
      </c>
      <c r="T42" s="771" t="s">
        <v>772</v>
      </c>
      <c r="U42" s="771" t="s">
        <v>772</v>
      </c>
      <c r="V42" s="770" t="s">
        <v>772</v>
      </c>
      <c r="W42" s="771" t="s">
        <v>772</v>
      </c>
      <c r="X42" s="771" t="s">
        <v>772</v>
      </c>
      <c r="Y42" s="770" t="s">
        <v>772</v>
      </c>
      <c r="Z42" s="771" t="s">
        <v>772</v>
      </c>
      <c r="AA42" s="771" t="s">
        <v>772</v>
      </c>
      <c r="AB42" s="770" t="s">
        <v>772</v>
      </c>
      <c r="AC42" s="771" t="s">
        <v>772</v>
      </c>
      <c r="AD42" s="771" t="s">
        <v>772</v>
      </c>
      <c r="AE42" s="770" t="s">
        <v>772</v>
      </c>
      <c r="AF42" s="771" t="s">
        <v>772</v>
      </c>
      <c r="AG42" s="771" t="s">
        <v>772</v>
      </c>
      <c r="AH42" s="770" t="s">
        <v>772</v>
      </c>
      <c r="AI42" s="771" t="s">
        <v>772</v>
      </c>
      <c r="AJ42" s="771" t="s">
        <v>772</v>
      </c>
      <c r="AK42" s="770" t="s">
        <v>772</v>
      </c>
      <c r="AL42" s="771" t="s">
        <v>772</v>
      </c>
      <c r="AM42" s="771" t="s">
        <v>772</v>
      </c>
      <c r="AN42" s="770" t="s">
        <v>772</v>
      </c>
      <c r="AO42" s="771" t="s">
        <v>772</v>
      </c>
      <c r="AP42" s="771" t="s">
        <v>772</v>
      </c>
      <c r="AQ42" s="770" t="s">
        <v>772</v>
      </c>
      <c r="AR42" s="771" t="s">
        <v>772</v>
      </c>
      <c r="AS42" s="771" t="s">
        <v>772</v>
      </c>
      <c r="AT42" s="770" t="s">
        <v>772</v>
      </c>
      <c r="AU42" s="771" t="s">
        <v>772</v>
      </c>
      <c r="AV42" s="771" t="s">
        <v>772</v>
      </c>
      <c r="AW42" s="770" t="s">
        <v>772</v>
      </c>
      <c r="AX42" s="771" t="s">
        <v>772</v>
      </c>
      <c r="AY42" s="771" t="s">
        <v>772</v>
      </c>
      <c r="AZ42" s="770" t="s">
        <v>772</v>
      </c>
      <c r="BA42" s="771" t="s">
        <v>772</v>
      </c>
      <c r="BB42" s="771" t="s">
        <v>772</v>
      </c>
      <c r="BC42" s="770" t="s">
        <v>772</v>
      </c>
      <c r="BD42" s="771">
        <v>1.003E-3</v>
      </c>
      <c r="BE42" s="771">
        <v>0</v>
      </c>
      <c r="BF42" s="771">
        <f t="shared" si="8"/>
        <v>1.003E-3</v>
      </c>
      <c r="BG42" s="771">
        <v>22.741087999999998</v>
      </c>
      <c r="BH42" s="771">
        <v>0</v>
      </c>
      <c r="BI42" s="771">
        <f t="shared" si="9"/>
        <v>22.741087999999998</v>
      </c>
      <c r="BJ42" s="50"/>
      <c r="BK42" s="50"/>
    </row>
    <row r="43" spans="2:66" ht="30" customHeight="1" thickBot="1">
      <c r="B43" s="746">
        <v>31</v>
      </c>
      <c r="C43" s="875" t="s">
        <v>880</v>
      </c>
      <c r="D43" s="768" t="s">
        <v>881</v>
      </c>
      <c r="E43" s="769">
        <v>257</v>
      </c>
      <c r="F43" s="770">
        <v>0.46246999999999999</v>
      </c>
      <c r="G43" s="770">
        <v>257.46247</v>
      </c>
      <c r="H43" s="695">
        <v>325</v>
      </c>
      <c r="I43" s="770">
        <v>4.7391131500000006</v>
      </c>
      <c r="J43" s="770">
        <v>329.73911314999998</v>
      </c>
      <c r="K43" s="695">
        <v>477</v>
      </c>
      <c r="L43" s="770">
        <v>0.53516345999999992</v>
      </c>
      <c r="M43" s="770">
        <v>477.53516345999998</v>
      </c>
      <c r="N43" s="695">
        <v>611</v>
      </c>
      <c r="O43" s="770">
        <v>0.53675306</v>
      </c>
      <c r="P43" s="770">
        <v>611.53675306000002</v>
      </c>
      <c r="Q43" s="771">
        <v>923.20571717000007</v>
      </c>
      <c r="R43" s="771">
        <v>0.28242247999999998</v>
      </c>
      <c r="S43" s="770">
        <v>923.48813965000011</v>
      </c>
      <c r="T43" s="771">
        <v>457.93767630000002</v>
      </c>
      <c r="U43" s="771">
        <v>0.74871138000000004</v>
      </c>
      <c r="V43" s="770">
        <v>458.68638768</v>
      </c>
      <c r="W43" s="771">
        <v>701.76066460000004</v>
      </c>
      <c r="X43" s="771">
        <v>0.24556600000000001</v>
      </c>
      <c r="Y43" s="770">
        <v>702.00623060000009</v>
      </c>
      <c r="Z43" s="771">
        <v>629.07411348000005</v>
      </c>
      <c r="AA43" s="771">
        <v>0.34404037999999998</v>
      </c>
      <c r="AB43" s="770">
        <v>629.41815386000007</v>
      </c>
      <c r="AC43" s="771">
        <v>839.86625886000002</v>
      </c>
      <c r="AD43" s="771">
        <v>5.2025582200000002</v>
      </c>
      <c r="AE43" s="770">
        <v>845.06881708000003</v>
      </c>
      <c r="AF43" s="771">
        <v>501.94748542000002</v>
      </c>
      <c r="AG43" s="771">
        <v>4.6068595999999999</v>
      </c>
      <c r="AH43" s="770">
        <f>SUM(AF43:AG43)</f>
        <v>506.55434502000003</v>
      </c>
      <c r="AI43" s="771">
        <v>226.30304710000001</v>
      </c>
      <c r="AJ43" s="771">
        <v>0</v>
      </c>
      <c r="AK43" s="770">
        <f>SUM(AI43:AJ43)</f>
        <v>226.30304710000001</v>
      </c>
      <c r="AL43" s="771">
        <v>183.87213571999999</v>
      </c>
      <c r="AM43" s="771">
        <v>0</v>
      </c>
      <c r="AN43" s="770">
        <f>SUM(AL43:AM43)</f>
        <v>183.87213571999999</v>
      </c>
      <c r="AO43" s="771">
        <v>315.52131716999997</v>
      </c>
      <c r="AP43" s="771">
        <v>0</v>
      </c>
      <c r="AQ43" s="770">
        <f>SUM(AO43:AP43)</f>
        <v>315.52131716999997</v>
      </c>
      <c r="AR43" s="771">
        <v>213.16222174000001</v>
      </c>
      <c r="AS43" s="771">
        <v>0</v>
      </c>
      <c r="AT43" s="770">
        <f>SUM(AR43:AS43)</f>
        <v>213.16222174000001</v>
      </c>
      <c r="AU43" s="771">
        <v>245.37359599999999</v>
      </c>
      <c r="AV43" s="771">
        <v>0</v>
      </c>
      <c r="AW43" s="770">
        <f>SUM(AU43:AV43)</f>
        <v>245.37359599999999</v>
      </c>
      <c r="AX43" s="771">
        <v>86.409452000000002</v>
      </c>
      <c r="AY43" s="771">
        <v>0</v>
      </c>
      <c r="AZ43" s="770">
        <f>SUM(AX43:AY43)</f>
        <v>86.409452000000002</v>
      </c>
      <c r="BA43" s="771">
        <v>33.026985999999994</v>
      </c>
      <c r="BB43" s="771">
        <v>0</v>
      </c>
      <c r="BC43" s="770">
        <f>SUM(BA43:BB43)</f>
        <v>33.026985999999994</v>
      </c>
      <c r="BD43" s="771">
        <v>0</v>
      </c>
      <c r="BE43" s="771">
        <v>0</v>
      </c>
      <c r="BF43" s="771">
        <f t="shared" si="8"/>
        <v>0</v>
      </c>
      <c r="BG43" s="771">
        <v>0</v>
      </c>
      <c r="BH43" s="771">
        <v>0</v>
      </c>
      <c r="BI43" s="771">
        <f>SUM(BG43:BH43)</f>
        <v>0</v>
      </c>
      <c r="BJ43" s="50"/>
      <c r="BK43" s="50"/>
    </row>
    <row r="44" spans="2:66" ht="30" customHeight="1" thickBot="1">
      <c r="B44" s="746">
        <v>32</v>
      </c>
      <c r="C44" s="875" t="s">
        <v>1005</v>
      </c>
      <c r="D44" s="768" t="s">
        <v>778</v>
      </c>
      <c r="E44" s="771">
        <v>29814</v>
      </c>
      <c r="F44" s="771">
        <v>16.021531449999998</v>
      </c>
      <c r="G44" s="771">
        <v>29830.021531449998</v>
      </c>
      <c r="H44" s="771">
        <v>32358</v>
      </c>
      <c r="I44" s="771">
        <v>13.582205429999998</v>
      </c>
      <c r="J44" s="771">
        <v>32371.582205430001</v>
      </c>
      <c r="K44" s="771">
        <v>32276</v>
      </c>
      <c r="L44" s="771">
        <v>19.491289469999998</v>
      </c>
      <c r="M44" s="771">
        <v>32295.491289469999</v>
      </c>
      <c r="N44" s="771">
        <v>21856</v>
      </c>
      <c r="O44" s="771">
        <v>23.08699549</v>
      </c>
      <c r="P44" s="771">
        <v>21879.086995490001</v>
      </c>
      <c r="Q44" s="771">
        <v>30709.476182810002</v>
      </c>
      <c r="R44" s="771">
        <v>10.169553619999999</v>
      </c>
      <c r="S44" s="771">
        <v>30719.64573643</v>
      </c>
      <c r="T44" s="771">
        <v>28373.736912999997</v>
      </c>
      <c r="U44" s="771">
        <v>15.2858743</v>
      </c>
      <c r="V44" s="771">
        <v>28389.022787299997</v>
      </c>
      <c r="W44" s="771">
        <v>31328.935490000003</v>
      </c>
      <c r="X44" s="771">
        <v>10.26282492</v>
      </c>
      <c r="Y44" s="771">
        <v>31339.198314920002</v>
      </c>
      <c r="Z44" s="771">
        <v>23071.422595950004</v>
      </c>
      <c r="AA44" s="771">
        <v>20.24415067</v>
      </c>
      <c r="AB44" s="771">
        <v>23091.666746620005</v>
      </c>
      <c r="AC44" s="771">
        <v>38939.706036930002</v>
      </c>
      <c r="AD44" s="771">
        <v>398.17015395000004</v>
      </c>
      <c r="AE44" s="771">
        <v>39337.876190880001</v>
      </c>
      <c r="AF44" s="771">
        <v>43049.65695651</v>
      </c>
      <c r="AG44" s="771">
        <v>297.93951387999994</v>
      </c>
      <c r="AH44" s="771">
        <f>SUM(AF44:AG44)</f>
        <v>43347.596470390003</v>
      </c>
      <c r="AI44" s="771">
        <v>44100.237123159997</v>
      </c>
      <c r="AJ44" s="771">
        <v>461.97148308999999</v>
      </c>
      <c r="AK44" s="771">
        <f>SUM(AI44:AJ44)</f>
        <v>44562.208606249995</v>
      </c>
      <c r="AL44" s="771">
        <v>85527.726027880009</v>
      </c>
      <c r="AM44" s="771">
        <v>314.46894865000002</v>
      </c>
      <c r="AN44" s="771">
        <f>SUM(AL44:AM44)</f>
        <v>85842.194976530009</v>
      </c>
      <c r="AO44" s="771">
        <v>118361.78434565999</v>
      </c>
      <c r="AP44" s="771">
        <v>447.69758174999998</v>
      </c>
      <c r="AQ44" s="771">
        <f>SUM(AO44:AP44)</f>
        <v>118809.48192741</v>
      </c>
      <c r="AR44" s="771">
        <v>105783.13664903</v>
      </c>
      <c r="AS44" s="771">
        <v>376.68971894999993</v>
      </c>
      <c r="AT44" s="771">
        <f>SUM(AR44:AS44)</f>
        <v>106159.82636798</v>
      </c>
      <c r="AU44" s="771">
        <v>90099.602174</v>
      </c>
      <c r="AV44" s="771">
        <v>227.65137300000001</v>
      </c>
      <c r="AW44" s="771">
        <f>SUM(AU44:AV44)</f>
        <v>90327.253547</v>
      </c>
      <c r="AX44" s="771">
        <v>38139.776570999995</v>
      </c>
      <c r="AY44" s="771">
        <v>201.35586600000002</v>
      </c>
      <c r="AZ44" s="771">
        <f>SUM(AX44:AY44)</f>
        <v>38341.132436999993</v>
      </c>
      <c r="BA44" s="771">
        <v>1050.021921</v>
      </c>
      <c r="BB44" s="771">
        <v>5.4362499999999994</v>
      </c>
      <c r="BC44" s="771">
        <f>SUM(BA44:BB44)</f>
        <v>1055.458171</v>
      </c>
      <c r="BD44" s="771" t="s">
        <v>772</v>
      </c>
      <c r="BE44" s="771" t="s">
        <v>772</v>
      </c>
      <c r="BF44" s="771" t="s">
        <v>772</v>
      </c>
      <c r="BG44" s="771" t="s">
        <v>772</v>
      </c>
      <c r="BH44" s="771" t="s">
        <v>772</v>
      </c>
      <c r="BI44" s="771" t="s">
        <v>772</v>
      </c>
      <c r="BJ44" s="50"/>
      <c r="BK44" s="50"/>
      <c r="BN44" s="36">
        <v>989932.94798399997</v>
      </c>
    </row>
    <row r="45" spans="2:66" ht="17" customHeight="1">
      <c r="B45" s="776"/>
      <c r="C45" s="776" t="s">
        <v>7</v>
      </c>
      <c r="D45" s="777" t="s">
        <v>1011</v>
      </c>
      <c r="E45" s="737">
        <v>458443.05</v>
      </c>
      <c r="F45" s="737">
        <f>SUM(F13:F44)</f>
        <v>225.16365555000002</v>
      </c>
      <c r="G45" s="737">
        <f>E45+F45</f>
        <v>458668.21365554997</v>
      </c>
      <c r="H45" s="737">
        <v>474559</v>
      </c>
      <c r="I45" s="737">
        <f>SUM(I13:I44)</f>
        <v>209.29508423999999</v>
      </c>
      <c r="J45" s="737">
        <f>H45+I45</f>
        <v>474768.29508423997</v>
      </c>
      <c r="K45" s="737">
        <v>476601.81</v>
      </c>
      <c r="L45" s="737">
        <f>SUM(L13:L44)</f>
        <v>241.09319751999999</v>
      </c>
      <c r="M45" s="737">
        <f>K45+L45</f>
        <v>476842.90319752001</v>
      </c>
      <c r="N45" s="737">
        <v>354454</v>
      </c>
      <c r="O45" s="737">
        <f>SUM(O13:O44)</f>
        <v>181.70746237</v>
      </c>
      <c r="P45" s="737">
        <f>N45+O45</f>
        <v>354635.70746236999</v>
      </c>
      <c r="Q45" s="737">
        <f>SUM(Q13:Q44)</f>
        <v>436021.78380819992</v>
      </c>
      <c r="R45" s="737">
        <f>SUM(R13:R44)</f>
        <v>221.61182123999998</v>
      </c>
      <c r="S45" s="737">
        <f>Q45+R45</f>
        <v>436243.39562943991</v>
      </c>
      <c r="T45" s="737">
        <f>SUM(T13:T44)</f>
        <v>353914.06152162998</v>
      </c>
      <c r="U45" s="737">
        <f>SUM(U13:U44)</f>
        <v>270.21150232000002</v>
      </c>
      <c r="V45" s="737">
        <f>T45+U45</f>
        <v>354184.27302394999</v>
      </c>
      <c r="W45" s="737">
        <f>SUM(W13:W44)</f>
        <v>524001.21234583994</v>
      </c>
      <c r="X45" s="737">
        <v>215.75182395999997</v>
      </c>
      <c r="Y45" s="737">
        <f>W45+X45</f>
        <v>524216.96416979993</v>
      </c>
      <c r="Z45" s="737">
        <f>SUM(Z13:Z44)</f>
        <v>417267.89960325998</v>
      </c>
      <c r="AA45" s="737">
        <f>SUM(AA13:AA44)</f>
        <v>283.82841470000005</v>
      </c>
      <c r="AB45" s="737">
        <f>SUM(AB13:AB44)</f>
        <v>417551.72801796009</v>
      </c>
      <c r="AC45" s="737">
        <f>SUM(AC13:AC44)</f>
        <v>465094.97610047995</v>
      </c>
      <c r="AD45" s="737">
        <f>SUM(AD13:AD44)</f>
        <v>3789.8274722399992</v>
      </c>
      <c r="AE45" s="737">
        <f>AC45+AD45</f>
        <v>468884.80357271997</v>
      </c>
      <c r="AF45" s="737">
        <f>SUM(AF13:AF44)</f>
        <v>545832.65791116003</v>
      </c>
      <c r="AG45" s="737">
        <f>SUM(AG13:AG44)</f>
        <v>2015.4201270999997</v>
      </c>
      <c r="AH45" s="737">
        <f>AF45+AG45</f>
        <v>547848.07803825999</v>
      </c>
      <c r="AI45" s="737">
        <f>SUM(AI13:AI44)</f>
        <v>1104576.8342443998</v>
      </c>
      <c r="AJ45" s="737">
        <f>SUM(AJ13:AJ44)</f>
        <v>3501.1719306800005</v>
      </c>
      <c r="AK45" s="737">
        <f>AI45+AJ45</f>
        <v>1108078.0061750798</v>
      </c>
      <c r="AL45" s="737">
        <f>SUM(AL13:AL44)</f>
        <v>1058505.6823056403</v>
      </c>
      <c r="AM45" s="737">
        <f>SUM(AM13:AM44)</f>
        <v>3193.7645242000003</v>
      </c>
      <c r="AN45" s="737">
        <f>AL45+AM45</f>
        <v>1061699.4468298403</v>
      </c>
      <c r="AO45" s="737">
        <f>SUM(AO13:AO44)</f>
        <v>1466683.9745256198</v>
      </c>
      <c r="AP45" s="737">
        <f>SUM(AP13:AP44)</f>
        <v>5517.3193570999993</v>
      </c>
      <c r="AQ45" s="737">
        <f>AO45+AP45</f>
        <v>1472201.2938827197</v>
      </c>
      <c r="AR45" s="737">
        <f>SUM(AR13:AR44)</f>
        <v>1394510.2886830799</v>
      </c>
      <c r="AS45" s="737">
        <f>SUM(AS13:AS44)</f>
        <v>5432.8947671999977</v>
      </c>
      <c r="AT45" s="737">
        <f>AR45+AS45</f>
        <v>1399943.18345028</v>
      </c>
      <c r="AU45" s="737">
        <f>SUM(AU13:AU44)</f>
        <v>1284009.2500470006</v>
      </c>
      <c r="AV45" s="737">
        <f>SUM(AV13:AV44)</f>
        <v>4251.373838999998</v>
      </c>
      <c r="AW45" s="737">
        <f>AU45+AV45</f>
        <v>1288260.6238860006</v>
      </c>
      <c r="AX45" s="737">
        <f>SUM(AX13:AX44)</f>
        <v>893638.01381999988</v>
      </c>
      <c r="AY45" s="737">
        <f>SUM(AY13:AY44)</f>
        <v>5366.6001189999988</v>
      </c>
      <c r="AZ45" s="737">
        <f>AX45+AY45</f>
        <v>899004.61393899983</v>
      </c>
      <c r="BA45" s="737">
        <f>SUM(BA13:BA44)</f>
        <v>899642.92879500019</v>
      </c>
      <c r="BB45" s="737">
        <f>SUM(BB13:BB44)</f>
        <v>7679.8943300000001</v>
      </c>
      <c r="BC45" s="737">
        <f>BA45+BB45</f>
        <v>907322.82312500023</v>
      </c>
      <c r="BD45" s="737">
        <f>SUM(BD13:BD44)</f>
        <v>1085625.8033359996</v>
      </c>
      <c r="BE45" s="737">
        <f>SUM(BE13:BE44)</f>
        <v>14226.302232000002</v>
      </c>
      <c r="BF45" s="737">
        <f>BD45+BE45</f>
        <v>1099852.1055679996</v>
      </c>
      <c r="BG45" s="737">
        <f>SUM(BG13:BG44)</f>
        <v>989932.94798399997</v>
      </c>
      <c r="BH45" s="737">
        <f>SUM(BH13:BH44)</f>
        <v>4082.9358059999995</v>
      </c>
      <c r="BI45" s="737">
        <f>BG45+BH45</f>
        <v>994015.88378999999</v>
      </c>
      <c r="BJ45" s="50"/>
      <c r="BK45" s="50"/>
    </row>
    <row r="46" spans="2:66" ht="16.25" customHeight="1">
      <c r="B46" s="778" t="s">
        <v>983</v>
      </c>
      <c r="C46" s="779"/>
      <c r="D46" s="779"/>
      <c r="E46" s="779"/>
      <c r="F46" s="780"/>
      <c r="G46" s="739"/>
      <c r="H46" s="742"/>
      <c r="I46" s="739"/>
      <c r="J46" s="741"/>
      <c r="K46" s="742"/>
      <c r="L46" s="741"/>
      <c r="M46" s="739"/>
      <c r="N46" s="742"/>
      <c r="O46" s="742"/>
      <c r="P46" s="739"/>
      <c r="Q46" s="739"/>
      <c r="R46" s="739"/>
      <c r="S46" s="739"/>
      <c r="T46" s="739"/>
      <c r="U46" s="739"/>
      <c r="V46" s="781"/>
      <c r="W46" s="739"/>
      <c r="X46" s="739"/>
      <c r="Y46" s="739"/>
      <c r="Z46" s="739"/>
      <c r="AA46" s="739"/>
      <c r="AB46" s="739"/>
      <c r="AC46" s="739"/>
      <c r="AD46" s="739"/>
      <c r="AE46" s="739"/>
      <c r="AF46" s="739"/>
      <c r="AG46" s="739"/>
      <c r="AH46" s="739"/>
      <c r="AI46" s="739"/>
      <c r="AJ46" s="739"/>
      <c r="AK46" s="739"/>
      <c r="AL46" s="739"/>
      <c r="AM46" s="739"/>
      <c r="AN46" s="739"/>
      <c r="AO46" s="739"/>
      <c r="AP46" s="739"/>
      <c r="AQ46" s="739"/>
      <c r="AR46" s="739"/>
      <c r="AS46" s="739"/>
      <c r="AT46" s="739"/>
      <c r="AU46" s="739"/>
      <c r="AV46" s="739"/>
      <c r="AW46" s="742"/>
      <c r="AX46" s="739"/>
      <c r="AY46" s="739"/>
      <c r="AZ46" s="742"/>
      <c r="BA46" s="739"/>
      <c r="BB46" s="739"/>
      <c r="BC46" s="742"/>
      <c r="BD46" s="739"/>
      <c r="BE46" s="739"/>
      <c r="BF46" s="742"/>
      <c r="BG46" s="739"/>
      <c r="BH46" s="739"/>
      <c r="BI46" s="742" t="s">
        <v>1116</v>
      </c>
      <c r="BJ46" s="50"/>
      <c r="BK46" s="50"/>
    </row>
    <row r="48" spans="2:66" ht="15" customHeight="1"/>
    <row r="49" spans="10:61">
      <c r="BG49" s="860"/>
      <c r="BH49" s="860"/>
      <c r="BI49" s="860"/>
    </row>
    <row r="51" spans="10:61" ht="15" customHeight="1">
      <c r="L51" s="200"/>
    </row>
    <row r="53" spans="10:61">
      <c r="J53" s="674"/>
      <c r="K53" s="674"/>
      <c r="L53" s="674"/>
    </row>
    <row r="54" spans="10:61">
      <c r="BH54" s="50"/>
    </row>
    <row r="55" spans="10:61">
      <c r="BH55" s="50"/>
    </row>
    <row r="56" spans="10:61">
      <c r="BH56" s="50"/>
    </row>
    <row r="57" spans="10:61">
      <c r="BH57" s="50"/>
    </row>
    <row r="58" spans="10:61">
      <c r="BH58" s="50"/>
    </row>
    <row r="59" spans="10:61">
      <c r="BH59" s="50"/>
    </row>
    <row r="60" spans="10:61">
      <c r="BH60" s="50"/>
    </row>
    <row r="61" spans="10:61">
      <c r="BH61" s="50"/>
    </row>
    <row r="62" spans="10:61">
      <c r="BH62" s="50"/>
    </row>
    <row r="63" spans="10:61">
      <c r="BH63" s="50"/>
    </row>
    <row r="65" spans="2:61">
      <c r="BH65" s="50"/>
    </row>
    <row r="66" spans="2:61">
      <c r="BH66" s="50"/>
    </row>
    <row r="67" spans="2:61">
      <c r="BH67" s="50"/>
    </row>
    <row r="68" spans="2:61">
      <c r="BG68" s="860"/>
      <c r="BH68" s="50"/>
    </row>
    <row r="69" spans="2:61">
      <c r="BG69" s="860"/>
      <c r="BH69" s="50"/>
      <c r="BI69" s="65"/>
    </row>
    <row r="70" spans="2:61">
      <c r="BG70" s="860"/>
      <c r="BH70" s="50"/>
      <c r="BI70" s="65"/>
    </row>
    <row r="71" spans="2:61">
      <c r="BG71" s="860"/>
      <c r="BH71" s="50"/>
      <c r="BI71" s="65"/>
    </row>
    <row r="72" spans="2:61">
      <c r="BG72" s="860"/>
      <c r="BH72" s="50"/>
      <c r="BI72" s="65"/>
    </row>
    <row r="73" spans="2:61">
      <c r="BG73" s="860"/>
      <c r="BH73" s="50"/>
      <c r="BI73" s="65"/>
    </row>
    <row r="74" spans="2:61">
      <c r="BG74" s="860"/>
      <c r="BH74" s="50"/>
      <c r="BI74" s="65"/>
    </row>
    <row r="75" spans="2:61">
      <c r="BG75" s="860"/>
      <c r="BH75" s="50"/>
      <c r="BI75" s="65"/>
    </row>
    <row r="76" spans="2:61">
      <c r="B76" s="197"/>
      <c r="C76" s="199"/>
      <c r="D76" s="199"/>
      <c r="E76" s="199"/>
      <c r="F76" s="199"/>
      <c r="J76" s="674"/>
      <c r="K76" s="674"/>
      <c r="L76" s="674"/>
      <c r="BG76" s="860"/>
      <c r="BH76" s="50"/>
      <c r="BI76" s="65"/>
    </row>
    <row r="77" spans="2:61">
      <c r="BG77" s="860"/>
      <c r="BH77" s="50"/>
      <c r="BI77" s="65"/>
    </row>
    <row r="78" spans="2:61">
      <c r="BG78" s="860"/>
      <c r="BH78" s="50"/>
      <c r="BI78" s="65"/>
    </row>
    <row r="79" spans="2:61">
      <c r="BG79" s="860"/>
      <c r="BH79" s="50"/>
      <c r="BI79" s="65"/>
    </row>
    <row r="80" spans="2:61">
      <c r="BG80" s="860"/>
      <c r="BH80" s="50"/>
      <c r="BI80" s="65"/>
    </row>
    <row r="81" spans="59:61">
      <c r="BG81" s="860"/>
      <c r="BH81" s="50"/>
      <c r="BI81" s="65"/>
    </row>
    <row r="82" spans="59:61">
      <c r="BG82" s="860"/>
      <c r="BH82" s="50"/>
      <c r="BI82" s="65"/>
    </row>
    <row r="83" spans="59:61">
      <c r="BG83" s="860"/>
      <c r="BH83" s="50"/>
      <c r="BI83" s="65"/>
    </row>
    <row r="84" spans="59:61">
      <c r="BG84" s="860"/>
      <c r="BH84" s="50"/>
      <c r="BI84" s="65"/>
    </row>
    <row r="85" spans="59:61">
      <c r="BG85" s="860"/>
      <c r="BH85" s="50"/>
      <c r="BI85" s="65"/>
    </row>
    <row r="86" spans="59:61">
      <c r="BG86" s="860"/>
      <c r="BH86" s="50"/>
      <c r="BI86" s="65"/>
    </row>
    <row r="87" spans="59:61">
      <c r="BG87" s="860"/>
      <c r="BH87" s="50"/>
      <c r="BI87" s="65"/>
    </row>
    <row r="88" spans="59:61">
      <c r="BG88" s="860"/>
      <c r="BH88" s="50"/>
      <c r="BI88" s="65"/>
    </row>
    <row r="89" spans="59:61">
      <c r="BG89" s="860"/>
      <c r="BH89" s="50"/>
      <c r="BI89" s="65"/>
    </row>
    <row r="90" spans="59:61">
      <c r="BG90" s="860"/>
      <c r="BH90" s="50"/>
      <c r="BI90" s="65"/>
    </row>
    <row r="91" spans="59:61">
      <c r="BG91" s="860"/>
      <c r="BH91" s="50"/>
      <c r="BI91" s="65"/>
    </row>
    <row r="92" spans="59:61">
      <c r="BG92" s="860"/>
      <c r="BH92" s="50"/>
      <c r="BI92" s="65"/>
    </row>
    <row r="93" spans="59:61">
      <c r="BG93" s="860"/>
      <c r="BH93" s="50"/>
      <c r="BI93" s="65"/>
    </row>
    <row r="94" spans="59:61">
      <c r="BG94" s="860"/>
      <c r="BH94" s="50"/>
      <c r="BI94" s="65"/>
    </row>
    <row r="95" spans="59:61">
      <c r="BG95" s="860"/>
      <c r="BH95" s="50"/>
      <c r="BI95" s="65"/>
    </row>
    <row r="96" spans="59:61">
      <c r="BG96" s="860"/>
      <c r="BH96" s="50"/>
    </row>
    <row r="97" spans="59:60">
      <c r="BG97" s="860"/>
      <c r="BH97" s="50"/>
    </row>
    <row r="98" spans="59:60">
      <c r="BG98" s="860"/>
      <c r="BH98" s="50"/>
    </row>
    <row r="99" spans="59:60">
      <c r="BG99" s="860"/>
      <c r="BH99" s="50"/>
    </row>
    <row r="100" spans="59:60">
      <c r="BG100" s="860"/>
      <c r="BH100" s="50"/>
    </row>
    <row r="101" spans="59:60">
      <c r="BG101" s="860"/>
      <c r="BH101" s="50"/>
    </row>
    <row r="102" spans="59:60">
      <c r="BG102" s="860"/>
      <c r="BH102" s="50"/>
    </row>
    <row r="103" spans="59:60">
      <c r="BG103" s="860"/>
      <c r="BH103" s="50"/>
    </row>
    <row r="104" spans="59:60">
      <c r="BG104" s="860"/>
      <c r="BH104" s="50"/>
    </row>
    <row r="105" spans="59:60">
      <c r="BG105" s="860"/>
      <c r="BH105" s="50"/>
    </row>
  </sheetData>
  <protectedRanges>
    <protectedRange sqref="B46" name="Range1_1"/>
    <protectedRange sqref="H46 K46 AW46 N46:O46" name="Range1_5_2_1"/>
    <protectedRange sqref="C45 B13:B45" name="Range6_1"/>
    <protectedRange sqref="AQ45 AT45 AN45 AK45 AH45 AE45 Y45 V45 S45 P45 M45 J45 G45" name="Range4_1"/>
    <protectedRange sqref="AW45" name="Range4_1_2"/>
    <protectedRange sqref="AZ46 BC46 BF46 BI46" name="Range1_5_2_1_1"/>
    <protectedRange sqref="AZ45 BC45 BF45 BI45" name="Range4_1_1"/>
    <protectedRange sqref="C14 D13:D42 C16:C36 C39:C42 C43:D44" name="Range6_1_1"/>
    <protectedRange sqref="E39:E42 E13:I13 E14:E36 H14:H36 K39 K13:L13 J13:J33 N39 N13:O13 M13:M39 Q14 P13:P39 T14 W14 Z14 AB13:AB33 H39:H42 I14:I33 K14:K36 L14:L39 N14:N37 O14:O39 F14:G42 I34:J39 I40:P42 BF13:BF39 E43:P43 S13:S43 V13:V43 Y13:Y43 AE13:AE43 AB35:AB43 AW13:AW43 AT13:AT43 AQ13:AQ43 AN13:AN43 AK13:AK43 AH13:AH43 AZ13:AZ43 BC13:BC43 BF41:BF43 BI13:BI39 BI41:BI43" name="Range4_1_3"/>
  </protectedRanges>
  <mergeCells count="27">
    <mergeCell ref="D8:K8"/>
    <mergeCell ref="L8:M8"/>
    <mergeCell ref="D9:K9"/>
    <mergeCell ref="L9:M9"/>
    <mergeCell ref="BD11:BF11"/>
    <mergeCell ref="AI11:AK11"/>
    <mergeCell ref="AO11:AQ11"/>
    <mergeCell ref="AR11:AT11"/>
    <mergeCell ref="AU11:AW11"/>
    <mergeCell ref="AX11:AZ11"/>
    <mergeCell ref="BA11:BC11"/>
    <mergeCell ref="BH9:BI9"/>
    <mergeCell ref="B11:B12"/>
    <mergeCell ref="C11:C12"/>
    <mergeCell ref="D11:D12"/>
    <mergeCell ref="E11:G11"/>
    <mergeCell ref="H11:J11"/>
    <mergeCell ref="K11:M11"/>
    <mergeCell ref="N11:P11"/>
    <mergeCell ref="Q11:S11"/>
    <mergeCell ref="T11:V11"/>
    <mergeCell ref="W11:Y11"/>
    <mergeCell ref="Z11:AB11"/>
    <mergeCell ref="AC11:AE11"/>
    <mergeCell ref="AF11:AH11"/>
    <mergeCell ref="BG11:BI11"/>
    <mergeCell ref="AL11:AN11"/>
  </mergeCells>
  <pageMargins left="0.7" right="0.7" top="0.75" bottom="0.75" header="0.3" footer="0.3"/>
  <pageSetup paperSize="9" orientation="portrait" r:id="rId1"/>
  <headerFooter>
    <oddFooter>&amp;C&amp;"Calibri"&amp;11&amp;K000000&amp;"Calibri"&amp;11&amp;K000000&amp;10&amp;K663300Classification: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C1:AB278"/>
  <sheetViews>
    <sheetView showGridLines="0" showRowColHeaders="0" rightToLeft="1" zoomScale="70" zoomScaleNormal="70" workbookViewId="0">
      <pane xSplit="5" ySplit="12" topLeftCell="F24" activePane="bottomRight" state="frozen"/>
      <selection activeCell="AN11" sqref="AN11:AO11"/>
      <selection pane="topRight" activeCell="AN11" sqref="AN11:AO11"/>
      <selection pane="bottomLeft" activeCell="AN11" sqref="AN11:AO11"/>
      <selection pane="bottomRight" activeCell="D25" sqref="D25"/>
    </sheetView>
  </sheetViews>
  <sheetFormatPr defaultColWidth="8.90625" defaultRowHeight="14.5"/>
  <cols>
    <col min="1" max="2" width="8.90625" style="674"/>
    <col min="3" max="3" width="3.90625" style="674" customWidth="1"/>
    <col min="4" max="4" width="35.54296875" style="674" customWidth="1"/>
    <col min="5" max="5" width="40.453125" style="674" customWidth="1"/>
    <col min="6" max="6" width="15.54296875" style="678" customWidth="1"/>
    <col min="7" max="7" width="16" style="678" customWidth="1"/>
    <col min="8" max="8" width="16" style="674" customWidth="1"/>
    <col min="9" max="9" width="15.453125" style="674" customWidth="1"/>
    <col min="10" max="10" width="16.36328125" style="674" customWidth="1"/>
    <col min="11" max="11" width="16" style="674" bestFit="1" customWidth="1"/>
    <col min="12" max="12" width="16.36328125" style="674" bestFit="1" customWidth="1"/>
    <col min="13" max="13" width="15.54296875" style="674" customWidth="1"/>
    <col min="14" max="14" width="16" style="674" customWidth="1"/>
    <col min="15" max="15" width="15.54296875" style="674" bestFit="1" customWidth="1"/>
    <col min="16" max="18" width="15.6328125" style="674" customWidth="1"/>
    <col min="19" max="20" width="16.36328125" style="674" customWidth="1"/>
    <col min="21" max="22" width="17" style="674" customWidth="1"/>
    <col min="23" max="24" width="17.36328125" style="674" customWidth="1"/>
    <col min="25" max="25" width="12" style="674" bestFit="1" customWidth="1"/>
    <col min="26" max="26" width="9.6328125" style="674" customWidth="1"/>
    <col min="27" max="27" width="32.54296875" style="674" customWidth="1"/>
    <col min="28" max="28" width="11" style="674" customWidth="1"/>
    <col min="29" max="16384" width="8.90625" style="674"/>
  </cols>
  <sheetData>
    <row r="1" spans="3:28" ht="74.25" customHeight="1"/>
    <row r="2" spans="3:28" ht="15.75" customHeight="1"/>
    <row r="3" spans="3:28" ht="7.5" customHeight="1"/>
    <row r="4" spans="3:28" ht="3.75" customHeight="1"/>
    <row r="5" spans="3:28" ht="3.75" customHeight="1"/>
    <row r="6" spans="3:28" ht="21" customHeight="1"/>
    <row r="7" spans="3:28" ht="22.5" customHeight="1"/>
    <row r="9" spans="3:28" ht="75" customHeight="1">
      <c r="D9" s="678"/>
      <c r="E9" s="1092" t="s">
        <v>1889</v>
      </c>
      <c r="F9" s="1092"/>
      <c r="G9" s="1092"/>
      <c r="H9" s="1092"/>
      <c r="I9" s="1092"/>
      <c r="J9" s="1092"/>
      <c r="K9" s="1092"/>
      <c r="L9" s="192"/>
    </row>
    <row r="10" spans="3:28" ht="37.5" customHeight="1" thickBot="1">
      <c r="C10" s="676"/>
      <c r="D10" s="676"/>
      <c r="E10" s="676"/>
      <c r="F10" s="676"/>
      <c r="G10" s="674"/>
      <c r="H10" s="201"/>
      <c r="L10" s="198"/>
      <c r="O10" s="198"/>
      <c r="P10" s="198"/>
      <c r="R10" s="198"/>
      <c r="S10" s="198"/>
      <c r="T10" s="198"/>
      <c r="U10" s="198"/>
      <c r="V10" s="198"/>
      <c r="W10" s="198"/>
      <c r="X10" s="198"/>
    </row>
    <row r="11" spans="3:28" ht="47" thickBot="1">
      <c r="C11" s="1093" t="s">
        <v>767</v>
      </c>
      <c r="D11" s="1095" t="s">
        <v>768</v>
      </c>
      <c r="E11" s="1097" t="s">
        <v>1012</v>
      </c>
      <c r="F11" s="877" t="s">
        <v>1797</v>
      </c>
      <c r="G11" s="877" t="s">
        <v>1798</v>
      </c>
      <c r="H11" s="877" t="s">
        <v>1799</v>
      </c>
      <c r="I11" s="877" t="s">
        <v>1800</v>
      </c>
      <c r="J11" s="877" t="s">
        <v>1801</v>
      </c>
      <c r="K11" s="877" t="s">
        <v>1802</v>
      </c>
      <c r="L11" s="877" t="s">
        <v>1803</v>
      </c>
      <c r="M11" s="877" t="s">
        <v>1804</v>
      </c>
      <c r="N11" s="877" t="s">
        <v>1805</v>
      </c>
      <c r="O11" s="877" t="s">
        <v>1806</v>
      </c>
      <c r="P11" s="877" t="s">
        <v>1807</v>
      </c>
      <c r="Q11" s="877" t="s">
        <v>1808</v>
      </c>
      <c r="R11" s="877" t="s">
        <v>1809</v>
      </c>
      <c r="S11" s="877" t="s">
        <v>1810</v>
      </c>
      <c r="T11" s="877" t="s">
        <v>1811</v>
      </c>
      <c r="U11" s="877" t="s">
        <v>1812</v>
      </c>
      <c r="V11" s="877" t="s">
        <v>1813</v>
      </c>
      <c r="W11" s="877" t="s">
        <v>1814</v>
      </c>
      <c r="X11" s="877" t="s">
        <v>1815</v>
      </c>
      <c r="Y11" s="678"/>
      <c r="Z11" s="678"/>
      <c r="AA11" s="678"/>
      <c r="AB11" s="678"/>
    </row>
    <row r="12" spans="3:28" ht="54" customHeight="1" thickBot="1">
      <c r="C12" s="1094"/>
      <c r="D12" s="1096"/>
      <c r="E12" s="1097"/>
      <c r="F12" s="878" t="s">
        <v>1816</v>
      </c>
      <c r="G12" s="878" t="s">
        <v>1817</v>
      </c>
      <c r="H12" s="878" t="s">
        <v>1818</v>
      </c>
      <c r="I12" s="878" t="s">
        <v>1819</v>
      </c>
      <c r="J12" s="878" t="s">
        <v>1820</v>
      </c>
      <c r="K12" s="878" t="s">
        <v>1821</v>
      </c>
      <c r="L12" s="878" t="s">
        <v>1822</v>
      </c>
      <c r="M12" s="878" t="s">
        <v>1823</v>
      </c>
      <c r="N12" s="878" t="s">
        <v>1824</v>
      </c>
      <c r="O12" s="878" t="s">
        <v>1825</v>
      </c>
      <c r="P12" s="878" t="s">
        <v>1826</v>
      </c>
      <c r="Q12" s="878" t="s">
        <v>1827</v>
      </c>
      <c r="R12" s="878" t="s">
        <v>1828</v>
      </c>
      <c r="S12" s="878" t="s">
        <v>1829</v>
      </c>
      <c r="T12" s="878" t="s">
        <v>1830</v>
      </c>
      <c r="U12" s="878" t="s">
        <v>1831</v>
      </c>
      <c r="V12" s="878" t="s">
        <v>1832</v>
      </c>
      <c r="W12" s="878" t="s">
        <v>1833</v>
      </c>
      <c r="X12" s="878" t="s">
        <v>1834</v>
      </c>
      <c r="Z12" s="678"/>
      <c r="AA12" s="678"/>
      <c r="AB12" s="678"/>
    </row>
    <row r="13" spans="3:28" ht="36.75" customHeight="1" thickBot="1">
      <c r="C13" s="782">
        <v>1</v>
      </c>
      <c r="D13" s="875" t="s">
        <v>783</v>
      </c>
      <c r="E13" s="783" t="s">
        <v>1111</v>
      </c>
      <c r="F13" s="784">
        <v>129161.60000000001</v>
      </c>
      <c r="G13" s="784">
        <v>136876.99</v>
      </c>
      <c r="H13" s="784">
        <v>145446.48000000001</v>
      </c>
      <c r="I13" s="784">
        <v>141466.88</v>
      </c>
      <c r="J13" s="784">
        <v>149302.99212289555</v>
      </c>
      <c r="K13" s="784">
        <v>157253.42141316191</v>
      </c>
      <c r="L13" s="784">
        <v>158897.57012952815</v>
      </c>
      <c r="M13" s="784">
        <v>150528.15025407687</v>
      </c>
      <c r="N13" s="784">
        <v>165040.96870584207</v>
      </c>
      <c r="O13" s="784">
        <v>154317.84837019039</v>
      </c>
      <c r="P13" s="784">
        <v>165614.14309091854</v>
      </c>
      <c r="Q13" s="784">
        <v>175556.33605669325</v>
      </c>
      <c r="R13" s="784">
        <v>192839.35984848934</v>
      </c>
      <c r="S13" s="785">
        <v>221829.13012515291</v>
      </c>
      <c r="T13" s="785">
        <v>224322.69394389994</v>
      </c>
      <c r="U13" s="784">
        <v>250445.39492075713</v>
      </c>
      <c r="V13" s="784">
        <v>272404.45277512551</v>
      </c>
      <c r="W13" s="784">
        <v>306707.75376591925</v>
      </c>
      <c r="X13" s="784">
        <v>268384.15217175975</v>
      </c>
      <c r="Y13" s="786"/>
      <c r="Z13" s="678"/>
    </row>
    <row r="14" spans="3:28" ht="36.75" customHeight="1" thickBot="1">
      <c r="C14" s="782">
        <v>2</v>
      </c>
      <c r="D14" s="875" t="s">
        <v>784</v>
      </c>
      <c r="E14" s="783" t="s">
        <v>785</v>
      </c>
      <c r="F14" s="784">
        <v>25246.14</v>
      </c>
      <c r="G14" s="784">
        <v>21605.22</v>
      </c>
      <c r="H14" s="784">
        <v>24123.11</v>
      </c>
      <c r="I14" s="784">
        <v>27483.32</v>
      </c>
      <c r="J14" s="784">
        <v>32062.368389558702</v>
      </c>
      <c r="K14" s="784">
        <v>34488.204430596044</v>
      </c>
      <c r="L14" s="784">
        <v>39331.252839000001</v>
      </c>
      <c r="M14" s="784">
        <v>41996.610224182761</v>
      </c>
      <c r="N14" s="784">
        <v>46438.372379729903</v>
      </c>
      <c r="O14" s="784">
        <v>52830.480871431981</v>
      </c>
      <c r="P14" s="784">
        <v>49057.876738343752</v>
      </c>
      <c r="Q14" s="784">
        <v>60883.580425414388</v>
      </c>
      <c r="R14" s="784">
        <v>67112.841241778922</v>
      </c>
      <c r="S14" s="785">
        <v>77201.991113799857</v>
      </c>
      <c r="T14" s="785">
        <v>81454.503213767457</v>
      </c>
      <c r="U14" s="784">
        <v>87492.032835401449</v>
      </c>
      <c r="V14" s="784">
        <v>91103.459463485924</v>
      </c>
      <c r="W14" s="784">
        <v>86500.548808874868</v>
      </c>
      <c r="X14" s="784">
        <v>80657.703203131314</v>
      </c>
      <c r="Y14" s="786"/>
      <c r="Z14" s="678"/>
    </row>
    <row r="15" spans="3:28" ht="36.75" customHeight="1" thickBot="1">
      <c r="C15" s="782">
        <v>3</v>
      </c>
      <c r="D15" s="875" t="s">
        <v>773</v>
      </c>
      <c r="E15" s="783" t="s">
        <v>774</v>
      </c>
      <c r="F15" s="784">
        <v>34937.17</v>
      </c>
      <c r="G15" s="784">
        <v>36990.54</v>
      </c>
      <c r="H15" s="784">
        <v>36747.089999999997</v>
      </c>
      <c r="I15" s="784">
        <v>36713.370000000003</v>
      </c>
      <c r="J15" s="784">
        <v>38134.820634627831</v>
      </c>
      <c r="K15" s="784">
        <v>30573.078480225184</v>
      </c>
      <c r="L15" s="784">
        <v>39988.167167271415</v>
      </c>
      <c r="M15" s="784">
        <v>40595.0437972</v>
      </c>
      <c r="N15" s="784">
        <v>41298.788989278873</v>
      </c>
      <c r="O15" s="784">
        <v>41697.420715267697</v>
      </c>
      <c r="P15" s="784">
        <v>56329.959677559287</v>
      </c>
      <c r="Q15" s="784">
        <v>58427.729604668508</v>
      </c>
      <c r="R15" s="784">
        <v>61311.204867764121</v>
      </c>
      <c r="S15" s="785">
        <v>63270.830592887338</v>
      </c>
      <c r="T15" s="785">
        <v>66407.676574407524</v>
      </c>
      <c r="U15" s="784">
        <v>68360.515472709085</v>
      </c>
      <c r="V15" s="784">
        <v>69867.938483375285</v>
      </c>
      <c r="W15" s="784">
        <v>69685.540903707384</v>
      </c>
      <c r="X15" s="784">
        <v>71802.675121592431</v>
      </c>
      <c r="Y15" s="786"/>
      <c r="Z15" s="678"/>
    </row>
    <row r="16" spans="3:28" ht="36.75" customHeight="1" thickBot="1">
      <c r="C16" s="782">
        <v>4</v>
      </c>
      <c r="D16" s="875" t="s">
        <v>775</v>
      </c>
      <c r="E16" s="783" t="s">
        <v>776</v>
      </c>
      <c r="F16" s="784">
        <v>27412.47</v>
      </c>
      <c r="G16" s="784">
        <v>30512.38</v>
      </c>
      <c r="H16" s="784">
        <v>37584.76</v>
      </c>
      <c r="I16" s="784">
        <v>36272.92</v>
      </c>
      <c r="J16" s="784">
        <v>43098.045749999997</v>
      </c>
      <c r="K16" s="784">
        <v>41226.266164332243</v>
      </c>
      <c r="L16" s="784">
        <v>42031.551368914821</v>
      </c>
      <c r="M16" s="784">
        <v>45900.585995263755</v>
      </c>
      <c r="N16" s="784">
        <v>43903.412029217827</v>
      </c>
      <c r="O16" s="784">
        <v>42066.739503163946</v>
      </c>
      <c r="P16" s="784">
        <v>46934.556999637076</v>
      </c>
      <c r="Q16" s="784">
        <v>48055.118196388736</v>
      </c>
      <c r="R16" s="784">
        <v>52557.709979886138</v>
      </c>
      <c r="S16" s="785">
        <v>57711.522540623046</v>
      </c>
      <c r="T16" s="785">
        <v>59433.480263667792</v>
      </c>
      <c r="U16" s="784">
        <v>58935.209049858415</v>
      </c>
      <c r="V16" s="784">
        <v>60377.622976741244</v>
      </c>
      <c r="W16" s="784">
        <v>60372.441456432571</v>
      </c>
      <c r="X16" s="784">
        <v>55870.091065632085</v>
      </c>
      <c r="Y16" s="786"/>
      <c r="Z16" s="678"/>
    </row>
    <row r="17" spans="3:26" ht="36.75" customHeight="1" thickBot="1">
      <c r="C17" s="782">
        <v>5</v>
      </c>
      <c r="D17" s="875" t="s">
        <v>860</v>
      </c>
      <c r="E17" s="783" t="s">
        <v>861</v>
      </c>
      <c r="F17" s="784">
        <v>24064.959999999999</v>
      </c>
      <c r="G17" s="784">
        <v>26558.16</v>
      </c>
      <c r="H17" s="784">
        <v>26370.02</v>
      </c>
      <c r="I17" s="784">
        <v>25659.96</v>
      </c>
      <c r="J17" s="784">
        <v>25449.7780239366</v>
      </c>
      <c r="K17" s="784">
        <v>25670.541513879994</v>
      </c>
      <c r="L17" s="784">
        <v>25207.455616343548</v>
      </c>
      <c r="M17" s="784">
        <v>22511.484173249999</v>
      </c>
      <c r="N17" s="784">
        <v>18902.859695579999</v>
      </c>
      <c r="O17" s="784">
        <v>17084.537484119995</v>
      </c>
      <c r="P17" s="784">
        <v>22849.935448197728</v>
      </c>
      <c r="Q17" s="784">
        <v>26152.405581646512</v>
      </c>
      <c r="R17" s="784">
        <v>29730.639213579663</v>
      </c>
      <c r="S17" s="785">
        <v>36053.97414074</v>
      </c>
      <c r="T17" s="785">
        <v>41576.053309020004</v>
      </c>
      <c r="U17" s="784">
        <v>42886.977300710001</v>
      </c>
      <c r="V17" s="784">
        <v>47588.705459260003</v>
      </c>
      <c r="W17" s="784">
        <v>54514.490255169992</v>
      </c>
      <c r="X17" s="784">
        <v>44994.330196529998</v>
      </c>
      <c r="Y17" s="786"/>
      <c r="Z17" s="678"/>
    </row>
    <row r="18" spans="3:26" ht="56.25" customHeight="1" thickBot="1">
      <c r="C18" s="782">
        <v>6</v>
      </c>
      <c r="D18" s="875" t="s">
        <v>814</v>
      </c>
      <c r="E18" s="783" t="s">
        <v>1007</v>
      </c>
      <c r="F18" s="784">
        <v>5185.6000000000004</v>
      </c>
      <c r="G18" s="784">
        <v>5685.81</v>
      </c>
      <c r="H18" s="784">
        <v>14374.74</v>
      </c>
      <c r="I18" s="784">
        <v>22254.46</v>
      </c>
      <c r="J18" s="784">
        <v>14330.178608057267</v>
      </c>
      <c r="K18" s="784">
        <v>17643.792432855349</v>
      </c>
      <c r="L18" s="784">
        <v>17840.551468279999</v>
      </c>
      <c r="M18" s="784">
        <v>16991.133851222301</v>
      </c>
      <c r="N18" s="784">
        <v>17794.910467528</v>
      </c>
      <c r="O18" s="784">
        <v>15310.470947725002</v>
      </c>
      <c r="P18" s="784">
        <v>16302.521599719999</v>
      </c>
      <c r="Q18" s="784">
        <v>19166.723161239999</v>
      </c>
      <c r="R18" s="784">
        <v>20653.899931290001</v>
      </c>
      <c r="S18" s="785">
        <v>24025.56219416</v>
      </c>
      <c r="T18" s="785">
        <v>25410.034676942545</v>
      </c>
      <c r="U18" s="784">
        <v>32013.838803435559</v>
      </c>
      <c r="V18" s="784">
        <v>29291.653095950001</v>
      </c>
      <c r="W18" s="784">
        <v>34023.015340451173</v>
      </c>
      <c r="X18" s="784">
        <v>31010.021144709277</v>
      </c>
      <c r="Y18" s="786"/>
      <c r="Z18" s="678"/>
    </row>
    <row r="19" spans="3:26" ht="29.25" customHeight="1" thickBot="1">
      <c r="C19" s="782">
        <v>7</v>
      </c>
      <c r="D19" s="875" t="s">
        <v>804</v>
      </c>
      <c r="E19" s="783" t="s">
        <v>805</v>
      </c>
      <c r="F19" s="784">
        <v>8877.4599999999991</v>
      </c>
      <c r="G19" s="784">
        <v>8375.6</v>
      </c>
      <c r="H19" s="784">
        <v>7886.23</v>
      </c>
      <c r="I19" s="784">
        <v>8815.39</v>
      </c>
      <c r="J19" s="784">
        <v>9417.3475431049992</v>
      </c>
      <c r="K19" s="784">
        <v>11634.059352786173</v>
      </c>
      <c r="L19" s="784">
        <v>11450.667253419999</v>
      </c>
      <c r="M19" s="784">
        <v>11006.897778567498</v>
      </c>
      <c r="N19" s="784">
        <v>11166.32474145</v>
      </c>
      <c r="O19" s="784">
        <v>10339.32458587727</v>
      </c>
      <c r="P19" s="784">
        <v>10834.003661962242</v>
      </c>
      <c r="Q19" s="784">
        <v>16619.087508682496</v>
      </c>
      <c r="R19" s="784">
        <v>16520.180969485002</v>
      </c>
      <c r="S19" s="785">
        <v>17980.105898255002</v>
      </c>
      <c r="T19" s="785">
        <v>19021.594026737497</v>
      </c>
      <c r="U19" s="784">
        <v>21628.392922067495</v>
      </c>
      <c r="V19" s="784">
        <v>22430.985416402502</v>
      </c>
      <c r="W19" s="784">
        <v>25479.512753592502</v>
      </c>
      <c r="X19" s="784">
        <v>23767.365171058998</v>
      </c>
      <c r="Y19" s="786"/>
      <c r="Z19" s="678"/>
    </row>
    <row r="20" spans="3:26" ht="15" thickBot="1">
      <c r="C20" s="782">
        <v>8</v>
      </c>
      <c r="D20" s="875" t="s">
        <v>806</v>
      </c>
      <c r="E20" s="783" t="s">
        <v>807</v>
      </c>
      <c r="F20" s="784">
        <v>11714.83</v>
      </c>
      <c r="G20" s="784">
        <v>12510.93</v>
      </c>
      <c r="H20" s="784">
        <v>11303.95</v>
      </c>
      <c r="I20" s="784">
        <v>11901.96</v>
      </c>
      <c r="J20" s="784">
        <v>11756.950478824952</v>
      </c>
      <c r="K20" s="784">
        <v>14963.344892083529</v>
      </c>
      <c r="L20" s="784">
        <v>15420.142526791531</v>
      </c>
      <c r="M20" s="784">
        <v>19388.270490915391</v>
      </c>
      <c r="N20" s="784">
        <v>20518.886273268959</v>
      </c>
      <c r="O20" s="784">
        <v>17568.770495828539</v>
      </c>
      <c r="P20" s="784">
        <v>17316.432732867328</v>
      </c>
      <c r="Q20" s="784">
        <v>18481.375402747421</v>
      </c>
      <c r="R20" s="784">
        <v>18906.654987610567</v>
      </c>
      <c r="S20" s="785">
        <v>21123.730649645222</v>
      </c>
      <c r="T20" s="785">
        <v>19293.798208641154</v>
      </c>
      <c r="U20" s="784">
        <v>19355.737553036819</v>
      </c>
      <c r="V20" s="784">
        <v>18692.4364920275</v>
      </c>
      <c r="W20" s="784">
        <v>20637.851397754999</v>
      </c>
      <c r="X20" s="784">
        <v>18994.605400522501</v>
      </c>
      <c r="Y20" s="786"/>
      <c r="Z20" s="678"/>
    </row>
    <row r="21" spans="3:26" ht="36.75" customHeight="1" thickBot="1">
      <c r="C21" s="782">
        <v>9</v>
      </c>
      <c r="D21" s="875" t="s">
        <v>802</v>
      </c>
      <c r="E21" s="783" t="s">
        <v>803</v>
      </c>
      <c r="F21" s="784">
        <v>7805.02</v>
      </c>
      <c r="G21" s="784">
        <v>229.75</v>
      </c>
      <c r="H21" s="784">
        <v>333.65</v>
      </c>
      <c r="I21" s="784">
        <v>438.02</v>
      </c>
      <c r="J21" s="784">
        <v>6350.4314376270304</v>
      </c>
      <c r="K21" s="784">
        <v>9564.4669053199996</v>
      </c>
      <c r="L21" s="784">
        <v>8732.4952648103063</v>
      </c>
      <c r="M21" s="784">
        <v>9650.2216841555564</v>
      </c>
      <c r="N21" s="784">
        <v>10734.540155510002</v>
      </c>
      <c r="O21" s="784">
        <v>9683.1534754191816</v>
      </c>
      <c r="P21" s="784">
        <v>10335.92998383982</v>
      </c>
      <c r="Q21" s="784">
        <v>10729.293755969698</v>
      </c>
      <c r="R21" s="784">
        <v>11099.138828743384</v>
      </c>
      <c r="S21" s="785">
        <v>10292.639625108162</v>
      </c>
      <c r="T21" s="785">
        <v>9928.1653617884767</v>
      </c>
      <c r="U21" s="784">
        <v>11043.645011427991</v>
      </c>
      <c r="V21" s="784">
        <v>11573.288215438948</v>
      </c>
      <c r="W21" s="784">
        <v>13420.63475008354</v>
      </c>
      <c r="X21" s="784">
        <v>14653.121793069453</v>
      </c>
      <c r="Y21" s="786"/>
      <c r="Z21" s="678"/>
    </row>
    <row r="22" spans="3:26" ht="38.25" customHeight="1" thickBot="1">
      <c r="C22" s="782">
        <v>10</v>
      </c>
      <c r="D22" s="875" t="s">
        <v>786</v>
      </c>
      <c r="E22" s="783" t="s">
        <v>787</v>
      </c>
      <c r="F22" s="784">
        <v>8029.05</v>
      </c>
      <c r="G22" s="784">
        <v>7552.65</v>
      </c>
      <c r="H22" s="784">
        <v>8004.37</v>
      </c>
      <c r="I22" s="784">
        <v>10141.31</v>
      </c>
      <c r="J22" s="784">
        <v>12252.812148889723</v>
      </c>
      <c r="K22" s="784">
        <v>9864.2067097511936</v>
      </c>
      <c r="L22" s="784">
        <v>11091.666882000001</v>
      </c>
      <c r="M22" s="784">
        <v>12221.143270799999</v>
      </c>
      <c r="N22" s="784">
        <v>11972.023821999999</v>
      </c>
      <c r="O22" s="784">
        <v>10995.790150617493</v>
      </c>
      <c r="P22" s="784">
        <v>11780.534705907459</v>
      </c>
      <c r="Q22" s="784">
        <v>12244.02312399033</v>
      </c>
      <c r="R22" s="784">
        <v>12994.741146340282</v>
      </c>
      <c r="S22" s="785">
        <v>12527.669585697953</v>
      </c>
      <c r="T22" s="785">
        <v>13199.917928584546</v>
      </c>
      <c r="U22" s="784">
        <v>13702.720955266253</v>
      </c>
      <c r="V22" s="784">
        <v>13339.740555824434</v>
      </c>
      <c r="W22" s="784">
        <v>13890.489907550378</v>
      </c>
      <c r="X22" s="784">
        <v>13544.797907734461</v>
      </c>
      <c r="Y22" s="786"/>
      <c r="Z22" s="678"/>
    </row>
    <row r="23" spans="3:26" ht="36.75" customHeight="1" thickBot="1">
      <c r="C23" s="782">
        <v>11</v>
      </c>
      <c r="D23" s="875" t="s">
        <v>918</v>
      </c>
      <c r="E23" s="783" t="s">
        <v>919</v>
      </c>
      <c r="F23" s="784">
        <v>4584.2700000000004</v>
      </c>
      <c r="G23" s="784">
        <v>4543.3100000000004</v>
      </c>
      <c r="H23" s="784">
        <v>4613.2700000000004</v>
      </c>
      <c r="I23" s="784">
        <v>4453.37</v>
      </c>
      <c r="J23" s="784">
        <v>4450.8799684119958</v>
      </c>
      <c r="K23" s="784">
        <v>5798.0422374125619</v>
      </c>
      <c r="L23" s="784">
        <v>5714.2458230000002</v>
      </c>
      <c r="M23" s="784">
        <v>5774.4251855900002</v>
      </c>
      <c r="N23" s="784">
        <v>5789.670615</v>
      </c>
      <c r="O23" s="784">
        <v>6254.65660295</v>
      </c>
      <c r="P23" s="784">
        <v>4754.1868219781672</v>
      </c>
      <c r="Q23" s="784">
        <v>6521.4831243199997</v>
      </c>
      <c r="R23" s="784">
        <v>6563.6727882099985</v>
      </c>
      <c r="S23" s="785">
        <v>6767.3642553332502</v>
      </c>
      <c r="T23" s="785">
        <v>7024.6431560405645</v>
      </c>
      <c r="U23" s="784">
        <v>7337.4919105918334</v>
      </c>
      <c r="V23" s="784">
        <v>7946.1119220040246</v>
      </c>
      <c r="W23" s="784">
        <v>9327.7907640520862</v>
      </c>
      <c r="X23" s="784">
        <v>9706.9538009688276</v>
      </c>
      <c r="Y23" s="786"/>
      <c r="Z23" s="678"/>
    </row>
    <row r="24" spans="3:26" ht="36.75" customHeight="1" thickBot="1">
      <c r="C24" s="782">
        <v>12</v>
      </c>
      <c r="D24" s="875" t="s">
        <v>796</v>
      </c>
      <c r="E24" s="783" t="s">
        <v>797</v>
      </c>
      <c r="F24" s="784">
        <v>14264.65</v>
      </c>
      <c r="G24" s="784">
        <v>12425.82</v>
      </c>
      <c r="H24" s="784">
        <v>12142.83</v>
      </c>
      <c r="I24" s="784">
        <v>11150.31</v>
      </c>
      <c r="J24" s="784">
        <v>11921.509111844571</v>
      </c>
      <c r="K24" s="784">
        <v>11910.672787927706</v>
      </c>
      <c r="L24" s="784">
        <v>13293.493669269999</v>
      </c>
      <c r="M24" s="784">
        <v>12287.499433801779</v>
      </c>
      <c r="N24" s="784">
        <v>12677.60822952809</v>
      </c>
      <c r="O24" s="784">
        <v>13760.985717235621</v>
      </c>
      <c r="P24" s="784">
        <v>12085.513506004379</v>
      </c>
      <c r="Q24" s="784">
        <v>11492.594668443886</v>
      </c>
      <c r="R24" s="784">
        <v>11250.174102581243</v>
      </c>
      <c r="S24" s="785">
        <v>11887.460250553835</v>
      </c>
      <c r="T24" s="785">
        <v>11058.220220005009</v>
      </c>
      <c r="U24" s="784">
        <v>10312.956321935448</v>
      </c>
      <c r="V24" s="784">
        <v>9821.7041361418724</v>
      </c>
      <c r="W24" s="784">
        <v>10321.583834171688</v>
      </c>
      <c r="X24" s="784">
        <v>9672.9383410637074</v>
      </c>
      <c r="Y24" s="786"/>
      <c r="Z24" s="678"/>
    </row>
    <row r="25" spans="3:26" ht="36.75" customHeight="1" thickBot="1">
      <c r="C25" s="782">
        <v>13</v>
      </c>
      <c r="D25" s="875" t="s">
        <v>792</v>
      </c>
      <c r="E25" s="783" t="s">
        <v>793</v>
      </c>
      <c r="F25" s="784">
        <v>6933.25</v>
      </c>
      <c r="G25" s="784">
        <v>6612.24</v>
      </c>
      <c r="H25" s="784">
        <v>6236.21</v>
      </c>
      <c r="I25" s="784">
        <v>5777.62</v>
      </c>
      <c r="J25" s="784">
        <v>5254.9120886372521</v>
      </c>
      <c r="K25" s="784">
        <v>5803.3656505821382</v>
      </c>
      <c r="L25" s="784">
        <v>5945.7950382800009</v>
      </c>
      <c r="M25" s="784">
        <v>6217.2234561311252</v>
      </c>
      <c r="N25" s="784">
        <v>5862.1751312699998</v>
      </c>
      <c r="O25" s="784">
        <v>6700.9717557500535</v>
      </c>
      <c r="P25" s="784">
        <v>7014.7199266528287</v>
      </c>
      <c r="Q25" s="784">
        <v>8388.8812860212583</v>
      </c>
      <c r="R25" s="784">
        <v>9530.8605088386921</v>
      </c>
      <c r="S25" s="785">
        <v>9920.9441768886263</v>
      </c>
      <c r="T25" s="785">
        <v>9546.6587499638736</v>
      </c>
      <c r="U25" s="784">
        <v>9940.9773290697485</v>
      </c>
      <c r="V25" s="784">
        <v>9820.42177397675</v>
      </c>
      <c r="W25" s="784">
        <v>10381.909302849375</v>
      </c>
      <c r="X25" s="784">
        <v>9463.6165859941248</v>
      </c>
      <c r="Y25" s="786"/>
      <c r="Z25" s="678"/>
    </row>
    <row r="26" spans="3:26" ht="36.75" customHeight="1" thickBot="1">
      <c r="C26" s="782">
        <v>14</v>
      </c>
      <c r="D26" s="875" t="s">
        <v>794</v>
      </c>
      <c r="E26" s="783" t="s">
        <v>795</v>
      </c>
      <c r="F26" s="784" t="s">
        <v>772</v>
      </c>
      <c r="G26" s="784" t="s">
        <v>772</v>
      </c>
      <c r="H26" s="784" t="s">
        <v>772</v>
      </c>
      <c r="I26" s="784">
        <v>179.98</v>
      </c>
      <c r="J26" s="784">
        <v>246.57599999999999</v>
      </c>
      <c r="K26" s="784">
        <v>571.62218206000011</v>
      </c>
      <c r="L26" s="784">
        <v>928.50443528999995</v>
      </c>
      <c r="M26" s="784">
        <v>912.09138002999998</v>
      </c>
      <c r="N26" s="784">
        <v>1259.9651194600001</v>
      </c>
      <c r="O26" s="784">
        <v>1575.4169325399998</v>
      </c>
      <c r="P26" s="784">
        <v>2492.6896965000001</v>
      </c>
      <c r="Q26" s="784">
        <v>4451.4527217379336</v>
      </c>
      <c r="R26" s="784">
        <v>6685.4408369925004</v>
      </c>
      <c r="S26" s="785">
        <v>8314.5965836650739</v>
      </c>
      <c r="T26" s="785">
        <v>9165.6947688868222</v>
      </c>
      <c r="U26" s="784">
        <v>9128.2506150600002</v>
      </c>
      <c r="V26" s="784">
        <v>9356.2361650579714</v>
      </c>
      <c r="W26" s="784">
        <v>8583.2439392250708</v>
      </c>
      <c r="X26" s="784">
        <v>9272.4184262700001</v>
      </c>
      <c r="Y26" s="786"/>
      <c r="Z26" s="678"/>
    </row>
    <row r="27" spans="3:26" ht="36.75" customHeight="1" thickBot="1">
      <c r="C27" s="782">
        <v>15</v>
      </c>
      <c r="D27" s="875" t="s">
        <v>820</v>
      </c>
      <c r="E27" s="783" t="s">
        <v>821</v>
      </c>
      <c r="F27" s="784">
        <v>4094.38</v>
      </c>
      <c r="G27" s="784">
        <v>4243.7700000000004</v>
      </c>
      <c r="H27" s="784">
        <v>4137.1099999999997</v>
      </c>
      <c r="I27" s="784">
        <v>4040.08</v>
      </c>
      <c r="J27" s="784">
        <v>2627.8026436652126</v>
      </c>
      <c r="K27" s="784">
        <v>5141.1899963300002</v>
      </c>
      <c r="L27" s="784">
        <v>5172.655769</v>
      </c>
      <c r="M27" s="784">
        <v>3827.1624503000003</v>
      </c>
      <c r="N27" s="784">
        <v>3829.9394499999999</v>
      </c>
      <c r="O27" s="784">
        <v>3902.8204000000001</v>
      </c>
      <c r="P27" s="784">
        <v>3693.9765459468463</v>
      </c>
      <c r="Q27" s="784">
        <v>3576.6568853500312</v>
      </c>
      <c r="R27" s="784">
        <v>5246.7689137742136</v>
      </c>
      <c r="S27" s="785">
        <v>5659.846312874578</v>
      </c>
      <c r="T27" s="785">
        <v>5845.7288512567884</v>
      </c>
      <c r="U27" s="784">
        <v>6279.152284159999</v>
      </c>
      <c r="V27" s="784">
        <v>7382.4053770345836</v>
      </c>
      <c r="W27" s="784">
        <v>7165.9347138900002</v>
      </c>
      <c r="X27" s="784">
        <v>8190.3558260037225</v>
      </c>
      <c r="Y27" s="786"/>
      <c r="Z27" s="678"/>
    </row>
    <row r="28" spans="3:26" ht="15" thickBot="1">
      <c r="C28" s="782">
        <v>16</v>
      </c>
      <c r="D28" s="875" t="s">
        <v>868</v>
      </c>
      <c r="E28" s="694" t="s">
        <v>869</v>
      </c>
      <c r="F28" s="784">
        <v>2212.41</v>
      </c>
      <c r="G28" s="784">
        <v>2819.06</v>
      </c>
      <c r="H28" s="784">
        <v>3216.4</v>
      </c>
      <c r="I28" s="784">
        <v>3378.01</v>
      </c>
      <c r="J28" s="784">
        <v>3041.65448397</v>
      </c>
      <c r="K28" s="784">
        <v>3516.8383729981656</v>
      </c>
      <c r="L28" s="784">
        <v>2507.1418659999999</v>
      </c>
      <c r="M28" s="784">
        <v>3503.3121181399997</v>
      </c>
      <c r="N28" s="784">
        <v>4048.8351699999998</v>
      </c>
      <c r="O28" s="784">
        <v>3713.8520254563005</v>
      </c>
      <c r="P28" s="784">
        <v>4426.2725365742108</v>
      </c>
      <c r="Q28" s="784">
        <v>4740.5545949999996</v>
      </c>
      <c r="R28" s="784">
        <v>4673.6396489999997</v>
      </c>
      <c r="S28" s="785">
        <v>5340.5460838199997</v>
      </c>
      <c r="T28" s="785">
        <v>6801.3682494500008</v>
      </c>
      <c r="U28" s="784">
        <v>7098.4496451600007</v>
      </c>
      <c r="V28" s="784">
        <v>6485.8318818449998</v>
      </c>
      <c r="W28" s="784">
        <v>7584.6647145499992</v>
      </c>
      <c r="X28" s="784">
        <v>7006.5380906800001</v>
      </c>
      <c r="Y28" s="786"/>
      <c r="Z28" s="678"/>
    </row>
    <row r="29" spans="3:26" ht="36.75" customHeight="1" thickBot="1">
      <c r="C29" s="782">
        <v>17</v>
      </c>
      <c r="D29" s="875" t="s">
        <v>800</v>
      </c>
      <c r="E29" s="783" t="s">
        <v>801</v>
      </c>
      <c r="F29" s="784">
        <v>1548.65</v>
      </c>
      <c r="G29" s="784">
        <v>2535.62</v>
      </c>
      <c r="H29" s="784">
        <v>2699.03</v>
      </c>
      <c r="I29" s="784">
        <v>3011.61</v>
      </c>
      <c r="J29" s="784">
        <v>4092.7635287026569</v>
      </c>
      <c r="K29" s="784">
        <v>3465.5081720088365</v>
      </c>
      <c r="L29" s="784">
        <v>3398.4931100000003</v>
      </c>
      <c r="M29" s="784">
        <v>4270.0047709999999</v>
      </c>
      <c r="N29" s="784">
        <v>4602.6124369999998</v>
      </c>
      <c r="O29" s="784">
        <v>4518.8781249557233</v>
      </c>
      <c r="P29" s="784">
        <v>3983.1064125114954</v>
      </c>
      <c r="Q29" s="784">
        <v>5102.191572203983</v>
      </c>
      <c r="R29" s="784">
        <v>5544.7599595236761</v>
      </c>
      <c r="S29" s="785">
        <v>6180.9356200000002</v>
      </c>
      <c r="T29" s="785">
        <v>6815.8259779999998</v>
      </c>
      <c r="U29" s="784">
        <v>6827.7082750604704</v>
      </c>
      <c r="V29" s="784">
        <v>6420.6120520932491</v>
      </c>
      <c r="W29" s="784">
        <v>6513.592129207299</v>
      </c>
      <c r="X29" s="784">
        <v>6887.5904222880545</v>
      </c>
      <c r="Y29" s="786"/>
      <c r="Z29" s="678"/>
    </row>
    <row r="30" spans="3:26" ht="36.75" customHeight="1" thickBot="1">
      <c r="C30" s="782">
        <v>18</v>
      </c>
      <c r="D30" s="875" t="s">
        <v>808</v>
      </c>
      <c r="E30" s="783" t="s">
        <v>809</v>
      </c>
      <c r="F30" s="784">
        <v>0</v>
      </c>
      <c r="G30" s="784">
        <v>155.21</v>
      </c>
      <c r="H30" s="784">
        <v>488.2</v>
      </c>
      <c r="I30" s="784">
        <v>2790.85</v>
      </c>
      <c r="J30" s="784">
        <v>3552.3202036600001</v>
      </c>
      <c r="K30" s="784">
        <v>3280.9196799217116</v>
      </c>
      <c r="L30" s="784">
        <v>3346.1145373999998</v>
      </c>
      <c r="M30" s="784">
        <v>3200.5077569500004</v>
      </c>
      <c r="N30" s="784">
        <v>3863.4565056127849</v>
      </c>
      <c r="O30" s="784">
        <v>2964.3041341283633</v>
      </c>
      <c r="P30" s="784">
        <v>3353.1237092235615</v>
      </c>
      <c r="Q30" s="784">
        <v>5509.7846986633849</v>
      </c>
      <c r="R30" s="784">
        <v>4113.2923384794194</v>
      </c>
      <c r="S30" s="785">
        <v>4385.58572095</v>
      </c>
      <c r="T30" s="785">
        <v>5981.1274867230004</v>
      </c>
      <c r="U30" s="784">
        <v>7313.2032756089993</v>
      </c>
      <c r="V30" s="784">
        <v>6658.1631202850003</v>
      </c>
      <c r="W30" s="784">
        <v>7039.8161316229998</v>
      </c>
      <c r="X30" s="784">
        <v>6162.6265407559113</v>
      </c>
      <c r="Y30" s="786"/>
      <c r="Z30" s="678"/>
    </row>
    <row r="31" spans="3:26" ht="22.5" customHeight="1" thickBot="1">
      <c r="C31" s="782">
        <v>19</v>
      </c>
      <c r="D31" s="875" t="s">
        <v>914</v>
      </c>
      <c r="E31" s="783" t="s">
        <v>915</v>
      </c>
      <c r="F31" s="784">
        <v>2522.89</v>
      </c>
      <c r="G31" s="784">
        <v>1601.38</v>
      </c>
      <c r="H31" s="784">
        <v>1737.86</v>
      </c>
      <c r="I31" s="784">
        <v>1695.45</v>
      </c>
      <c r="J31" s="784">
        <v>1660.3322337300001</v>
      </c>
      <c r="K31" s="784">
        <v>1939.98982933</v>
      </c>
      <c r="L31" s="784">
        <v>1952.8958903299999</v>
      </c>
      <c r="M31" s="784">
        <v>1639.5880173099999</v>
      </c>
      <c r="N31" s="784">
        <v>1817.9663283899999</v>
      </c>
      <c r="O31" s="784">
        <v>1704.9363352700002</v>
      </c>
      <c r="P31" s="784">
        <v>2114.9219192569999</v>
      </c>
      <c r="Q31" s="784">
        <v>2542.2947011699998</v>
      </c>
      <c r="R31" s="784">
        <v>2276.3347882600001</v>
      </c>
      <c r="S31" s="785">
        <v>3778.7276667799997</v>
      </c>
      <c r="T31" s="785">
        <v>6049.2829249200013</v>
      </c>
      <c r="U31" s="784">
        <v>6510.4547500699991</v>
      </c>
      <c r="V31" s="784">
        <v>6199.3755916099999</v>
      </c>
      <c r="W31" s="784">
        <v>7046.8054580799999</v>
      </c>
      <c r="X31" s="784">
        <v>6153.5174608500001</v>
      </c>
      <c r="Y31" s="786"/>
      <c r="Z31" s="678"/>
    </row>
    <row r="32" spans="3:26" ht="25.5" customHeight="1" thickBot="1">
      <c r="C32" s="782">
        <v>20</v>
      </c>
      <c r="D32" s="875" t="s">
        <v>832</v>
      </c>
      <c r="E32" s="783" t="s">
        <v>833</v>
      </c>
      <c r="F32" s="784">
        <v>958.75</v>
      </c>
      <c r="G32" s="784">
        <v>1044.52</v>
      </c>
      <c r="H32" s="784">
        <v>1327.32</v>
      </c>
      <c r="I32" s="784">
        <v>1265.1300000000001</v>
      </c>
      <c r="J32" s="784">
        <v>1222.7217990606305</v>
      </c>
      <c r="K32" s="784">
        <v>1196.8133455563293</v>
      </c>
      <c r="L32" s="784">
        <v>1049.4025049900001</v>
      </c>
      <c r="M32" s="784">
        <v>1152.57521393</v>
      </c>
      <c r="N32" s="784">
        <v>1216.74118542</v>
      </c>
      <c r="O32" s="784">
        <v>3805.6888607700002</v>
      </c>
      <c r="P32" s="784">
        <v>3782.3983829099993</v>
      </c>
      <c r="Q32" s="784">
        <v>3982.1215276199996</v>
      </c>
      <c r="R32" s="784">
        <v>4056.9965377400003</v>
      </c>
      <c r="S32" s="785">
        <v>3652.9763401999999</v>
      </c>
      <c r="T32" s="785">
        <v>3680.9666814500006</v>
      </c>
      <c r="U32" s="784">
        <v>4034.5953431760504</v>
      </c>
      <c r="V32" s="784">
        <v>4089.2535512284685</v>
      </c>
      <c r="W32" s="784">
        <v>4292.4956112884684</v>
      </c>
      <c r="X32" s="784">
        <v>4390.5416290000003</v>
      </c>
      <c r="Y32" s="786"/>
      <c r="Z32" s="678"/>
    </row>
    <row r="33" spans="3:26" ht="33" customHeight="1" thickBot="1">
      <c r="C33" s="782">
        <v>21</v>
      </c>
      <c r="D33" s="875" t="s">
        <v>1017</v>
      </c>
      <c r="E33" s="783" t="s">
        <v>887</v>
      </c>
      <c r="F33" s="784">
        <v>1981.1</v>
      </c>
      <c r="G33" s="784">
        <v>519.67999999999995</v>
      </c>
      <c r="H33" s="784">
        <v>519.20000000000005</v>
      </c>
      <c r="I33" s="784">
        <v>519.91</v>
      </c>
      <c r="J33" s="784">
        <v>498.86577118999998</v>
      </c>
      <c r="K33" s="784">
        <v>1367.00938135</v>
      </c>
      <c r="L33" s="784">
        <v>1370.2770021475001</v>
      </c>
      <c r="M33" s="784">
        <v>1335.1178431374999</v>
      </c>
      <c r="N33" s="784">
        <v>1342.5678481</v>
      </c>
      <c r="O33" s="784">
        <v>957.22663086249986</v>
      </c>
      <c r="P33" s="784">
        <v>840.01279420228184</v>
      </c>
      <c r="Q33" s="784">
        <v>733.35605062263608</v>
      </c>
      <c r="R33" s="784">
        <v>708.43335764668154</v>
      </c>
      <c r="S33" s="785">
        <v>680.32158888342906</v>
      </c>
      <c r="T33" s="785">
        <v>1392.3814915149999</v>
      </c>
      <c r="U33" s="784">
        <v>2620.2679474217362</v>
      </c>
      <c r="V33" s="784">
        <v>3326.8595481499997</v>
      </c>
      <c r="W33" s="784">
        <v>3779.5059999999999</v>
      </c>
      <c r="X33" s="784">
        <v>4241.4470000000001</v>
      </c>
      <c r="Y33" s="786"/>
      <c r="Z33" s="678"/>
    </row>
    <row r="34" spans="3:26" ht="15" thickBot="1">
      <c r="C34" s="782">
        <v>22</v>
      </c>
      <c r="D34" s="875" t="s">
        <v>1015</v>
      </c>
      <c r="E34" s="783" t="s">
        <v>837</v>
      </c>
      <c r="F34" s="784">
        <v>1506.34</v>
      </c>
      <c r="G34" s="784">
        <v>1239.25</v>
      </c>
      <c r="H34" s="784">
        <v>1259.48</v>
      </c>
      <c r="I34" s="784">
        <v>1396.21</v>
      </c>
      <c r="J34" s="784">
        <v>1464.29447433</v>
      </c>
      <c r="K34" s="784">
        <v>1464.26061787</v>
      </c>
      <c r="L34" s="784">
        <v>2119.6460709999997</v>
      </c>
      <c r="M34" s="784">
        <v>2229.0125944799997</v>
      </c>
      <c r="N34" s="784">
        <v>2386.25684</v>
      </c>
      <c r="O34" s="784">
        <v>2393.94865114</v>
      </c>
      <c r="P34" s="784">
        <v>2524.7061816200003</v>
      </c>
      <c r="Q34" s="784">
        <v>2570.3372586800001</v>
      </c>
      <c r="R34" s="784">
        <v>2436.4404785932902</v>
      </c>
      <c r="S34" s="785">
        <v>2534.8961046099998</v>
      </c>
      <c r="T34" s="785">
        <v>3413.5680397276778</v>
      </c>
      <c r="U34" s="784">
        <v>3152.8011666971647</v>
      </c>
      <c r="V34" s="784">
        <v>3590.3431884770921</v>
      </c>
      <c r="W34" s="784">
        <v>3646.0149562293618</v>
      </c>
      <c r="X34" s="784">
        <v>4111.4326128175289</v>
      </c>
      <c r="Y34" s="786"/>
      <c r="Z34" s="678"/>
    </row>
    <row r="35" spans="3:26" ht="15" thickBot="1">
      <c r="C35" s="782">
        <v>23</v>
      </c>
      <c r="D35" s="875" t="s">
        <v>788</v>
      </c>
      <c r="E35" s="783" t="s">
        <v>789</v>
      </c>
      <c r="F35" s="784" t="s">
        <v>772</v>
      </c>
      <c r="G35" s="784" t="s">
        <v>772</v>
      </c>
      <c r="H35" s="784" t="s">
        <v>772</v>
      </c>
      <c r="I35" s="784" t="s">
        <v>772</v>
      </c>
      <c r="J35" s="784" t="s">
        <v>772</v>
      </c>
      <c r="K35" s="784">
        <v>0</v>
      </c>
      <c r="L35" s="784">
        <v>0</v>
      </c>
      <c r="M35" s="784">
        <v>0</v>
      </c>
      <c r="N35" s="784">
        <v>78.400000000000006</v>
      </c>
      <c r="O35" s="784">
        <v>78.400000000000006</v>
      </c>
      <c r="P35" s="784">
        <v>215.4</v>
      </c>
      <c r="Q35" s="784">
        <v>159.511</v>
      </c>
      <c r="R35" s="784">
        <v>165.32064708999999</v>
      </c>
      <c r="S35" s="785">
        <v>196.96946199999999</v>
      </c>
      <c r="T35" s="785">
        <v>241.7</v>
      </c>
      <c r="U35" s="784">
        <v>322.60000000000002</v>
      </c>
      <c r="V35" s="784">
        <v>434.01848580000001</v>
      </c>
      <c r="W35" s="784">
        <v>523.5</v>
      </c>
      <c r="X35" s="784">
        <v>3631.797</v>
      </c>
      <c r="Y35" s="786"/>
      <c r="Z35" s="678"/>
    </row>
    <row r="36" spans="3:26" ht="44" thickBot="1">
      <c r="C36" s="782">
        <v>24</v>
      </c>
      <c r="D36" s="875" t="s">
        <v>840</v>
      </c>
      <c r="E36" s="783" t="s">
        <v>841</v>
      </c>
      <c r="F36" s="784">
        <v>1579.2</v>
      </c>
      <c r="G36" s="784">
        <v>1672.29</v>
      </c>
      <c r="H36" s="784">
        <v>3173</v>
      </c>
      <c r="I36" s="784">
        <v>3116.4</v>
      </c>
      <c r="J36" s="784">
        <v>2910.0582694599998</v>
      </c>
      <c r="K36" s="784">
        <v>4004.5229642200002</v>
      </c>
      <c r="L36" s="784">
        <v>3907.4705750000003</v>
      </c>
      <c r="M36" s="784">
        <v>4058.8808002599999</v>
      </c>
      <c r="N36" s="784">
        <v>4158.7204187799998</v>
      </c>
      <c r="O36" s="784">
        <v>3878.7017201599997</v>
      </c>
      <c r="P36" s="784">
        <v>3986.2051477434984</v>
      </c>
      <c r="Q36" s="784">
        <v>4065.8193593138685</v>
      </c>
      <c r="R36" s="784">
        <v>5958.1929968936402</v>
      </c>
      <c r="S36" s="785">
        <v>3942.500766390117</v>
      </c>
      <c r="T36" s="785">
        <v>3947.8111718195564</v>
      </c>
      <c r="U36" s="784">
        <v>3982.7778812346664</v>
      </c>
      <c r="V36" s="784">
        <v>3009.7043750981352</v>
      </c>
      <c r="W36" s="784">
        <v>3716.3737077936762</v>
      </c>
      <c r="X36" s="784">
        <v>3562.9418816316147</v>
      </c>
      <c r="Y36" s="786"/>
      <c r="Z36" s="678"/>
    </row>
    <row r="37" spans="3:26" ht="36.75" customHeight="1" thickBot="1">
      <c r="C37" s="782">
        <v>25</v>
      </c>
      <c r="D37" s="875" t="s">
        <v>1146</v>
      </c>
      <c r="E37" s="783" t="s">
        <v>1147</v>
      </c>
      <c r="F37" s="784">
        <v>1396.66</v>
      </c>
      <c r="G37" s="784">
        <v>1247.01</v>
      </c>
      <c r="H37" s="784">
        <v>1598.98</v>
      </c>
      <c r="I37" s="784">
        <v>1692.18</v>
      </c>
      <c r="J37" s="784">
        <v>1450.8920571623273</v>
      </c>
      <c r="K37" s="784">
        <v>1560.5996560162498</v>
      </c>
      <c r="L37" s="784">
        <v>1778.592058196115</v>
      </c>
      <c r="M37" s="784">
        <v>1702.2859910688999</v>
      </c>
      <c r="N37" s="784">
        <v>1600.8326040587708</v>
      </c>
      <c r="O37" s="784">
        <v>1987.2100204632407</v>
      </c>
      <c r="P37" s="784">
        <v>2074.3653881410996</v>
      </c>
      <c r="Q37" s="784">
        <v>2455.0415780004964</v>
      </c>
      <c r="R37" s="784">
        <v>2513.0674436611112</v>
      </c>
      <c r="S37" s="785">
        <v>3130.4362846765275</v>
      </c>
      <c r="T37" s="785">
        <v>3313.5808338135794</v>
      </c>
      <c r="U37" s="784">
        <v>4011.6435877909853</v>
      </c>
      <c r="V37" s="784">
        <v>3870.6997155302661</v>
      </c>
      <c r="W37" s="784">
        <v>3828.9549556234047</v>
      </c>
      <c r="X37" s="784">
        <v>3253.7242767513139</v>
      </c>
      <c r="Y37" s="786"/>
      <c r="Z37" s="678"/>
    </row>
    <row r="38" spans="3:26" ht="36.75" customHeight="1" thickBot="1">
      <c r="C38" s="782">
        <v>26</v>
      </c>
      <c r="D38" s="875" t="s">
        <v>858</v>
      </c>
      <c r="E38" s="783" t="s">
        <v>859</v>
      </c>
      <c r="F38" s="784">
        <v>2712.59</v>
      </c>
      <c r="G38" s="784">
        <v>3294.23</v>
      </c>
      <c r="H38" s="784">
        <v>3548.96</v>
      </c>
      <c r="I38" s="784">
        <v>3451.59</v>
      </c>
      <c r="J38" s="784">
        <v>3794.8197713300924</v>
      </c>
      <c r="K38" s="784">
        <v>3500.7717492938123</v>
      </c>
      <c r="L38" s="784">
        <v>3217.8363156800001</v>
      </c>
      <c r="M38" s="784">
        <v>3191.6556371317488</v>
      </c>
      <c r="N38" s="784">
        <v>3469.2844718300003</v>
      </c>
      <c r="O38" s="784">
        <v>3253.4020225300173</v>
      </c>
      <c r="P38" s="784">
        <v>2986.2236990870615</v>
      </c>
      <c r="Q38" s="784">
        <v>2553.9186511545049</v>
      </c>
      <c r="R38" s="784">
        <v>2671.6046936318876</v>
      </c>
      <c r="S38" s="785">
        <v>2875.9457930326962</v>
      </c>
      <c r="T38" s="785">
        <v>2833.2893364675147</v>
      </c>
      <c r="U38" s="784">
        <v>3163.4370469988426</v>
      </c>
      <c r="V38" s="784">
        <v>2902.1769059173489</v>
      </c>
      <c r="W38" s="784">
        <v>3304.1667753374977</v>
      </c>
      <c r="X38" s="784">
        <v>3090.37056441</v>
      </c>
      <c r="Y38" s="786"/>
      <c r="Z38" s="678"/>
    </row>
    <row r="39" spans="3:26" ht="36.75" customHeight="1" thickBot="1">
      <c r="C39" s="782">
        <v>27</v>
      </c>
      <c r="D39" s="875" t="s">
        <v>1112</v>
      </c>
      <c r="E39" s="783" t="s">
        <v>960</v>
      </c>
      <c r="F39" s="784">
        <v>3824.49</v>
      </c>
      <c r="G39" s="784">
        <v>4202.93</v>
      </c>
      <c r="H39" s="784">
        <v>4048.25</v>
      </c>
      <c r="I39" s="784">
        <v>3561.2</v>
      </c>
      <c r="J39" s="784">
        <v>4450.2560249425496</v>
      </c>
      <c r="K39" s="784">
        <v>4612.7793292536853</v>
      </c>
      <c r="L39" s="784">
        <v>4595.353263</v>
      </c>
      <c r="M39" s="784">
        <v>3018.0772620146104</v>
      </c>
      <c r="N39" s="784">
        <v>3183.2148802499996</v>
      </c>
      <c r="O39" s="784">
        <v>3006.6139934475004</v>
      </c>
      <c r="P39" s="784">
        <v>2777.0685540514614</v>
      </c>
      <c r="Q39" s="784">
        <v>2844.2011522974171</v>
      </c>
      <c r="R39" s="784">
        <v>3078.1872331095074</v>
      </c>
      <c r="S39" s="785">
        <v>3224.3998129617785</v>
      </c>
      <c r="T39" s="785">
        <v>2860.1381298927477</v>
      </c>
      <c r="U39" s="784">
        <v>3137.9133663122711</v>
      </c>
      <c r="V39" s="784">
        <v>3038.3342064301755</v>
      </c>
      <c r="W39" s="784">
        <v>3098.9794693556064</v>
      </c>
      <c r="X39" s="784">
        <v>2777.7005755516152</v>
      </c>
      <c r="Y39" s="786"/>
      <c r="Z39" s="678"/>
    </row>
    <row r="40" spans="3:26" ht="36.75" customHeight="1" thickBot="1">
      <c r="C40" s="782">
        <v>28</v>
      </c>
      <c r="D40" s="875" t="s">
        <v>848</v>
      </c>
      <c r="E40" s="783" t="s">
        <v>849</v>
      </c>
      <c r="F40" s="784">
        <v>2406.5100000000002</v>
      </c>
      <c r="G40" s="784">
        <v>2516.29</v>
      </c>
      <c r="H40" s="784">
        <v>2475.98</v>
      </c>
      <c r="I40" s="784">
        <v>2654.97</v>
      </c>
      <c r="J40" s="784">
        <v>2487.14174142</v>
      </c>
      <c r="K40" s="784">
        <v>2492.5796777800001</v>
      </c>
      <c r="L40" s="784">
        <v>2551.864235</v>
      </c>
      <c r="M40" s="784">
        <v>2532.1</v>
      </c>
      <c r="N40" s="784">
        <v>2493.0970510000002</v>
      </c>
      <c r="O40" s="784">
        <v>2482.1539375399998</v>
      </c>
      <c r="P40" s="784">
        <v>2749.8953734004881</v>
      </c>
      <c r="Q40" s="784">
        <v>2549.7701484599997</v>
      </c>
      <c r="R40" s="784">
        <v>2507.5560489</v>
      </c>
      <c r="S40" s="785">
        <v>2513.7734182200002</v>
      </c>
      <c r="T40" s="785">
        <v>2447.0997011899999</v>
      </c>
      <c r="U40" s="784">
        <v>2441.7736688099999</v>
      </c>
      <c r="V40" s="784">
        <v>2500.2869524200005</v>
      </c>
      <c r="W40" s="784">
        <v>2503.4760406200003</v>
      </c>
      <c r="X40" s="784">
        <v>2631.5704510599994</v>
      </c>
      <c r="Y40" s="786"/>
      <c r="Z40" s="678"/>
    </row>
    <row r="41" spans="3:26" ht="36.75" customHeight="1" thickBot="1">
      <c r="C41" s="782">
        <v>29</v>
      </c>
      <c r="D41" s="875" t="s">
        <v>1093</v>
      </c>
      <c r="E41" s="783" t="s">
        <v>1087</v>
      </c>
      <c r="F41" s="784" t="s">
        <v>772</v>
      </c>
      <c r="G41" s="784" t="s">
        <v>772</v>
      </c>
      <c r="H41" s="784" t="s">
        <v>772</v>
      </c>
      <c r="I41" s="784" t="s">
        <v>772</v>
      </c>
      <c r="J41" s="784" t="s">
        <v>772</v>
      </c>
      <c r="K41" s="784" t="s">
        <v>772</v>
      </c>
      <c r="L41" s="784" t="s">
        <v>772</v>
      </c>
      <c r="M41" s="784" t="s">
        <v>772</v>
      </c>
      <c r="N41" s="784" t="s">
        <v>772</v>
      </c>
      <c r="O41" s="784" t="s">
        <v>772</v>
      </c>
      <c r="P41" s="784" t="s">
        <v>772</v>
      </c>
      <c r="Q41" s="784" t="s">
        <v>772</v>
      </c>
      <c r="R41" s="784" t="s">
        <v>772</v>
      </c>
      <c r="S41" s="785">
        <v>0</v>
      </c>
      <c r="T41" s="785">
        <v>1063.99</v>
      </c>
      <c r="U41" s="784">
        <v>1833.528</v>
      </c>
      <c r="V41" s="784">
        <v>1930.7818091900001</v>
      </c>
      <c r="W41" s="784">
        <v>2764.5832770000002</v>
      </c>
      <c r="X41" s="784">
        <v>2537.1931051500001</v>
      </c>
      <c r="Y41" s="786"/>
      <c r="Z41" s="678"/>
    </row>
    <row r="42" spans="3:26" ht="36.75" customHeight="1" thickBot="1">
      <c r="C42" s="782">
        <v>30</v>
      </c>
      <c r="D42" s="875" t="s">
        <v>948</v>
      </c>
      <c r="E42" s="783" t="s">
        <v>949</v>
      </c>
      <c r="F42" s="784">
        <v>1367.87</v>
      </c>
      <c r="G42" s="784">
        <v>1533</v>
      </c>
      <c r="H42" s="784">
        <v>1495.5</v>
      </c>
      <c r="I42" s="784">
        <v>1495.5</v>
      </c>
      <c r="J42" s="784">
        <v>1495.5</v>
      </c>
      <c r="K42" s="784">
        <v>1495.5</v>
      </c>
      <c r="L42" s="784">
        <v>1495.5</v>
      </c>
      <c r="M42" s="784">
        <v>1533</v>
      </c>
      <c r="N42" s="784">
        <v>1533</v>
      </c>
      <c r="O42" s="784">
        <v>1320</v>
      </c>
      <c r="P42" s="784">
        <v>1320</v>
      </c>
      <c r="Q42" s="784">
        <v>1888.5686029999997</v>
      </c>
      <c r="R42" s="784">
        <v>1888.5686029999999</v>
      </c>
      <c r="S42" s="785">
        <v>1916.918993</v>
      </c>
      <c r="T42" s="785">
        <v>1916.918993</v>
      </c>
      <c r="U42" s="784">
        <v>1811.1689749999996</v>
      </c>
      <c r="V42" s="784">
        <v>1811.1689749999996</v>
      </c>
      <c r="W42" s="784">
        <v>1991.6542300000001</v>
      </c>
      <c r="X42" s="784">
        <v>1991.6542300000001</v>
      </c>
      <c r="Y42" s="786"/>
      <c r="Z42" s="678"/>
    </row>
    <row r="43" spans="3:26" ht="36.75" customHeight="1" thickBot="1">
      <c r="C43" s="782">
        <v>31</v>
      </c>
      <c r="D43" s="875" t="s">
        <v>846</v>
      </c>
      <c r="E43" s="783" t="s">
        <v>847</v>
      </c>
      <c r="F43" s="784">
        <v>908.16</v>
      </c>
      <c r="G43" s="784">
        <v>895.19</v>
      </c>
      <c r="H43" s="784">
        <v>899.9</v>
      </c>
      <c r="I43" s="784">
        <v>1021.4</v>
      </c>
      <c r="J43" s="784">
        <v>1025.3735945476794</v>
      </c>
      <c r="K43" s="784">
        <v>1121.8601492494795</v>
      </c>
      <c r="L43" s="784">
        <v>1235.4198154999999</v>
      </c>
      <c r="M43" s="784">
        <v>1236.538059125</v>
      </c>
      <c r="N43" s="784">
        <v>1237.3757452499999</v>
      </c>
      <c r="O43" s="784">
        <v>1286.0355491828445</v>
      </c>
      <c r="P43" s="784">
        <v>1303.6129005528444</v>
      </c>
      <c r="Q43" s="784">
        <v>1302.4810615378444</v>
      </c>
      <c r="R43" s="784">
        <v>1302.4810615378442</v>
      </c>
      <c r="S43" s="785">
        <v>1335.0163615676649</v>
      </c>
      <c r="T43" s="785">
        <v>1366.2663615676649</v>
      </c>
      <c r="U43" s="784">
        <v>1400.8189651267669</v>
      </c>
      <c r="V43" s="784">
        <v>1602.4614376143554</v>
      </c>
      <c r="W43" s="784">
        <v>1741.6676489260301</v>
      </c>
      <c r="X43" s="784">
        <v>1871.6676489260301</v>
      </c>
      <c r="Y43" s="786"/>
      <c r="Z43" s="678"/>
    </row>
    <row r="44" spans="3:26" ht="36.75" customHeight="1" thickBot="1">
      <c r="C44" s="782">
        <v>32</v>
      </c>
      <c r="D44" s="875" t="s">
        <v>940</v>
      </c>
      <c r="E44" s="783" t="s">
        <v>941</v>
      </c>
      <c r="F44" s="784">
        <v>217.55</v>
      </c>
      <c r="G44" s="784">
        <v>209.75</v>
      </c>
      <c r="H44" s="784">
        <v>226.33</v>
      </c>
      <c r="I44" s="784">
        <v>214.36</v>
      </c>
      <c r="J44" s="784">
        <v>553.22489571462563</v>
      </c>
      <c r="K44" s="784">
        <v>672.479333</v>
      </c>
      <c r="L44" s="784">
        <v>867.54816180000012</v>
      </c>
      <c r="M44" s="784">
        <v>901.72010973500005</v>
      </c>
      <c r="N44" s="784">
        <v>1160.7487090000002</v>
      </c>
      <c r="O44" s="784">
        <v>1163.0699669999999</v>
      </c>
      <c r="P44" s="784">
        <v>1067.5264902399999</v>
      </c>
      <c r="Q44" s="784">
        <v>1280.9438169999999</v>
      </c>
      <c r="R44" s="784">
        <v>1482.1620760000001</v>
      </c>
      <c r="S44" s="785">
        <v>1296.437468589573</v>
      </c>
      <c r="T44" s="785">
        <v>1294.6732381794322</v>
      </c>
      <c r="U44" s="784">
        <v>1322.7701889213852</v>
      </c>
      <c r="V44" s="784">
        <v>1273.6259185342644</v>
      </c>
      <c r="W44" s="784">
        <v>1719.2686098289078</v>
      </c>
      <c r="X44" s="784">
        <v>1833.2535141503745</v>
      </c>
      <c r="Y44" s="786"/>
      <c r="Z44" s="678"/>
    </row>
    <row r="45" spans="3:26" ht="36.75" customHeight="1" thickBot="1">
      <c r="C45" s="782">
        <v>33</v>
      </c>
      <c r="D45" s="875" t="s">
        <v>1016</v>
      </c>
      <c r="E45" s="783" t="s">
        <v>811</v>
      </c>
      <c r="F45" s="784" t="s">
        <v>772</v>
      </c>
      <c r="G45" s="784" t="s">
        <v>772</v>
      </c>
      <c r="H45" s="784" t="s">
        <v>772</v>
      </c>
      <c r="I45" s="784" t="s">
        <v>772</v>
      </c>
      <c r="J45" s="784" t="s">
        <v>772</v>
      </c>
      <c r="K45" s="784">
        <v>0</v>
      </c>
      <c r="L45" s="784">
        <v>0</v>
      </c>
      <c r="M45" s="784">
        <v>44.756132100000002</v>
      </c>
      <c r="N45" s="784">
        <v>1074.31874905</v>
      </c>
      <c r="O45" s="784">
        <v>1055.7238228516501</v>
      </c>
      <c r="P45" s="784">
        <v>1238.8028848855995</v>
      </c>
      <c r="Q45" s="784">
        <v>1906.9686268139772</v>
      </c>
      <c r="R45" s="784">
        <v>2004.9068344083407</v>
      </c>
      <c r="S45" s="785">
        <v>1929.2762079731417</v>
      </c>
      <c r="T45" s="785">
        <v>1773.6428864532841</v>
      </c>
      <c r="U45" s="784">
        <v>1887.0210465775372</v>
      </c>
      <c r="V45" s="784">
        <v>1779.4710110765063</v>
      </c>
      <c r="W45" s="784">
        <v>1894.4476268011042</v>
      </c>
      <c r="X45" s="784">
        <v>1821.7850521026758</v>
      </c>
      <c r="Y45" s="786"/>
      <c r="Z45" s="678"/>
    </row>
    <row r="46" spans="3:26" ht="36.75" customHeight="1" thickBot="1">
      <c r="C46" s="782">
        <v>34</v>
      </c>
      <c r="D46" s="875" t="s">
        <v>812</v>
      </c>
      <c r="E46" s="783" t="s">
        <v>813</v>
      </c>
      <c r="F46" s="784">
        <v>2845.72</v>
      </c>
      <c r="G46" s="784">
        <v>2697.48</v>
      </c>
      <c r="H46" s="784">
        <v>2346.5</v>
      </c>
      <c r="I46" s="784">
        <v>2202.9</v>
      </c>
      <c r="J46" s="784">
        <v>2583.2813409</v>
      </c>
      <c r="K46" s="784">
        <v>1881.2410970798273</v>
      </c>
      <c r="L46" s="784">
        <v>2045.6141324161072</v>
      </c>
      <c r="M46" s="784">
        <v>2186.926517144439</v>
      </c>
      <c r="N46" s="784">
        <v>2081.8891309681881</v>
      </c>
      <c r="O46" s="784">
        <v>1774.3698827644075</v>
      </c>
      <c r="P46" s="784">
        <v>1434.0637016438136</v>
      </c>
      <c r="Q46" s="784">
        <v>1375.4531572801352</v>
      </c>
      <c r="R46" s="784">
        <v>1347.4757945552183</v>
      </c>
      <c r="S46" s="785">
        <v>1592.6638715261217</v>
      </c>
      <c r="T46" s="785">
        <v>1606.5603106800929</v>
      </c>
      <c r="U46" s="784">
        <v>1675.581744598752</v>
      </c>
      <c r="V46" s="784">
        <v>1837.6748792225001</v>
      </c>
      <c r="W46" s="784">
        <v>2109.2279227404997</v>
      </c>
      <c r="X46" s="784">
        <v>1803.71</v>
      </c>
      <c r="Y46" s="786"/>
      <c r="Z46" s="678"/>
    </row>
    <row r="47" spans="3:26" ht="36.75" customHeight="1" thickBot="1">
      <c r="C47" s="782">
        <v>35</v>
      </c>
      <c r="D47" s="875" t="s">
        <v>872</v>
      </c>
      <c r="E47" s="783" t="s">
        <v>873</v>
      </c>
      <c r="F47" s="784">
        <v>916.93</v>
      </c>
      <c r="G47" s="784">
        <v>916.18</v>
      </c>
      <c r="H47" s="784">
        <v>888.73</v>
      </c>
      <c r="I47" s="784">
        <v>899.02</v>
      </c>
      <c r="J47" s="784">
        <v>898.74214549422243</v>
      </c>
      <c r="K47" s="784">
        <v>855.7299999999999</v>
      </c>
      <c r="L47" s="784">
        <v>855.47</v>
      </c>
      <c r="M47" s="784">
        <v>1012.8</v>
      </c>
      <c r="N47" s="784">
        <v>1085.55</v>
      </c>
      <c r="O47" s="784">
        <v>1159.0070670912003</v>
      </c>
      <c r="P47" s="784">
        <v>925.07</v>
      </c>
      <c r="Q47" s="784">
        <v>1206.581791922446</v>
      </c>
      <c r="R47" s="784">
        <v>1355.6986363746812</v>
      </c>
      <c r="S47" s="785">
        <v>1414.4785631202719</v>
      </c>
      <c r="T47" s="785">
        <v>1422.7389707649245</v>
      </c>
      <c r="U47" s="784">
        <v>1551.20347885</v>
      </c>
      <c r="V47" s="784">
        <v>1570.8649163999999</v>
      </c>
      <c r="W47" s="784">
        <v>1521.7321122469987</v>
      </c>
      <c r="X47" s="784">
        <v>1782.81077125</v>
      </c>
      <c r="Y47" s="786"/>
      <c r="Z47" s="678"/>
    </row>
    <row r="48" spans="3:26" ht="36.75" customHeight="1" thickBot="1">
      <c r="C48" s="782">
        <v>36</v>
      </c>
      <c r="D48" s="875" t="s">
        <v>826</v>
      </c>
      <c r="E48" s="783" t="s">
        <v>827</v>
      </c>
      <c r="F48" s="784">
        <v>422.96</v>
      </c>
      <c r="G48" s="784">
        <v>526.20000000000005</v>
      </c>
      <c r="H48" s="784">
        <v>1165.3599999999999</v>
      </c>
      <c r="I48" s="784">
        <v>1179.79</v>
      </c>
      <c r="J48" s="784">
        <v>1985.8195816299999</v>
      </c>
      <c r="K48" s="784">
        <v>2081.2754597699995</v>
      </c>
      <c r="L48" s="784">
        <v>1702.0214198899998</v>
      </c>
      <c r="M48" s="784">
        <v>1736.7788965</v>
      </c>
      <c r="N48" s="784">
        <v>1836.8799143899998</v>
      </c>
      <c r="O48" s="784">
        <v>1861.9435445700001</v>
      </c>
      <c r="P48" s="784">
        <v>1739.68052296</v>
      </c>
      <c r="Q48" s="784">
        <v>1708.7926067400003</v>
      </c>
      <c r="R48" s="784">
        <v>1707.6948178800003</v>
      </c>
      <c r="S48" s="785">
        <v>1867.8203636799999</v>
      </c>
      <c r="T48" s="785">
        <v>1659.5519120999998</v>
      </c>
      <c r="U48" s="784">
        <v>1475.28584877</v>
      </c>
      <c r="V48" s="784">
        <v>1523.0634701700001</v>
      </c>
      <c r="W48" s="784">
        <v>1531.0425155299999</v>
      </c>
      <c r="X48" s="784">
        <v>1742.4126285200005</v>
      </c>
      <c r="Y48" s="786"/>
      <c r="Z48" s="678"/>
    </row>
    <row r="49" spans="3:26" ht="36.75" customHeight="1" thickBot="1">
      <c r="C49" s="782">
        <v>37</v>
      </c>
      <c r="D49" s="875" t="s">
        <v>910</v>
      </c>
      <c r="E49" s="783" t="s">
        <v>911</v>
      </c>
      <c r="F49" s="784">
        <v>1677.48</v>
      </c>
      <c r="G49" s="784">
        <v>1923.56</v>
      </c>
      <c r="H49" s="784">
        <v>2141.3200000000002</v>
      </c>
      <c r="I49" s="784">
        <v>2140.44</v>
      </c>
      <c r="J49" s="784">
        <v>2199.8025333372634</v>
      </c>
      <c r="K49" s="784">
        <v>2203.9286017954819</v>
      </c>
      <c r="L49" s="784">
        <v>1507.11355116</v>
      </c>
      <c r="M49" s="784">
        <v>1655.1020722098458</v>
      </c>
      <c r="N49" s="784">
        <v>1735.96349906</v>
      </c>
      <c r="O49" s="784">
        <v>1227.5588424232762</v>
      </c>
      <c r="P49" s="784">
        <v>1140.5778056300001</v>
      </c>
      <c r="Q49" s="784">
        <v>1220.8009249199999</v>
      </c>
      <c r="R49" s="784">
        <v>1149.9734948</v>
      </c>
      <c r="S49" s="785">
        <v>1236.6318573299998</v>
      </c>
      <c r="T49" s="785">
        <v>1248.3046002599999</v>
      </c>
      <c r="U49" s="784">
        <v>1298.9779819099999</v>
      </c>
      <c r="V49" s="784">
        <v>1297.8201724324999</v>
      </c>
      <c r="W49" s="784">
        <v>1639.2461622824999</v>
      </c>
      <c r="X49" s="784">
        <v>1649.89256</v>
      </c>
      <c r="Y49" s="786"/>
      <c r="Z49" s="678"/>
    </row>
    <row r="50" spans="3:26" ht="36.75" customHeight="1" thickBot="1">
      <c r="C50" s="782">
        <v>38</v>
      </c>
      <c r="D50" s="875" t="s">
        <v>854</v>
      </c>
      <c r="E50" s="783" t="s">
        <v>855</v>
      </c>
      <c r="F50" s="784">
        <v>1016.98</v>
      </c>
      <c r="G50" s="784">
        <v>929</v>
      </c>
      <c r="H50" s="784">
        <v>1006.38</v>
      </c>
      <c r="I50" s="784">
        <v>972.9</v>
      </c>
      <c r="J50" s="784">
        <v>942.25416318000225</v>
      </c>
      <c r="K50" s="784">
        <v>974.04427703998931</v>
      </c>
      <c r="L50" s="784">
        <v>936.25554439000007</v>
      </c>
      <c r="M50" s="784">
        <v>944.31245031999993</v>
      </c>
      <c r="N50" s="784">
        <v>974.37684693999995</v>
      </c>
      <c r="O50" s="784">
        <v>829.19255759998919</v>
      </c>
      <c r="P50" s="784">
        <v>833.42650242998809</v>
      </c>
      <c r="Q50" s="784">
        <v>854.52180106999333</v>
      </c>
      <c r="R50" s="784">
        <v>848.87576995999996</v>
      </c>
      <c r="S50" s="785">
        <v>999.04126684997561</v>
      </c>
      <c r="T50" s="785">
        <v>951.47609876002218</v>
      </c>
      <c r="U50" s="784">
        <v>1040.4114520999628</v>
      </c>
      <c r="V50" s="784">
        <v>957.86951236995958</v>
      </c>
      <c r="W50" s="784">
        <v>1237.5833367899882</v>
      </c>
      <c r="X50" s="784">
        <v>1253.8647476794602</v>
      </c>
      <c r="Y50" s="786"/>
      <c r="Z50" s="678"/>
    </row>
    <row r="51" spans="3:26" ht="36.75" customHeight="1" thickBot="1">
      <c r="C51" s="782">
        <v>39</v>
      </c>
      <c r="D51" s="875" t="s">
        <v>892</v>
      </c>
      <c r="E51" s="783" t="s">
        <v>893</v>
      </c>
      <c r="F51" s="784">
        <v>158.49</v>
      </c>
      <c r="G51" s="784">
        <v>140.53</v>
      </c>
      <c r="H51" s="784">
        <v>160.75</v>
      </c>
      <c r="I51" s="784">
        <v>189.15</v>
      </c>
      <c r="J51" s="784">
        <v>201.41490412283312</v>
      </c>
      <c r="K51" s="784">
        <v>190.8268177091042</v>
      </c>
      <c r="L51" s="784">
        <v>188.01627905999999</v>
      </c>
      <c r="M51" s="784">
        <v>256.03300000000002</v>
      </c>
      <c r="N51" s="784">
        <v>251.38600000000002</v>
      </c>
      <c r="O51" s="784">
        <v>206.00992379895479</v>
      </c>
      <c r="P51" s="784">
        <v>232.68874832054399</v>
      </c>
      <c r="Q51" s="784">
        <v>402.94304540306314</v>
      </c>
      <c r="R51" s="784">
        <v>563.44472962659279</v>
      </c>
      <c r="S51" s="785">
        <v>859.12507375332427</v>
      </c>
      <c r="T51" s="785">
        <v>1067.313925762259</v>
      </c>
      <c r="U51" s="784">
        <v>1288.7057356374576</v>
      </c>
      <c r="V51" s="784">
        <v>1326.8915860361876</v>
      </c>
      <c r="W51" s="784">
        <v>1307.5122973599302</v>
      </c>
      <c r="X51" s="784">
        <v>1173.3906687556021</v>
      </c>
      <c r="Y51" s="786"/>
      <c r="Z51" s="678"/>
    </row>
    <row r="52" spans="3:26" ht="36.75" customHeight="1" thickBot="1">
      <c r="C52" s="782">
        <v>40</v>
      </c>
      <c r="D52" s="875" t="s">
        <v>952</v>
      </c>
      <c r="E52" s="783" t="s">
        <v>953</v>
      </c>
      <c r="F52" s="784" t="s">
        <v>772</v>
      </c>
      <c r="G52" s="784" t="s">
        <v>772</v>
      </c>
      <c r="H52" s="784" t="s">
        <v>772</v>
      </c>
      <c r="I52" s="784" t="s">
        <v>772</v>
      </c>
      <c r="J52" s="784" t="s">
        <v>772</v>
      </c>
      <c r="K52" s="784">
        <v>0</v>
      </c>
      <c r="L52" s="784">
        <v>0</v>
      </c>
      <c r="M52" s="784">
        <v>524.04600000000005</v>
      </c>
      <c r="N52" s="784">
        <v>479.62900000000002</v>
      </c>
      <c r="O52" s="784">
        <v>395.83300000000003</v>
      </c>
      <c r="P52" s="784">
        <v>448.17500000000001</v>
      </c>
      <c r="Q52" s="784">
        <v>609.173</v>
      </c>
      <c r="R52" s="784">
        <v>796.5699124125</v>
      </c>
      <c r="S52" s="785">
        <v>922.32882297000003</v>
      </c>
      <c r="T52" s="785">
        <v>966.55499999999995</v>
      </c>
      <c r="U52" s="784">
        <v>1036.3979274000001</v>
      </c>
      <c r="V52" s="784">
        <v>939.25167790360001</v>
      </c>
      <c r="W52" s="784">
        <v>1239.3987979901303</v>
      </c>
      <c r="X52" s="784">
        <v>1136.6470232625002</v>
      </c>
      <c r="Y52" s="786"/>
      <c r="Z52" s="678"/>
    </row>
    <row r="53" spans="3:26" ht="36.75" customHeight="1" thickBot="1">
      <c r="C53" s="782">
        <v>41</v>
      </c>
      <c r="D53" s="875" t="s">
        <v>928</v>
      </c>
      <c r="E53" s="783" t="s">
        <v>929</v>
      </c>
      <c r="F53" s="784">
        <v>46.68</v>
      </c>
      <c r="G53" s="784">
        <v>68.31</v>
      </c>
      <c r="H53" s="784">
        <v>223.27</v>
      </c>
      <c r="I53" s="784">
        <v>234.29</v>
      </c>
      <c r="J53" s="784">
        <v>436.959</v>
      </c>
      <c r="K53" s="784">
        <v>434.87</v>
      </c>
      <c r="L53" s="784">
        <v>421.72499999999997</v>
      </c>
      <c r="M53" s="784">
        <v>469.27699999999999</v>
      </c>
      <c r="N53" s="784">
        <v>864.41</v>
      </c>
      <c r="O53" s="784">
        <v>1135.155</v>
      </c>
      <c r="P53" s="784">
        <v>1118.598</v>
      </c>
      <c r="Q53" s="784">
        <v>1137.7440000000001</v>
      </c>
      <c r="R53" s="784">
        <v>1565.798</v>
      </c>
      <c r="S53" s="785">
        <v>1306.7511079999999</v>
      </c>
      <c r="T53" s="785">
        <v>1144.2988960399998</v>
      </c>
      <c r="U53" s="784">
        <v>1015.0265511499999</v>
      </c>
      <c r="V53" s="784">
        <v>995.55519144927359</v>
      </c>
      <c r="W53" s="784">
        <v>1002.3994354183419</v>
      </c>
      <c r="X53" s="784">
        <v>1030.09074725</v>
      </c>
      <c r="Y53" s="786"/>
      <c r="Z53" s="678"/>
    </row>
    <row r="54" spans="3:26" ht="36.75" customHeight="1" thickBot="1">
      <c r="C54" s="782">
        <v>42</v>
      </c>
      <c r="D54" s="875" t="s">
        <v>904</v>
      </c>
      <c r="E54" s="694" t="s">
        <v>905</v>
      </c>
      <c r="F54" s="784">
        <v>564.23</v>
      </c>
      <c r="G54" s="784">
        <v>547.97</v>
      </c>
      <c r="H54" s="784">
        <v>583.15</v>
      </c>
      <c r="I54" s="784">
        <v>571.52</v>
      </c>
      <c r="J54" s="784">
        <v>569.05099999999993</v>
      </c>
      <c r="K54" s="784">
        <v>645.30700000000002</v>
      </c>
      <c r="L54" s="784">
        <v>655.36</v>
      </c>
      <c r="M54" s="784">
        <v>606.6</v>
      </c>
      <c r="N54" s="784">
        <v>625.67999999999995</v>
      </c>
      <c r="O54" s="784">
        <v>521.42430175694608</v>
      </c>
      <c r="P54" s="784">
        <v>605.47915747298259</v>
      </c>
      <c r="Q54" s="784">
        <v>679.03400000000011</v>
      </c>
      <c r="R54" s="784">
        <v>708.43674113999998</v>
      </c>
      <c r="S54" s="785">
        <v>790.99466511654202</v>
      </c>
      <c r="T54" s="785">
        <v>861.25574368999992</v>
      </c>
      <c r="U54" s="784">
        <v>918.09926730999996</v>
      </c>
      <c r="V54" s="784">
        <v>915.58203000000003</v>
      </c>
      <c r="W54" s="784">
        <v>1044.7641100000001</v>
      </c>
      <c r="X54" s="784">
        <v>943.70129999999995</v>
      </c>
      <c r="Y54" s="786"/>
      <c r="Z54" s="678"/>
    </row>
    <row r="55" spans="3:26" ht="36.75" customHeight="1" thickBot="1">
      <c r="C55" s="782">
        <v>43</v>
      </c>
      <c r="D55" s="875" t="s">
        <v>896</v>
      </c>
      <c r="E55" s="783" t="s">
        <v>897</v>
      </c>
      <c r="F55" s="784">
        <v>1501.27</v>
      </c>
      <c r="G55" s="784">
        <v>1417.75</v>
      </c>
      <c r="H55" s="784">
        <v>1330.88</v>
      </c>
      <c r="I55" s="784">
        <v>1169.93</v>
      </c>
      <c r="J55" s="784">
        <v>1465.3863139999999</v>
      </c>
      <c r="K55" s="784">
        <v>1423.26273915</v>
      </c>
      <c r="L55" s="784">
        <v>1645.8244350918421</v>
      </c>
      <c r="M55" s="784">
        <v>1366.1183846129998</v>
      </c>
      <c r="N55" s="784">
        <v>1203.65552923</v>
      </c>
      <c r="O55" s="784">
        <v>1176.771653337991</v>
      </c>
      <c r="P55" s="784">
        <v>1138.3584474600002</v>
      </c>
      <c r="Q55" s="784">
        <v>1224.09143567</v>
      </c>
      <c r="R55" s="784">
        <v>1199.2239690399999</v>
      </c>
      <c r="S55" s="785">
        <v>1245.2042229600002</v>
      </c>
      <c r="T55" s="785">
        <v>888.34090428000002</v>
      </c>
      <c r="U55" s="784">
        <v>868.76884439000003</v>
      </c>
      <c r="V55" s="784">
        <v>801.57943840333337</v>
      </c>
      <c r="W55" s="784">
        <v>836.96453197999995</v>
      </c>
      <c r="X55" s="784">
        <v>891.38672295000003</v>
      </c>
      <c r="Y55" s="786"/>
      <c r="Z55" s="678"/>
    </row>
    <row r="56" spans="3:26" ht="36.75" customHeight="1" thickBot="1">
      <c r="C56" s="782">
        <v>44</v>
      </c>
      <c r="D56" s="875" t="s">
        <v>922</v>
      </c>
      <c r="E56" s="783" t="s">
        <v>923</v>
      </c>
      <c r="F56" s="784">
        <v>282.85000000000002</v>
      </c>
      <c r="G56" s="784">
        <v>714.1</v>
      </c>
      <c r="H56" s="784">
        <v>714.1</v>
      </c>
      <c r="I56" s="784">
        <v>714.1</v>
      </c>
      <c r="J56" s="784">
        <v>690.1147565</v>
      </c>
      <c r="K56" s="784">
        <v>690.1147565</v>
      </c>
      <c r="L56" s="784">
        <v>690.1147565</v>
      </c>
      <c r="M56" s="784">
        <v>660.11275650000005</v>
      </c>
      <c r="N56" s="784">
        <v>601.98775650000005</v>
      </c>
      <c r="O56" s="784">
        <v>601.98775650000005</v>
      </c>
      <c r="P56" s="784">
        <v>601.98775650000005</v>
      </c>
      <c r="Q56" s="784">
        <v>601.98500000000001</v>
      </c>
      <c r="R56" s="784">
        <v>553.69499999999994</v>
      </c>
      <c r="S56" s="785">
        <v>543.68217969</v>
      </c>
      <c r="T56" s="785">
        <v>711</v>
      </c>
      <c r="U56" s="784">
        <v>711</v>
      </c>
      <c r="V56" s="784">
        <v>738</v>
      </c>
      <c r="W56" s="784">
        <v>738</v>
      </c>
      <c r="X56" s="784">
        <v>764.625</v>
      </c>
      <c r="Y56" s="786"/>
      <c r="Z56" s="678"/>
    </row>
    <row r="57" spans="3:26" ht="36.75" customHeight="1" thickBot="1">
      <c r="C57" s="782">
        <v>45</v>
      </c>
      <c r="D57" s="875" t="s">
        <v>876</v>
      </c>
      <c r="E57" s="783" t="s">
        <v>877</v>
      </c>
      <c r="F57" s="784">
        <v>1123.1600000000001</v>
      </c>
      <c r="G57" s="784">
        <v>1182.5999999999999</v>
      </c>
      <c r="H57" s="784">
        <v>1149.6300000000001</v>
      </c>
      <c r="I57" s="784">
        <v>1087.08</v>
      </c>
      <c r="J57" s="784">
        <v>1141.204929</v>
      </c>
      <c r="K57" s="784">
        <v>1194.7143671693771</v>
      </c>
      <c r="L57" s="784">
        <v>1196.951184</v>
      </c>
      <c r="M57" s="784">
        <v>1165.6791840000001</v>
      </c>
      <c r="N57" s="784">
        <v>1163.5811183999999</v>
      </c>
      <c r="O57" s="784">
        <v>1410.53827</v>
      </c>
      <c r="P57" s="784">
        <v>1166.1725000000001</v>
      </c>
      <c r="Q57" s="784">
        <v>1232.9540121</v>
      </c>
      <c r="R57" s="784">
        <v>1220.5678121000001</v>
      </c>
      <c r="S57" s="785">
        <v>1011.993144</v>
      </c>
      <c r="T57" s="785">
        <v>998.27770403999989</v>
      </c>
      <c r="U57" s="784">
        <v>659.59275929</v>
      </c>
      <c r="V57" s="784">
        <v>657.5630000000001</v>
      </c>
      <c r="W57" s="784">
        <v>664.65252812999995</v>
      </c>
      <c r="X57" s="784">
        <v>691.82081399999993</v>
      </c>
      <c r="Y57" s="786"/>
      <c r="Z57" s="678"/>
    </row>
    <row r="58" spans="3:26" ht="36.75" customHeight="1" thickBot="1">
      <c r="C58" s="782">
        <v>46</v>
      </c>
      <c r="D58" s="875" t="s">
        <v>898</v>
      </c>
      <c r="E58" s="783" t="s">
        <v>899</v>
      </c>
      <c r="F58" s="784">
        <v>0</v>
      </c>
      <c r="G58" s="784">
        <v>0</v>
      </c>
      <c r="H58" s="784">
        <v>0</v>
      </c>
      <c r="I58" s="784">
        <v>0</v>
      </c>
      <c r="J58" s="784">
        <v>550</v>
      </c>
      <c r="K58" s="784">
        <v>550</v>
      </c>
      <c r="L58" s="784">
        <v>550</v>
      </c>
      <c r="M58" s="784">
        <v>550</v>
      </c>
      <c r="N58" s="784">
        <v>550</v>
      </c>
      <c r="O58" s="784">
        <v>550</v>
      </c>
      <c r="P58" s="784">
        <v>550</v>
      </c>
      <c r="Q58" s="784">
        <v>550</v>
      </c>
      <c r="R58" s="784">
        <v>550</v>
      </c>
      <c r="S58" s="785">
        <v>550</v>
      </c>
      <c r="T58" s="785">
        <v>550</v>
      </c>
      <c r="U58" s="784">
        <v>550</v>
      </c>
      <c r="V58" s="784">
        <v>550</v>
      </c>
      <c r="W58" s="784">
        <v>550</v>
      </c>
      <c r="X58" s="784">
        <v>550</v>
      </c>
      <c r="Y58" s="786"/>
      <c r="Z58" s="678"/>
    </row>
    <row r="59" spans="3:26" ht="39" customHeight="1" thickBot="1">
      <c r="C59" s="782">
        <v>47</v>
      </c>
      <c r="D59" s="875" t="s">
        <v>1127</v>
      </c>
      <c r="E59" s="783" t="s">
        <v>1128</v>
      </c>
      <c r="F59" s="784" t="s">
        <v>772</v>
      </c>
      <c r="G59" s="784" t="s">
        <v>772</v>
      </c>
      <c r="H59" s="784" t="s">
        <v>772</v>
      </c>
      <c r="I59" s="784" t="s">
        <v>772</v>
      </c>
      <c r="J59" s="784" t="s">
        <v>772</v>
      </c>
      <c r="K59" s="784" t="s">
        <v>772</v>
      </c>
      <c r="L59" s="784" t="s">
        <v>772</v>
      </c>
      <c r="M59" s="784" t="s">
        <v>772</v>
      </c>
      <c r="N59" s="784" t="s">
        <v>772</v>
      </c>
      <c r="O59" s="784" t="s">
        <v>772</v>
      </c>
      <c r="P59" s="784" t="s">
        <v>772</v>
      </c>
      <c r="Q59" s="784" t="s">
        <v>772</v>
      </c>
      <c r="R59" s="784" t="s">
        <v>772</v>
      </c>
      <c r="S59" s="785" t="s">
        <v>772</v>
      </c>
      <c r="T59" s="785" t="s">
        <v>772</v>
      </c>
      <c r="U59" s="784" t="s">
        <v>772</v>
      </c>
      <c r="V59" s="784">
        <v>129.5676</v>
      </c>
      <c r="W59" s="784">
        <v>238.24731540138873</v>
      </c>
      <c r="X59" s="784">
        <v>409.58335781462267</v>
      </c>
      <c r="Y59" s="786"/>
      <c r="Z59" s="678"/>
    </row>
    <row r="60" spans="3:26" ht="36.75" customHeight="1" thickBot="1">
      <c r="C60" s="782">
        <v>48</v>
      </c>
      <c r="D60" s="875" t="s">
        <v>822</v>
      </c>
      <c r="E60" s="783" t="s">
        <v>823</v>
      </c>
      <c r="F60" s="784">
        <v>467.6</v>
      </c>
      <c r="G60" s="784">
        <v>408.12</v>
      </c>
      <c r="H60" s="784">
        <v>394.67</v>
      </c>
      <c r="I60" s="784">
        <v>391.12</v>
      </c>
      <c r="J60" s="784">
        <v>403.26339120814544</v>
      </c>
      <c r="K60" s="784">
        <v>451.65055163034782</v>
      </c>
      <c r="L60" s="784">
        <v>445.66809800000004</v>
      </c>
      <c r="M60" s="784">
        <v>447.56760998000004</v>
      </c>
      <c r="N60" s="784">
        <v>445.66944000000001</v>
      </c>
      <c r="O60" s="784">
        <v>267.89323175000004</v>
      </c>
      <c r="P60" s="784">
        <v>240.73569823</v>
      </c>
      <c r="Q60" s="784">
        <v>240.54778828999997</v>
      </c>
      <c r="R60" s="784">
        <v>240.80549248000003</v>
      </c>
      <c r="S60" s="785">
        <v>242.45938042999998</v>
      </c>
      <c r="T60" s="785">
        <v>456.90399244333298</v>
      </c>
      <c r="U60" s="784">
        <v>448.259768333333</v>
      </c>
      <c r="V60" s="784">
        <v>448.259768333333</v>
      </c>
      <c r="W60" s="784">
        <v>391.00111938000003</v>
      </c>
      <c r="X60" s="784">
        <v>391.17133454999998</v>
      </c>
      <c r="Y60" s="786"/>
      <c r="Z60" s="678"/>
    </row>
    <row r="61" spans="3:26" ht="36.75" customHeight="1" thickBot="1">
      <c r="C61" s="782">
        <v>49</v>
      </c>
      <c r="D61" s="875" t="s">
        <v>880</v>
      </c>
      <c r="E61" s="783" t="s">
        <v>881</v>
      </c>
      <c r="F61" s="784">
        <v>655.78</v>
      </c>
      <c r="G61" s="784">
        <v>721.19</v>
      </c>
      <c r="H61" s="784">
        <v>919.79</v>
      </c>
      <c r="I61" s="784">
        <v>1043.3599999999999</v>
      </c>
      <c r="J61" s="784">
        <v>1060.0540308</v>
      </c>
      <c r="K61" s="784">
        <v>1257.8746057400001</v>
      </c>
      <c r="L61" s="784">
        <v>1259.0723399999999</v>
      </c>
      <c r="M61" s="784">
        <v>1060.6244131175001</v>
      </c>
      <c r="N61" s="784">
        <v>567.66369900000007</v>
      </c>
      <c r="O61" s="784">
        <v>399.91272491022937</v>
      </c>
      <c r="P61" s="784">
        <v>381.21450000000004</v>
      </c>
      <c r="Q61" s="784">
        <v>392.70349500000003</v>
      </c>
      <c r="R61" s="784">
        <v>406.00132161493417</v>
      </c>
      <c r="S61" s="785">
        <v>410.80366161249998</v>
      </c>
      <c r="T61" s="785">
        <v>408.015164325</v>
      </c>
      <c r="U61" s="784">
        <v>453.54811397500004</v>
      </c>
      <c r="V61" s="784">
        <v>395.18611906499996</v>
      </c>
      <c r="W61" s="784">
        <v>436.1414548875</v>
      </c>
      <c r="X61" s="784">
        <v>365.85664337000003</v>
      </c>
      <c r="Y61" s="786"/>
      <c r="Z61" s="678"/>
    </row>
    <row r="62" spans="3:26" ht="36.75" customHeight="1" thickBot="1">
      <c r="C62" s="782">
        <v>50</v>
      </c>
      <c r="D62" s="875" t="s">
        <v>1090</v>
      </c>
      <c r="E62" s="783" t="s">
        <v>1091</v>
      </c>
      <c r="F62" s="784" t="s">
        <v>772</v>
      </c>
      <c r="G62" s="784" t="s">
        <v>772</v>
      </c>
      <c r="H62" s="784" t="s">
        <v>772</v>
      </c>
      <c r="I62" s="784" t="s">
        <v>772</v>
      </c>
      <c r="J62" s="784" t="s">
        <v>772</v>
      </c>
      <c r="K62" s="784" t="s">
        <v>772</v>
      </c>
      <c r="L62" s="784" t="s">
        <v>772</v>
      </c>
      <c r="M62" s="784" t="s">
        <v>772</v>
      </c>
      <c r="N62" s="784" t="s">
        <v>772</v>
      </c>
      <c r="O62" s="784" t="s">
        <v>772</v>
      </c>
      <c r="P62" s="784" t="s">
        <v>772</v>
      </c>
      <c r="Q62" s="784" t="s">
        <v>772</v>
      </c>
      <c r="R62" s="784" t="s">
        <v>772</v>
      </c>
      <c r="S62" s="785" t="s">
        <v>772</v>
      </c>
      <c r="T62" s="785" t="s">
        <v>772</v>
      </c>
      <c r="U62" s="784" t="s">
        <v>772</v>
      </c>
      <c r="V62" s="784">
        <v>10</v>
      </c>
      <c r="W62" s="784">
        <v>308.25900000000001</v>
      </c>
      <c r="X62" s="784">
        <v>357.279</v>
      </c>
      <c r="Y62" s="786"/>
      <c r="Z62" s="678"/>
    </row>
    <row r="63" spans="3:26" ht="36.75" customHeight="1" thickBot="1">
      <c r="C63" s="782">
        <v>51</v>
      </c>
      <c r="D63" s="875" t="s">
        <v>942</v>
      </c>
      <c r="E63" s="783" t="s">
        <v>943</v>
      </c>
      <c r="F63" s="784">
        <v>0</v>
      </c>
      <c r="G63" s="784">
        <v>0</v>
      </c>
      <c r="H63" s="784">
        <v>0</v>
      </c>
      <c r="I63" s="784">
        <v>0</v>
      </c>
      <c r="J63" s="784">
        <v>0</v>
      </c>
      <c r="K63" s="784">
        <v>0</v>
      </c>
      <c r="L63" s="784">
        <v>19.873000000000001</v>
      </c>
      <c r="M63" s="784">
        <v>19.747975</v>
      </c>
      <c r="N63" s="784">
        <v>163.27936790000001</v>
      </c>
      <c r="O63" s="784">
        <v>167.56</v>
      </c>
      <c r="P63" s="784">
        <v>165.84</v>
      </c>
      <c r="Q63" s="784">
        <v>165.45999999999998</v>
      </c>
      <c r="R63" s="784">
        <v>163.97300000000001</v>
      </c>
      <c r="S63" s="785">
        <v>233.19600000000003</v>
      </c>
      <c r="T63" s="785">
        <v>233.14400000000001</v>
      </c>
      <c r="U63" s="784">
        <v>233.12599999999998</v>
      </c>
      <c r="V63" s="784">
        <v>251.59</v>
      </c>
      <c r="W63" s="784">
        <v>270.82179722222219</v>
      </c>
      <c r="X63" s="784">
        <v>284.26076333414994</v>
      </c>
      <c r="Y63" s="786"/>
      <c r="Z63" s="678"/>
    </row>
    <row r="64" spans="3:26" ht="36.75" customHeight="1" thickBot="1">
      <c r="C64" s="782">
        <v>52</v>
      </c>
      <c r="D64" s="875" t="s">
        <v>972</v>
      </c>
      <c r="E64" s="783" t="s">
        <v>973</v>
      </c>
      <c r="F64" s="784">
        <v>284</v>
      </c>
      <c r="G64" s="784">
        <v>284</v>
      </c>
      <c r="H64" s="784">
        <v>284</v>
      </c>
      <c r="I64" s="784">
        <v>284</v>
      </c>
      <c r="J64" s="784">
        <v>255</v>
      </c>
      <c r="K64" s="784">
        <v>255</v>
      </c>
      <c r="L64" s="784">
        <v>255</v>
      </c>
      <c r="M64" s="784">
        <v>255</v>
      </c>
      <c r="N64" s="784">
        <v>255</v>
      </c>
      <c r="O64" s="784">
        <v>255</v>
      </c>
      <c r="P64" s="784">
        <v>255</v>
      </c>
      <c r="Q64" s="784">
        <v>255</v>
      </c>
      <c r="R64" s="784">
        <v>255</v>
      </c>
      <c r="S64" s="785">
        <v>255</v>
      </c>
      <c r="T64" s="785">
        <v>255</v>
      </c>
      <c r="U64" s="784">
        <v>255</v>
      </c>
      <c r="V64" s="784">
        <v>255</v>
      </c>
      <c r="W64" s="784">
        <v>255</v>
      </c>
      <c r="X64" s="784">
        <v>255</v>
      </c>
      <c r="Y64" s="786"/>
      <c r="Z64" s="678"/>
    </row>
    <row r="65" spans="3:26" ht="44.25" customHeight="1" thickBot="1">
      <c r="C65" s="782">
        <v>53</v>
      </c>
      <c r="D65" s="875" t="s">
        <v>798</v>
      </c>
      <c r="E65" s="783" t="s">
        <v>799</v>
      </c>
      <c r="F65" s="784">
        <v>24.83</v>
      </c>
      <c r="G65" s="784">
        <v>22.68</v>
      </c>
      <c r="H65" s="784">
        <v>23.17</v>
      </c>
      <c r="I65" s="784">
        <v>23.24</v>
      </c>
      <c r="J65" s="784">
        <v>36.356427480000001</v>
      </c>
      <c r="K65" s="784">
        <v>40.754481299999995</v>
      </c>
      <c r="L65" s="784">
        <v>38.114000000000004</v>
      </c>
      <c r="M65" s="784">
        <v>38.971000000000004</v>
      </c>
      <c r="N65" s="784">
        <v>85.187000000000012</v>
      </c>
      <c r="O65" s="784">
        <v>87.500281000000001</v>
      </c>
      <c r="P65" s="784">
        <v>89.949307000000005</v>
      </c>
      <c r="Q65" s="784">
        <v>225.928562</v>
      </c>
      <c r="R65" s="784">
        <v>229.43576915882318</v>
      </c>
      <c r="S65" s="785">
        <v>275.46825854000002</v>
      </c>
      <c r="T65" s="785">
        <v>278.98388715999999</v>
      </c>
      <c r="U65" s="784">
        <v>323.23273978000003</v>
      </c>
      <c r="V65" s="784">
        <v>275.42452630999998</v>
      </c>
      <c r="W65" s="784">
        <v>285.80452630999997</v>
      </c>
      <c r="X65" s="784">
        <v>237.89675797999999</v>
      </c>
      <c r="Y65" s="786"/>
      <c r="Z65" s="678"/>
    </row>
    <row r="66" spans="3:26" ht="36.75" customHeight="1" thickBot="1">
      <c r="C66" s="782">
        <v>54</v>
      </c>
      <c r="D66" s="875" t="s">
        <v>816</v>
      </c>
      <c r="E66" s="694" t="s">
        <v>817</v>
      </c>
      <c r="F66" s="784">
        <v>0</v>
      </c>
      <c r="G66" s="784">
        <v>0</v>
      </c>
      <c r="H66" s="784">
        <v>0</v>
      </c>
      <c r="I66" s="784">
        <v>0</v>
      </c>
      <c r="J66" s="784">
        <v>0</v>
      </c>
      <c r="K66" s="784">
        <v>0</v>
      </c>
      <c r="L66" s="784">
        <v>42.28940961</v>
      </c>
      <c r="M66" s="784">
        <v>41.738390410000008</v>
      </c>
      <c r="N66" s="784">
        <v>84.000879689999991</v>
      </c>
      <c r="O66" s="784">
        <v>74.491953809999998</v>
      </c>
      <c r="P66" s="784">
        <v>84.738002000000009</v>
      </c>
      <c r="Q66" s="784">
        <v>108.79924176199999</v>
      </c>
      <c r="R66" s="784">
        <v>112.83259584000002</v>
      </c>
      <c r="S66" s="785">
        <v>123.58534595619999</v>
      </c>
      <c r="T66" s="785">
        <v>132.90914784999998</v>
      </c>
      <c r="U66" s="784">
        <v>133.89730890999999</v>
      </c>
      <c r="V66" s="784">
        <v>146.30909225391437</v>
      </c>
      <c r="W66" s="784">
        <v>163.76191349581396</v>
      </c>
      <c r="X66" s="784">
        <v>213.94345077322308</v>
      </c>
      <c r="Y66" s="786"/>
      <c r="Z66" s="678"/>
    </row>
    <row r="67" spans="3:26" ht="36.75" customHeight="1" thickBot="1">
      <c r="C67" s="782">
        <v>55</v>
      </c>
      <c r="D67" s="875" t="s">
        <v>1037</v>
      </c>
      <c r="E67" s="694" t="s">
        <v>771</v>
      </c>
      <c r="F67" s="784" t="s">
        <v>772</v>
      </c>
      <c r="G67" s="784" t="s">
        <v>772</v>
      </c>
      <c r="H67" s="784" t="s">
        <v>772</v>
      </c>
      <c r="I67" s="784" t="s">
        <v>772</v>
      </c>
      <c r="J67" s="784" t="s">
        <v>772</v>
      </c>
      <c r="K67" s="784" t="s">
        <v>772</v>
      </c>
      <c r="L67" s="784" t="s">
        <v>772</v>
      </c>
      <c r="M67" s="784" t="s">
        <v>772</v>
      </c>
      <c r="N67" s="784" t="s">
        <v>772</v>
      </c>
      <c r="O67" s="784" t="s">
        <v>772</v>
      </c>
      <c r="P67" s="784" t="s">
        <v>772</v>
      </c>
      <c r="Q67" s="784" t="s">
        <v>772</v>
      </c>
      <c r="R67" s="784" t="s">
        <v>772</v>
      </c>
      <c r="S67" s="785">
        <v>13.6975</v>
      </c>
      <c r="T67" s="785">
        <v>9.2092797999999991</v>
      </c>
      <c r="U67" s="784">
        <v>8.5343172500000009</v>
      </c>
      <c r="V67" s="784">
        <v>10.636563000000001</v>
      </c>
      <c r="W67" s="784">
        <v>169.23590213</v>
      </c>
      <c r="X67" s="784">
        <v>181.20498946865001</v>
      </c>
      <c r="Y67" s="786"/>
      <c r="Z67" s="678"/>
    </row>
    <row r="68" spans="3:26" ht="36.75" customHeight="1" thickBot="1">
      <c r="C68" s="782">
        <v>56</v>
      </c>
      <c r="D68" s="875" t="s">
        <v>834</v>
      </c>
      <c r="E68" s="694" t="s">
        <v>835</v>
      </c>
      <c r="F68" s="784">
        <v>196.81</v>
      </c>
      <c r="G68" s="784">
        <v>196.29</v>
      </c>
      <c r="H68" s="784">
        <v>135.94</v>
      </c>
      <c r="I68" s="784">
        <v>126.31</v>
      </c>
      <c r="J68" s="784">
        <v>173.12899999999999</v>
      </c>
      <c r="K68" s="784">
        <v>113.25099999999999</v>
      </c>
      <c r="L68" s="784">
        <v>122.923</v>
      </c>
      <c r="M68" s="784">
        <v>112.78700000000001</v>
      </c>
      <c r="N68" s="784">
        <v>142.44400000000002</v>
      </c>
      <c r="O68" s="784">
        <v>104.52800000000001</v>
      </c>
      <c r="P68" s="784">
        <v>109.6319</v>
      </c>
      <c r="Q68" s="784">
        <v>121.82079999999999</v>
      </c>
      <c r="R68" s="784">
        <v>124.113</v>
      </c>
      <c r="S68" s="785">
        <v>137.435</v>
      </c>
      <c r="T68" s="785">
        <v>143.958</v>
      </c>
      <c r="U68" s="784">
        <v>147.45400000000001</v>
      </c>
      <c r="V68" s="784">
        <v>145.79300000000001</v>
      </c>
      <c r="W68" s="784">
        <v>172.24373503999999</v>
      </c>
      <c r="X68" s="784">
        <v>168.27425543112378</v>
      </c>
      <c r="Y68" s="786"/>
      <c r="Z68" s="678"/>
    </row>
    <row r="69" spans="3:26" ht="36.75" customHeight="1" thickBot="1">
      <c r="C69" s="782">
        <v>57</v>
      </c>
      <c r="D69" s="875" t="s">
        <v>890</v>
      </c>
      <c r="E69" s="783" t="s">
        <v>891</v>
      </c>
      <c r="F69" s="784">
        <v>508.76</v>
      </c>
      <c r="G69" s="784">
        <v>513.45000000000005</v>
      </c>
      <c r="H69" s="784">
        <v>510.7</v>
      </c>
      <c r="I69" s="784">
        <v>504.82</v>
      </c>
      <c r="J69" s="784">
        <v>273.00091426</v>
      </c>
      <c r="K69" s="784">
        <v>237.85055464999999</v>
      </c>
      <c r="L69" s="784">
        <v>237.8505547</v>
      </c>
      <c r="M69" s="784">
        <v>237.85055464999999</v>
      </c>
      <c r="N69" s="784">
        <v>237.86</v>
      </c>
      <c r="O69" s="784">
        <v>237.85999999999999</v>
      </c>
      <c r="P69" s="784">
        <v>237.85999999999999</v>
      </c>
      <c r="Q69" s="784">
        <v>237.85999999999999</v>
      </c>
      <c r="R69" s="784">
        <v>237.85055464999999</v>
      </c>
      <c r="S69" s="785">
        <v>237.85999999999999</v>
      </c>
      <c r="T69" s="785">
        <v>160.947766</v>
      </c>
      <c r="U69" s="784">
        <v>141.97</v>
      </c>
      <c r="V69" s="784">
        <v>141.97</v>
      </c>
      <c r="W69" s="784">
        <v>141.97</v>
      </c>
      <c r="X69" s="784">
        <v>141.969741</v>
      </c>
      <c r="Y69" s="786"/>
      <c r="Z69" s="678"/>
    </row>
    <row r="70" spans="3:26" ht="36.75" customHeight="1" thickBot="1">
      <c r="C70" s="782">
        <v>58</v>
      </c>
      <c r="D70" s="875" t="s">
        <v>866</v>
      </c>
      <c r="E70" s="783" t="s">
        <v>867</v>
      </c>
      <c r="F70" s="784">
        <v>411.18</v>
      </c>
      <c r="G70" s="784">
        <v>322.5</v>
      </c>
      <c r="H70" s="784">
        <v>322.5</v>
      </c>
      <c r="I70" s="784">
        <v>322.5</v>
      </c>
      <c r="J70" s="784">
        <v>322.5</v>
      </c>
      <c r="K70" s="784">
        <v>279.86</v>
      </c>
      <c r="L70" s="784">
        <v>243.76</v>
      </c>
      <c r="M70" s="784">
        <v>243.76</v>
      </c>
      <c r="N70" s="784">
        <v>243.76</v>
      </c>
      <c r="O70" s="784">
        <v>243.76</v>
      </c>
      <c r="P70" s="784">
        <v>243.76</v>
      </c>
      <c r="Q70" s="784">
        <v>180.95000000000002</v>
      </c>
      <c r="R70" s="784">
        <v>177.44</v>
      </c>
      <c r="S70" s="785">
        <v>155.57</v>
      </c>
      <c r="T70" s="785">
        <v>152.29999999999998</v>
      </c>
      <c r="U70" s="784">
        <v>152.79999999999998</v>
      </c>
      <c r="V70" s="784">
        <v>139.19999999999999</v>
      </c>
      <c r="W70" s="784">
        <v>139.21</v>
      </c>
      <c r="X70" s="784">
        <v>130.17000000000002</v>
      </c>
      <c r="Y70" s="786"/>
      <c r="Z70" s="678"/>
    </row>
    <row r="71" spans="3:26" ht="36.75" customHeight="1" thickBot="1">
      <c r="C71" s="782">
        <v>59</v>
      </c>
      <c r="D71" s="875" t="s">
        <v>1313</v>
      </c>
      <c r="E71" s="783" t="s">
        <v>1332</v>
      </c>
      <c r="F71" s="784" t="s">
        <v>772</v>
      </c>
      <c r="G71" s="784" t="s">
        <v>772</v>
      </c>
      <c r="H71" s="784" t="s">
        <v>772</v>
      </c>
      <c r="I71" s="784" t="s">
        <v>772</v>
      </c>
      <c r="J71" s="784" t="s">
        <v>772</v>
      </c>
      <c r="K71" s="784">
        <v>0</v>
      </c>
      <c r="L71" s="784">
        <v>0</v>
      </c>
      <c r="M71" s="784">
        <v>0</v>
      </c>
      <c r="N71" s="784">
        <v>0</v>
      </c>
      <c r="O71" s="784">
        <v>0</v>
      </c>
      <c r="P71" s="784">
        <v>0</v>
      </c>
      <c r="Q71" s="784">
        <v>24.977813269999999</v>
      </c>
      <c r="R71" s="784">
        <v>17.611338400000001</v>
      </c>
      <c r="S71" s="785">
        <v>30.986439069999999</v>
      </c>
      <c r="T71" s="785">
        <v>30.693511999999998</v>
      </c>
      <c r="U71" s="784">
        <v>5</v>
      </c>
      <c r="V71" s="784">
        <v>6.5583149999999995</v>
      </c>
      <c r="W71" s="784">
        <v>0</v>
      </c>
      <c r="X71" s="784">
        <v>120.64548157</v>
      </c>
      <c r="Y71" s="786"/>
      <c r="Z71" s="678"/>
    </row>
    <row r="72" spans="3:26" ht="36.75" customHeight="1" thickBot="1">
      <c r="C72" s="782">
        <v>60</v>
      </c>
      <c r="D72" s="875" t="s">
        <v>924</v>
      </c>
      <c r="E72" s="783" t="s">
        <v>925</v>
      </c>
      <c r="F72" s="784" t="s">
        <v>772</v>
      </c>
      <c r="G72" s="784" t="s">
        <v>772</v>
      </c>
      <c r="H72" s="784" t="s">
        <v>772</v>
      </c>
      <c r="I72" s="784" t="s">
        <v>772</v>
      </c>
      <c r="J72" s="784" t="s">
        <v>772</v>
      </c>
      <c r="K72" s="784" t="s">
        <v>772</v>
      </c>
      <c r="L72" s="784" t="s">
        <v>772</v>
      </c>
      <c r="M72" s="784" t="s">
        <v>772</v>
      </c>
      <c r="N72" s="784" t="s">
        <v>772</v>
      </c>
      <c r="O72" s="784" t="s">
        <v>772</v>
      </c>
      <c r="P72" s="784" t="s">
        <v>772</v>
      </c>
      <c r="Q72" s="784" t="s">
        <v>772</v>
      </c>
      <c r="R72" s="784" t="s">
        <v>772</v>
      </c>
      <c r="S72" s="785" t="s">
        <v>772</v>
      </c>
      <c r="T72" s="785" t="s">
        <v>772</v>
      </c>
      <c r="U72" s="784" t="s">
        <v>772</v>
      </c>
      <c r="V72" s="784" t="s">
        <v>772</v>
      </c>
      <c r="W72" s="784">
        <v>90</v>
      </c>
      <c r="X72" s="784">
        <v>97.001000000000005</v>
      </c>
      <c r="Y72" s="786"/>
      <c r="Z72" s="678"/>
    </row>
    <row r="73" spans="3:26" ht="36.75" customHeight="1" thickBot="1">
      <c r="C73" s="782">
        <v>61</v>
      </c>
      <c r="D73" s="875" t="s">
        <v>856</v>
      </c>
      <c r="E73" s="783" t="s">
        <v>857</v>
      </c>
      <c r="F73" s="784" t="s">
        <v>772</v>
      </c>
      <c r="G73" s="784" t="s">
        <v>772</v>
      </c>
      <c r="H73" s="784" t="s">
        <v>772</v>
      </c>
      <c r="I73" s="784" t="s">
        <v>772</v>
      </c>
      <c r="J73" s="784" t="s">
        <v>772</v>
      </c>
      <c r="K73" s="784" t="s">
        <v>772</v>
      </c>
      <c r="L73" s="784" t="s">
        <v>772</v>
      </c>
      <c r="M73" s="784" t="s">
        <v>772</v>
      </c>
      <c r="N73" s="784" t="s">
        <v>772</v>
      </c>
      <c r="O73" s="784" t="s">
        <v>772</v>
      </c>
      <c r="P73" s="784" t="s">
        <v>772</v>
      </c>
      <c r="Q73" s="784">
        <v>56.25</v>
      </c>
      <c r="R73" s="784">
        <v>56.25</v>
      </c>
      <c r="S73" s="785">
        <v>56.25</v>
      </c>
      <c r="T73" s="785">
        <v>67.75</v>
      </c>
      <c r="U73" s="784">
        <v>67.75</v>
      </c>
      <c r="V73" s="784">
        <v>67.75</v>
      </c>
      <c r="W73" s="784">
        <v>73.75</v>
      </c>
      <c r="X73" s="784">
        <v>82.2</v>
      </c>
      <c r="Y73" s="786"/>
      <c r="Z73" s="678"/>
    </row>
    <row r="74" spans="3:26" ht="36.75" customHeight="1" thickBot="1">
      <c r="C74" s="782">
        <v>62</v>
      </c>
      <c r="D74" s="875" t="s">
        <v>963</v>
      </c>
      <c r="E74" s="783" t="s">
        <v>964</v>
      </c>
      <c r="F74" s="784" t="s">
        <v>772</v>
      </c>
      <c r="G74" s="784" t="s">
        <v>772</v>
      </c>
      <c r="H74" s="784" t="s">
        <v>772</v>
      </c>
      <c r="I74" s="784" t="s">
        <v>772</v>
      </c>
      <c r="J74" s="784" t="s">
        <v>772</v>
      </c>
      <c r="K74" s="784" t="s">
        <v>772</v>
      </c>
      <c r="L74" s="784" t="s">
        <v>772</v>
      </c>
      <c r="M74" s="784" t="s">
        <v>772</v>
      </c>
      <c r="N74" s="784" t="s">
        <v>772</v>
      </c>
      <c r="O74" s="784" t="s">
        <v>772</v>
      </c>
      <c r="P74" s="784" t="s">
        <v>772</v>
      </c>
      <c r="Q74" s="784" t="s">
        <v>772</v>
      </c>
      <c r="R74" s="784" t="s">
        <v>772</v>
      </c>
      <c r="S74" s="785" t="s">
        <v>772</v>
      </c>
      <c r="T74" s="785" t="s">
        <v>1835</v>
      </c>
      <c r="U74" s="784" t="s">
        <v>1835</v>
      </c>
      <c r="V74" s="784" t="s">
        <v>1835</v>
      </c>
      <c r="W74" s="784">
        <v>25.575960462355905</v>
      </c>
      <c r="X74" s="784">
        <v>50.650999999999996</v>
      </c>
      <c r="Y74" s="786"/>
      <c r="Z74" s="678"/>
    </row>
    <row r="75" spans="3:26" ht="36.75" customHeight="1" thickBot="1">
      <c r="C75" s="782">
        <v>63</v>
      </c>
      <c r="D75" s="875" t="s">
        <v>908</v>
      </c>
      <c r="E75" s="783" t="s">
        <v>909</v>
      </c>
      <c r="F75" s="784">
        <v>45.14</v>
      </c>
      <c r="G75" s="784">
        <v>44.22</v>
      </c>
      <c r="H75" s="784">
        <v>39.659999999999997</v>
      </c>
      <c r="I75" s="784">
        <v>38.799999999999997</v>
      </c>
      <c r="J75" s="784">
        <v>0</v>
      </c>
      <c r="K75" s="784">
        <v>0</v>
      </c>
      <c r="L75" s="784">
        <v>0</v>
      </c>
      <c r="M75" s="784">
        <v>0</v>
      </c>
      <c r="N75" s="784">
        <v>0</v>
      </c>
      <c r="O75" s="784">
        <v>0</v>
      </c>
      <c r="P75" s="784">
        <v>0</v>
      </c>
      <c r="Q75" s="784">
        <v>0</v>
      </c>
      <c r="R75" s="784">
        <v>0</v>
      </c>
      <c r="S75" s="785">
        <v>37.549999999999997</v>
      </c>
      <c r="T75" s="785">
        <v>37.549999999999997</v>
      </c>
      <c r="U75" s="784">
        <v>37.549999999999997</v>
      </c>
      <c r="V75" s="784">
        <v>37.549999999999997</v>
      </c>
      <c r="W75" s="784">
        <v>37.549999999999997</v>
      </c>
      <c r="X75" s="784">
        <v>37.549999999999997</v>
      </c>
      <c r="Y75" s="786"/>
      <c r="Z75" s="678"/>
    </row>
    <row r="76" spans="3:26" ht="36.75" customHeight="1" thickBot="1">
      <c r="C76" s="782">
        <v>64</v>
      </c>
      <c r="D76" s="875" t="s">
        <v>888</v>
      </c>
      <c r="E76" s="783" t="s">
        <v>889</v>
      </c>
      <c r="F76" s="784">
        <v>33.75</v>
      </c>
      <c r="G76" s="784">
        <v>33.75</v>
      </c>
      <c r="H76" s="784">
        <v>33.75</v>
      </c>
      <c r="I76" s="784">
        <v>0</v>
      </c>
      <c r="J76" s="784">
        <v>0</v>
      </c>
      <c r="K76" s="784">
        <v>0</v>
      </c>
      <c r="L76" s="784">
        <v>0</v>
      </c>
      <c r="M76" s="784">
        <v>0</v>
      </c>
      <c r="N76" s="784">
        <v>0</v>
      </c>
      <c r="O76" s="784">
        <v>0</v>
      </c>
      <c r="P76" s="784">
        <v>0</v>
      </c>
      <c r="Q76" s="784">
        <v>0</v>
      </c>
      <c r="R76" s="784">
        <v>71.622326260000008</v>
      </c>
      <c r="S76" s="785">
        <v>71.897576809999975</v>
      </c>
      <c r="T76" s="785">
        <v>72.604630869999994</v>
      </c>
      <c r="U76" s="784">
        <v>37.834612719999996</v>
      </c>
      <c r="V76" s="784">
        <v>37.773198239999999</v>
      </c>
      <c r="W76" s="784">
        <v>36.465818300000009</v>
      </c>
      <c r="X76" s="784">
        <v>35.552999999999997</v>
      </c>
      <c r="Y76" s="786"/>
      <c r="Z76" s="678"/>
    </row>
    <row r="77" spans="3:26" ht="36.75" customHeight="1" thickBot="1">
      <c r="C77" s="782">
        <v>65</v>
      </c>
      <c r="D77" s="875" t="s">
        <v>977</v>
      </c>
      <c r="E77" s="783" t="s">
        <v>978</v>
      </c>
      <c r="F77" s="784">
        <v>3600.5</v>
      </c>
      <c r="G77" s="784">
        <v>3496.41</v>
      </c>
      <c r="H77" s="784">
        <v>3479.47</v>
      </c>
      <c r="I77" s="784">
        <v>3469.08</v>
      </c>
      <c r="J77" s="784">
        <v>3388.1437609999998</v>
      </c>
      <c r="K77" s="784">
        <v>3388.3678379999997</v>
      </c>
      <c r="L77" s="784">
        <v>3388.3678379999997</v>
      </c>
      <c r="M77" s="784">
        <v>3386.2240000000002</v>
      </c>
      <c r="N77" s="784">
        <v>433.22399999999999</v>
      </c>
      <c r="O77" s="784">
        <v>583.68075466000005</v>
      </c>
      <c r="P77" s="784">
        <v>433.22399999999999</v>
      </c>
      <c r="Q77" s="784">
        <v>34.54725766</v>
      </c>
      <c r="R77" s="784">
        <v>34.54725766</v>
      </c>
      <c r="S77" s="785">
        <v>34.54725766</v>
      </c>
      <c r="T77" s="785">
        <v>34.54725766</v>
      </c>
      <c r="U77" s="784">
        <v>34.54725766</v>
      </c>
      <c r="V77" s="784">
        <v>34.54725766</v>
      </c>
      <c r="W77" s="784">
        <v>34.54725766</v>
      </c>
      <c r="X77" s="784">
        <v>34.54725766</v>
      </c>
      <c r="Y77" s="786"/>
      <c r="Z77" s="678"/>
    </row>
    <row r="78" spans="3:26" ht="36.75" customHeight="1" thickBot="1">
      <c r="C78" s="782">
        <v>66</v>
      </c>
      <c r="D78" s="875" t="s">
        <v>1081</v>
      </c>
      <c r="E78" s="783" t="s">
        <v>1082</v>
      </c>
      <c r="F78" s="784" t="s">
        <v>772</v>
      </c>
      <c r="G78" s="784" t="s">
        <v>772</v>
      </c>
      <c r="H78" s="784" t="s">
        <v>772</v>
      </c>
      <c r="I78" s="784" t="s">
        <v>772</v>
      </c>
      <c r="J78" s="784" t="s">
        <v>772</v>
      </c>
      <c r="K78" s="784" t="s">
        <v>772</v>
      </c>
      <c r="L78" s="784" t="s">
        <v>772</v>
      </c>
      <c r="M78" s="784" t="s">
        <v>772</v>
      </c>
      <c r="N78" s="784" t="s">
        <v>772</v>
      </c>
      <c r="O78" s="784" t="s">
        <v>772</v>
      </c>
      <c r="P78" s="784" t="s">
        <v>772</v>
      </c>
      <c r="Q78" s="784" t="s">
        <v>772</v>
      </c>
      <c r="R78" s="784" t="s">
        <v>772</v>
      </c>
      <c r="S78" s="785" t="s">
        <v>772</v>
      </c>
      <c r="T78" s="785" t="s">
        <v>772</v>
      </c>
      <c r="U78" s="784" t="s">
        <v>772</v>
      </c>
      <c r="V78" s="784" t="s">
        <v>772</v>
      </c>
      <c r="W78" s="784">
        <v>0</v>
      </c>
      <c r="X78" s="784">
        <v>12.901297</v>
      </c>
      <c r="Y78" s="786"/>
      <c r="Z78" s="678"/>
    </row>
    <row r="79" spans="3:26" ht="36.75" customHeight="1" thickBot="1">
      <c r="C79" s="782">
        <v>67</v>
      </c>
      <c r="D79" s="875" t="s">
        <v>902</v>
      </c>
      <c r="E79" s="783" t="s">
        <v>903</v>
      </c>
      <c r="F79" s="784" t="s">
        <v>772</v>
      </c>
      <c r="G79" s="784" t="s">
        <v>772</v>
      </c>
      <c r="H79" s="784" t="s">
        <v>772</v>
      </c>
      <c r="I79" s="784" t="s">
        <v>772</v>
      </c>
      <c r="J79" s="784" t="s">
        <v>772</v>
      </c>
      <c r="K79" s="784">
        <v>0</v>
      </c>
      <c r="L79" s="784">
        <v>0</v>
      </c>
      <c r="M79" s="784">
        <v>0</v>
      </c>
      <c r="N79" s="784">
        <v>0</v>
      </c>
      <c r="O79" s="784">
        <v>0</v>
      </c>
      <c r="P79" s="784">
        <v>0</v>
      </c>
      <c r="Q79" s="784">
        <v>0</v>
      </c>
      <c r="R79" s="784">
        <v>0</v>
      </c>
      <c r="S79" s="785">
        <v>0</v>
      </c>
      <c r="T79" s="785">
        <v>0</v>
      </c>
      <c r="U79" s="784">
        <v>0</v>
      </c>
      <c r="V79" s="784">
        <v>0</v>
      </c>
      <c r="W79" s="784">
        <v>0</v>
      </c>
      <c r="X79" s="784">
        <v>9.4600000000000009</v>
      </c>
      <c r="Y79" s="786"/>
      <c r="Z79" s="678"/>
    </row>
    <row r="80" spans="3:26" ht="36.75" customHeight="1" thickBot="1">
      <c r="C80" s="782">
        <v>68</v>
      </c>
      <c r="D80" s="875" t="s">
        <v>920</v>
      </c>
      <c r="E80" s="783" t="s">
        <v>921</v>
      </c>
      <c r="F80" s="784">
        <v>2287.1</v>
      </c>
      <c r="G80" s="784">
        <v>2287.1</v>
      </c>
      <c r="H80" s="784">
        <v>1416.28</v>
      </c>
      <c r="I80" s="784">
        <v>1362.61</v>
      </c>
      <c r="J80" s="784">
        <v>1362.6075000000001</v>
      </c>
      <c r="K80" s="784">
        <v>1308.7674999999999</v>
      </c>
      <c r="L80" s="784">
        <v>753.71749999999997</v>
      </c>
      <c r="M80" s="784">
        <v>497.34750000000003</v>
      </c>
      <c r="N80" s="784">
        <v>216.48750000000001</v>
      </c>
      <c r="O80" s="784">
        <v>216.48750000000001</v>
      </c>
      <c r="P80" s="784">
        <v>189.60750000000002</v>
      </c>
      <c r="Q80" s="784">
        <v>196.28749999999999</v>
      </c>
      <c r="R80" s="784">
        <v>194.08750000000001</v>
      </c>
      <c r="S80" s="785">
        <v>184.83449999999999</v>
      </c>
      <c r="T80" s="785">
        <v>11.3</v>
      </c>
      <c r="U80" s="784">
        <v>9.92</v>
      </c>
      <c r="V80" s="784">
        <v>9.2140000000000004</v>
      </c>
      <c r="W80" s="784">
        <v>9.2140000000000004</v>
      </c>
      <c r="X80" s="784">
        <v>9.0926609999999997</v>
      </c>
      <c r="Y80" s="786"/>
      <c r="Z80" s="678"/>
    </row>
    <row r="81" spans="3:26" ht="36.75" customHeight="1" thickBot="1">
      <c r="C81" s="782">
        <v>69</v>
      </c>
      <c r="D81" s="875" t="s">
        <v>938</v>
      </c>
      <c r="E81" s="783" t="s">
        <v>939</v>
      </c>
      <c r="F81" s="784">
        <v>250.19</v>
      </c>
      <c r="G81" s="784">
        <v>229.69</v>
      </c>
      <c r="H81" s="784">
        <v>229.69</v>
      </c>
      <c r="I81" s="784">
        <v>1343.4</v>
      </c>
      <c r="J81" s="784">
        <v>1424.8996509999999</v>
      </c>
      <c r="K81" s="784">
        <v>1280.7745153200001</v>
      </c>
      <c r="L81" s="784">
        <v>1267.7295441000001</v>
      </c>
      <c r="M81" s="784">
        <v>1259.7680806000001</v>
      </c>
      <c r="N81" s="784">
        <v>1293.5222610799999</v>
      </c>
      <c r="O81" s="784">
        <v>1235.3357431200002</v>
      </c>
      <c r="P81" s="784">
        <v>1277.1858605199998</v>
      </c>
      <c r="Q81" s="784">
        <v>1010.90198459</v>
      </c>
      <c r="R81" s="784">
        <v>958.16</v>
      </c>
      <c r="S81" s="785">
        <v>947.54</v>
      </c>
      <c r="T81" s="785">
        <v>947.54</v>
      </c>
      <c r="U81" s="784">
        <v>939.28</v>
      </c>
      <c r="V81" s="784">
        <v>0</v>
      </c>
      <c r="W81" s="784">
        <v>0</v>
      </c>
      <c r="X81" s="784">
        <v>0</v>
      </c>
      <c r="Y81" s="786"/>
      <c r="Z81" s="678"/>
    </row>
    <row r="82" spans="3:26" ht="36.75" customHeight="1" thickBot="1">
      <c r="C82" s="782">
        <v>70</v>
      </c>
      <c r="D82" s="875" t="s">
        <v>916</v>
      </c>
      <c r="E82" s="783" t="s">
        <v>917</v>
      </c>
      <c r="F82" s="784">
        <v>29.06</v>
      </c>
      <c r="G82" s="784">
        <v>34.04</v>
      </c>
      <c r="H82" s="784">
        <v>30.5</v>
      </c>
      <c r="I82" s="784">
        <v>28.85</v>
      </c>
      <c r="J82" s="784">
        <v>28.88</v>
      </c>
      <c r="K82" s="784">
        <v>21.54</v>
      </c>
      <c r="L82" s="784">
        <v>23.46</v>
      </c>
      <c r="M82" s="784">
        <v>23.29</v>
      </c>
      <c r="N82" s="784">
        <v>28.93</v>
      </c>
      <c r="O82" s="784">
        <v>27.13</v>
      </c>
      <c r="P82" s="784">
        <v>20.010999999999999</v>
      </c>
      <c r="Q82" s="784">
        <v>14.36</v>
      </c>
      <c r="R82" s="784">
        <v>11.35</v>
      </c>
      <c r="S82" s="785">
        <v>0</v>
      </c>
      <c r="T82" s="785">
        <v>0</v>
      </c>
      <c r="U82" s="784">
        <v>0</v>
      </c>
      <c r="V82" s="784">
        <v>0</v>
      </c>
      <c r="W82" s="784">
        <v>0</v>
      </c>
      <c r="X82" s="784">
        <v>0</v>
      </c>
      <c r="Y82" s="786"/>
      <c r="Z82" s="678"/>
    </row>
    <row r="83" spans="3:26" ht="36.75" customHeight="1" thickBot="1">
      <c r="C83" s="782">
        <v>71</v>
      </c>
      <c r="D83" s="875" t="s">
        <v>862</v>
      </c>
      <c r="E83" s="783" t="s">
        <v>863</v>
      </c>
      <c r="F83" s="784">
        <v>40.130000000000003</v>
      </c>
      <c r="G83" s="784">
        <v>0.38</v>
      </c>
      <c r="H83" s="784">
        <v>0.5</v>
      </c>
      <c r="I83" s="784">
        <v>5.55</v>
      </c>
      <c r="J83" s="784">
        <v>15</v>
      </c>
      <c r="K83" s="784">
        <v>0</v>
      </c>
      <c r="L83" s="784">
        <v>0</v>
      </c>
      <c r="M83" s="784">
        <v>0</v>
      </c>
      <c r="N83" s="784">
        <v>0</v>
      </c>
      <c r="O83" s="784">
        <v>0</v>
      </c>
      <c r="P83" s="784">
        <v>0</v>
      </c>
      <c r="Q83" s="784">
        <v>0</v>
      </c>
      <c r="R83" s="784">
        <v>0</v>
      </c>
      <c r="S83" s="785">
        <v>0</v>
      </c>
      <c r="T83" s="785">
        <v>0</v>
      </c>
      <c r="U83" s="784">
        <v>0</v>
      </c>
      <c r="V83" s="784">
        <v>0</v>
      </c>
      <c r="W83" s="784">
        <v>0</v>
      </c>
      <c r="X83" s="784">
        <v>0</v>
      </c>
      <c r="Y83" s="786"/>
      <c r="Z83" s="678"/>
    </row>
    <row r="84" spans="3:26" ht="36.75" customHeight="1" thickBot="1">
      <c r="C84" s="782">
        <v>72</v>
      </c>
      <c r="D84" s="875" t="s">
        <v>932</v>
      </c>
      <c r="E84" s="783" t="s">
        <v>933</v>
      </c>
      <c r="F84" s="784">
        <v>306.77</v>
      </c>
      <c r="G84" s="784">
        <v>357.43</v>
      </c>
      <c r="H84" s="784">
        <v>238.15</v>
      </c>
      <c r="I84" s="784">
        <v>200.54</v>
      </c>
      <c r="J84" s="784">
        <v>184.94936028303445</v>
      </c>
      <c r="K84" s="784">
        <v>0</v>
      </c>
      <c r="L84" s="784">
        <v>0</v>
      </c>
      <c r="M84" s="784">
        <v>0</v>
      </c>
      <c r="N84" s="784">
        <v>0</v>
      </c>
      <c r="O84" s="784">
        <v>0</v>
      </c>
      <c r="P84" s="784">
        <v>0</v>
      </c>
      <c r="Q84" s="784">
        <v>0</v>
      </c>
      <c r="R84" s="784">
        <v>0</v>
      </c>
      <c r="S84" s="785">
        <v>0</v>
      </c>
      <c r="T84" s="785">
        <v>0</v>
      </c>
      <c r="U84" s="784">
        <v>0</v>
      </c>
      <c r="V84" s="784">
        <v>0</v>
      </c>
      <c r="W84" s="784">
        <v>0</v>
      </c>
      <c r="X84" s="784">
        <v>0</v>
      </c>
      <c r="Y84" s="786"/>
      <c r="Z84" s="678"/>
    </row>
    <row r="85" spans="3:26" ht="36.75" customHeight="1" thickBot="1">
      <c r="C85" s="782">
        <v>73</v>
      </c>
      <c r="D85" s="875" t="s">
        <v>900</v>
      </c>
      <c r="E85" s="783" t="s">
        <v>901</v>
      </c>
      <c r="F85" s="784">
        <v>0</v>
      </c>
      <c r="G85" s="784">
        <v>0</v>
      </c>
      <c r="H85" s="784">
        <v>0</v>
      </c>
      <c r="I85" s="784">
        <v>0</v>
      </c>
      <c r="J85" s="784">
        <v>0</v>
      </c>
      <c r="K85" s="784">
        <v>0</v>
      </c>
      <c r="L85" s="784">
        <v>0</v>
      </c>
      <c r="M85" s="784">
        <v>0</v>
      </c>
      <c r="N85" s="784">
        <v>0</v>
      </c>
      <c r="O85" s="784">
        <v>0</v>
      </c>
      <c r="P85" s="784">
        <v>0</v>
      </c>
      <c r="Q85" s="784">
        <v>0</v>
      </c>
      <c r="R85" s="784">
        <v>0</v>
      </c>
      <c r="S85" s="785">
        <v>0</v>
      </c>
      <c r="T85" s="785">
        <v>0</v>
      </c>
      <c r="U85" s="784">
        <v>0</v>
      </c>
      <c r="V85" s="784">
        <v>0</v>
      </c>
      <c r="W85" s="784">
        <v>0</v>
      </c>
      <c r="X85" s="784">
        <v>0</v>
      </c>
      <c r="Y85" s="786"/>
      <c r="Z85" s="678"/>
    </row>
    <row r="86" spans="3:26" ht="36.75" customHeight="1" thickBot="1">
      <c r="C86" s="782">
        <v>74</v>
      </c>
      <c r="D86" s="875" t="s">
        <v>844</v>
      </c>
      <c r="E86" s="783" t="s">
        <v>845</v>
      </c>
      <c r="F86" s="784">
        <v>202.5</v>
      </c>
      <c r="G86" s="784">
        <v>94.24</v>
      </c>
      <c r="H86" s="784">
        <v>94.24</v>
      </c>
      <c r="I86" s="784">
        <v>93.46</v>
      </c>
      <c r="J86" s="784">
        <v>92.64</v>
      </c>
      <c r="K86" s="784">
        <v>0</v>
      </c>
      <c r="L86" s="784">
        <v>0</v>
      </c>
      <c r="M86" s="784">
        <v>0</v>
      </c>
      <c r="N86" s="784">
        <v>0</v>
      </c>
      <c r="O86" s="784">
        <v>0</v>
      </c>
      <c r="P86" s="784">
        <v>0</v>
      </c>
      <c r="Q86" s="784">
        <v>0</v>
      </c>
      <c r="R86" s="784">
        <v>0</v>
      </c>
      <c r="S86" s="785">
        <v>0</v>
      </c>
      <c r="T86" s="785">
        <v>0</v>
      </c>
      <c r="U86" s="784">
        <v>0</v>
      </c>
      <c r="V86" s="784">
        <v>0</v>
      </c>
      <c r="W86" s="784">
        <v>0</v>
      </c>
      <c r="X86" s="784">
        <v>0</v>
      </c>
      <c r="Y86" s="786"/>
      <c r="Z86" s="678"/>
    </row>
    <row r="87" spans="3:26" ht="36.75" customHeight="1" thickBot="1">
      <c r="C87" s="782">
        <v>75</v>
      </c>
      <c r="D87" s="875" t="s">
        <v>852</v>
      </c>
      <c r="E87" s="694" t="s">
        <v>853</v>
      </c>
      <c r="F87" s="784">
        <v>0</v>
      </c>
      <c r="G87" s="784">
        <v>0</v>
      </c>
      <c r="H87" s="784">
        <v>0</v>
      </c>
      <c r="I87" s="784">
        <v>0</v>
      </c>
      <c r="J87" s="784">
        <v>0</v>
      </c>
      <c r="K87" s="784">
        <v>0</v>
      </c>
      <c r="L87" s="784">
        <v>0</v>
      </c>
      <c r="M87" s="784">
        <v>0</v>
      </c>
      <c r="N87" s="784">
        <v>0</v>
      </c>
      <c r="O87" s="784">
        <v>0</v>
      </c>
      <c r="P87" s="784">
        <v>0</v>
      </c>
      <c r="Q87" s="784">
        <v>0</v>
      </c>
      <c r="R87" s="784">
        <v>0</v>
      </c>
      <c r="S87" s="785">
        <v>0</v>
      </c>
      <c r="T87" s="785">
        <v>0</v>
      </c>
      <c r="U87" s="784">
        <v>0</v>
      </c>
      <c r="V87" s="784">
        <v>0</v>
      </c>
      <c r="W87" s="784">
        <v>0</v>
      </c>
      <c r="X87" s="784">
        <v>0</v>
      </c>
      <c r="Y87" s="786"/>
      <c r="Z87" s="678"/>
    </row>
    <row r="88" spans="3:26" ht="36.75" customHeight="1" thickBot="1">
      <c r="C88" s="782">
        <v>76</v>
      </c>
      <c r="D88" s="875" t="s">
        <v>971</v>
      </c>
      <c r="E88" s="694" t="s">
        <v>1018</v>
      </c>
      <c r="F88" s="784">
        <v>0</v>
      </c>
      <c r="G88" s="784">
        <v>0</v>
      </c>
      <c r="H88" s="784">
        <v>0</v>
      </c>
      <c r="I88" s="784">
        <v>0</v>
      </c>
      <c r="J88" s="784">
        <v>0</v>
      </c>
      <c r="K88" s="784">
        <v>0</v>
      </c>
      <c r="L88" s="784">
        <v>0</v>
      </c>
      <c r="M88" s="784">
        <v>0</v>
      </c>
      <c r="N88" s="784">
        <v>0</v>
      </c>
      <c r="O88" s="784">
        <v>0</v>
      </c>
      <c r="P88" s="784">
        <v>0</v>
      </c>
      <c r="Q88" s="784">
        <v>0</v>
      </c>
      <c r="R88" s="784" t="s">
        <v>772</v>
      </c>
      <c r="S88" s="785" t="s">
        <v>772</v>
      </c>
      <c r="T88" s="785" t="s">
        <v>772</v>
      </c>
      <c r="U88" s="784" t="s">
        <v>772</v>
      </c>
      <c r="V88" s="784" t="s">
        <v>772</v>
      </c>
      <c r="W88" s="784" t="s">
        <v>772</v>
      </c>
      <c r="X88" s="784" t="s">
        <v>772</v>
      </c>
      <c r="Y88" s="786"/>
      <c r="Z88" s="678"/>
    </row>
    <row r="89" spans="3:26" ht="36.75" customHeight="1" thickBot="1">
      <c r="C89" s="782">
        <v>77</v>
      </c>
      <c r="D89" s="875" t="s">
        <v>777</v>
      </c>
      <c r="E89" s="694" t="s">
        <v>778</v>
      </c>
      <c r="F89" s="784">
        <v>33727.97</v>
      </c>
      <c r="G89" s="784">
        <v>35502.370000000003</v>
      </c>
      <c r="H89" s="784">
        <v>34324.339999999997</v>
      </c>
      <c r="I89" s="784">
        <v>32958.15</v>
      </c>
      <c r="J89" s="784">
        <v>31262.26922723875</v>
      </c>
      <c r="K89" s="784">
        <v>26504.954648813138</v>
      </c>
      <c r="L89" s="784">
        <v>27291.275458262244</v>
      </c>
      <c r="M89" s="784">
        <v>26298.369784722272</v>
      </c>
      <c r="N89" s="784">
        <v>25909.83671113375</v>
      </c>
      <c r="O89" s="784">
        <v>20942.335206974996</v>
      </c>
      <c r="P89" s="784">
        <v>22163.198198438269</v>
      </c>
      <c r="Q89" s="784">
        <v>23702.184596952786</v>
      </c>
      <c r="R89" s="784">
        <v>24480.032837532934</v>
      </c>
      <c r="S89" s="785">
        <v>26054.151865061744</v>
      </c>
      <c r="T89" s="785">
        <v>25877.287663691073</v>
      </c>
      <c r="U89" s="784">
        <v>11193.703393914207</v>
      </c>
      <c r="V89" s="784" t="s">
        <v>772</v>
      </c>
      <c r="W89" s="784" t="s">
        <v>772</v>
      </c>
      <c r="X89" s="784" t="s">
        <v>772</v>
      </c>
      <c r="Y89" s="786"/>
      <c r="Z89" s="678"/>
    </row>
    <row r="90" spans="3:26" ht="36.75" customHeight="1" thickBot="1">
      <c r="C90" s="782">
        <v>78</v>
      </c>
      <c r="D90" s="875" t="s">
        <v>958</v>
      </c>
      <c r="E90" s="694" t="s">
        <v>959</v>
      </c>
      <c r="F90" s="784">
        <v>0</v>
      </c>
      <c r="G90" s="784">
        <v>0</v>
      </c>
      <c r="H90" s="784">
        <v>0</v>
      </c>
      <c r="I90" s="784">
        <v>0</v>
      </c>
      <c r="J90" s="784">
        <v>0</v>
      </c>
      <c r="K90" s="784">
        <v>0</v>
      </c>
      <c r="L90" s="784">
        <v>0</v>
      </c>
      <c r="M90" s="784">
        <v>0</v>
      </c>
      <c r="N90" s="784">
        <v>0</v>
      </c>
      <c r="O90" s="784">
        <v>0</v>
      </c>
      <c r="P90" s="784">
        <v>0</v>
      </c>
      <c r="Q90" s="784">
        <v>0</v>
      </c>
      <c r="R90" s="784">
        <v>0</v>
      </c>
      <c r="S90" s="785">
        <v>0</v>
      </c>
      <c r="T90" s="785">
        <v>0</v>
      </c>
      <c r="U90" s="784">
        <v>0</v>
      </c>
      <c r="V90" s="784">
        <v>0</v>
      </c>
      <c r="W90" s="784" t="s">
        <v>772</v>
      </c>
      <c r="X90" s="784" t="s">
        <v>772</v>
      </c>
      <c r="Y90" s="786"/>
      <c r="Z90" s="678"/>
    </row>
    <row r="91" spans="3:26" ht="36.75" customHeight="1" thickBot="1">
      <c r="C91" s="782">
        <v>79</v>
      </c>
      <c r="D91" s="875" t="s">
        <v>979</v>
      </c>
      <c r="E91" s="783" t="s">
        <v>980</v>
      </c>
      <c r="F91" s="784">
        <v>0</v>
      </c>
      <c r="G91" s="784">
        <v>0</v>
      </c>
      <c r="H91" s="784">
        <v>0</v>
      </c>
      <c r="I91" s="784">
        <v>0</v>
      </c>
      <c r="J91" s="784">
        <v>0</v>
      </c>
      <c r="K91" s="784">
        <v>0</v>
      </c>
      <c r="L91" s="784">
        <v>0</v>
      </c>
      <c r="M91" s="784">
        <v>0</v>
      </c>
      <c r="N91" s="784">
        <v>0</v>
      </c>
      <c r="O91" s="784">
        <v>0</v>
      </c>
      <c r="P91" s="784">
        <v>0</v>
      </c>
      <c r="Q91" s="784">
        <v>0</v>
      </c>
      <c r="R91" s="784" t="s">
        <v>772</v>
      </c>
      <c r="S91" s="785" t="s">
        <v>772</v>
      </c>
      <c r="T91" s="785" t="s">
        <v>772</v>
      </c>
      <c r="U91" s="784" t="s">
        <v>772</v>
      </c>
      <c r="V91" s="784" t="s">
        <v>772</v>
      </c>
      <c r="W91" s="784" t="s">
        <v>772</v>
      </c>
      <c r="X91" s="784" t="s">
        <v>772</v>
      </c>
      <c r="Y91" s="786"/>
      <c r="Z91" s="678"/>
    </row>
    <row r="92" spans="3:26" ht="36.75" customHeight="1" thickBot="1">
      <c r="C92" s="787"/>
      <c r="D92" s="787" t="s">
        <v>7</v>
      </c>
      <c r="E92" s="788" t="s">
        <v>1011</v>
      </c>
      <c r="F92" s="789">
        <f t="shared" ref="F92:U92" si="0">SUM(F13:F91)</f>
        <v>391082.83999999997</v>
      </c>
      <c r="G92" s="789">
        <f t="shared" si="0"/>
        <v>395820.11999999982</v>
      </c>
      <c r="H92" s="789">
        <f t="shared" si="0"/>
        <v>422205.63000000012</v>
      </c>
      <c r="I92" s="789">
        <f t="shared" si="0"/>
        <v>431570.63000000012</v>
      </c>
      <c r="J92" s="789">
        <f t="shared" si="0"/>
        <v>454304.34773073636</v>
      </c>
      <c r="K92" s="789">
        <f t="shared" si="0"/>
        <v>466064.66821881966</v>
      </c>
      <c r="L92" s="789">
        <f t="shared" si="0"/>
        <v>484223.33770242368</v>
      </c>
      <c r="M92" s="789">
        <f t="shared" si="0"/>
        <v>482413.90830163675</v>
      </c>
      <c r="N92" s="789">
        <f t="shared" si="0"/>
        <v>500019.72840269725</v>
      </c>
      <c r="O92" s="789">
        <f t="shared" si="0"/>
        <v>481352.8009999434</v>
      </c>
      <c r="P92" s="789">
        <f t="shared" si="0"/>
        <v>515966.85761904164</v>
      </c>
      <c r="Q92" s="789">
        <f t="shared" si="0"/>
        <v>566707.25971948262</v>
      </c>
      <c r="R92" s="789">
        <f t="shared" si="0"/>
        <v>611723.80058432545</v>
      </c>
      <c r="S92" s="789">
        <f t="shared" si="0"/>
        <v>677326.57966317644</v>
      </c>
      <c r="T92" s="789">
        <f t="shared" si="0"/>
        <v>703268.81312595611</v>
      </c>
      <c r="U92" s="789">
        <f t="shared" si="0"/>
        <v>740448.68551940308</v>
      </c>
      <c r="V92" s="789">
        <f>SUM(V13:V91)</f>
        <v>758574.37634839595</v>
      </c>
      <c r="W92" s="789">
        <f>SUM(W13:W91)</f>
        <v>816704.03278674674</v>
      </c>
      <c r="X92" s="789">
        <f>SUM(X13:X91)</f>
        <v>756983.06318678462</v>
      </c>
      <c r="Z92" s="786"/>
    </row>
    <row r="93" spans="3:26" ht="36.75" customHeight="1" thickBot="1">
      <c r="C93" s="778" t="s">
        <v>983</v>
      </c>
      <c r="D93" s="779"/>
      <c r="E93" s="779"/>
      <c r="F93" s="779"/>
      <c r="G93" s="740"/>
      <c r="H93" s="739"/>
      <c r="I93" s="739"/>
      <c r="J93" s="739"/>
      <c r="K93" s="739"/>
      <c r="L93" s="790"/>
      <c r="M93" s="790"/>
      <c r="N93" s="790"/>
      <c r="O93" s="790"/>
      <c r="P93" s="790"/>
      <c r="Q93" s="739"/>
      <c r="R93" s="742"/>
      <c r="S93" s="739"/>
      <c r="T93" s="742"/>
      <c r="U93" s="742"/>
      <c r="V93" s="742"/>
      <c r="W93" s="742"/>
      <c r="X93" s="742" t="s">
        <v>1116</v>
      </c>
      <c r="Z93" s="786"/>
    </row>
    <row r="94" spans="3:26" ht="36.75" customHeight="1">
      <c r="D94" s="678"/>
      <c r="E94" s="678"/>
      <c r="F94" s="674"/>
      <c r="G94" s="674"/>
    </row>
    <row r="95" spans="3:26" ht="36.75" customHeight="1">
      <c r="D95" s="678"/>
      <c r="E95" s="678"/>
      <c r="F95" s="674"/>
      <c r="G95" s="674"/>
    </row>
    <row r="96" spans="3:26" ht="36.75" customHeight="1">
      <c r="D96" s="678"/>
      <c r="E96" s="678"/>
      <c r="F96" s="674"/>
      <c r="G96" s="674"/>
    </row>
    <row r="97" spans="21:22" ht="35.25" customHeight="1"/>
    <row r="98" spans="21:22">
      <c r="U98" s="65"/>
      <c r="V98" s="65"/>
    </row>
    <row r="99" spans="21:22" ht="16.5" customHeight="1"/>
    <row r="100" spans="21:22" ht="35.25" customHeight="1"/>
    <row r="101" spans="21:22" ht="35.25" customHeight="1"/>
    <row r="102" spans="21:22" ht="35.25" customHeight="1"/>
    <row r="103" spans="21:22" ht="35.25" customHeight="1"/>
    <row r="104" spans="21:22" ht="35.25" customHeight="1"/>
    <row r="105" spans="21:22" ht="35.25" customHeight="1"/>
    <row r="106" spans="21:22" ht="35.25" customHeight="1"/>
    <row r="107" spans="21:22" ht="35.25" customHeight="1"/>
    <row r="108" spans="21:22" ht="35.25" customHeight="1"/>
    <row r="109" spans="21:22" ht="35.25" customHeight="1"/>
    <row r="110" spans="21:22" ht="35.25" customHeight="1"/>
    <row r="111" spans="21:22" ht="35.25" customHeight="1"/>
    <row r="112" spans="21:22" ht="35.25" customHeight="1"/>
    <row r="113" ht="35.25" customHeight="1"/>
    <row r="114" ht="35.25" customHeight="1"/>
    <row r="115" ht="35.25" customHeight="1"/>
    <row r="116" ht="35.25" customHeight="1"/>
    <row r="117" ht="35.25" customHeight="1"/>
    <row r="118" ht="35.25" customHeight="1"/>
    <row r="119" ht="35.25" customHeight="1"/>
    <row r="120" ht="35.25" customHeight="1"/>
    <row r="121" ht="35.25" customHeight="1"/>
    <row r="122" ht="35.25" customHeight="1"/>
    <row r="123" ht="35.25" customHeight="1"/>
    <row r="124" ht="35.25" customHeight="1"/>
    <row r="125" ht="35.25" customHeight="1"/>
    <row r="126" ht="35.25" customHeight="1"/>
    <row r="127" ht="35.25" customHeight="1"/>
    <row r="128" ht="35.25" customHeight="1"/>
    <row r="129" ht="35.25" customHeight="1"/>
    <row r="130" ht="35.25" customHeight="1"/>
    <row r="131" ht="35.25" customHeight="1"/>
    <row r="132" ht="35.25" customHeight="1"/>
    <row r="133" ht="35.25" customHeight="1"/>
    <row r="134" ht="35.25" customHeight="1"/>
    <row r="135" ht="35.25" customHeight="1"/>
    <row r="136" ht="35.25" customHeight="1"/>
    <row r="137" ht="35.25" customHeight="1"/>
    <row r="138" ht="35.25" customHeight="1"/>
    <row r="139" ht="35.25" customHeight="1"/>
    <row r="140" ht="35.25" customHeight="1"/>
    <row r="141" ht="35.25" customHeight="1"/>
    <row r="142" ht="35.25" customHeight="1"/>
    <row r="143" ht="35.25" customHeight="1"/>
    <row r="144" ht="35.25" customHeight="1"/>
    <row r="145" ht="35.25" customHeight="1"/>
    <row r="146" ht="35.25" customHeight="1"/>
    <row r="147" ht="35.25" customHeight="1"/>
    <row r="148" ht="35.25" customHeight="1"/>
    <row r="149" ht="35.25" customHeight="1"/>
    <row r="150" ht="35.25" customHeight="1"/>
    <row r="151" ht="35.25" customHeight="1"/>
    <row r="152" ht="35.25" customHeight="1"/>
    <row r="153" ht="35.25" customHeight="1"/>
    <row r="154" ht="35.25" customHeight="1"/>
    <row r="155" ht="35.25" customHeight="1"/>
    <row r="156" ht="35.25" customHeight="1"/>
    <row r="157" ht="35.25" customHeight="1"/>
    <row r="158" ht="35.25" customHeight="1"/>
    <row r="159" ht="35.25" customHeight="1"/>
    <row r="160" ht="35.25" customHeight="1"/>
    <row r="161" ht="35.25" customHeight="1"/>
    <row r="162" ht="35.25" customHeight="1"/>
    <row r="163" ht="35.25" customHeight="1"/>
    <row r="164" ht="35.25" customHeight="1"/>
    <row r="165" ht="35.25" customHeight="1"/>
    <row r="166" ht="35.25" customHeight="1"/>
    <row r="167" ht="35.25" customHeight="1"/>
    <row r="168" ht="35.25" customHeight="1"/>
    <row r="169" ht="35.25" customHeight="1"/>
    <row r="170" ht="35.25" customHeight="1"/>
    <row r="171" ht="35.25" customHeight="1"/>
    <row r="172" ht="35.25" customHeight="1"/>
    <row r="173" ht="35.25" customHeight="1"/>
    <row r="174" ht="35.25" customHeight="1"/>
    <row r="175" ht="17.25" customHeight="1"/>
    <row r="176" ht="17.25" customHeight="1"/>
    <row r="180" ht="14.25" customHeight="1"/>
    <row r="189" ht="42.75" customHeight="1"/>
    <row r="190" ht="15" customHeight="1"/>
    <row r="191" ht="45.75" customHeight="1"/>
    <row r="192" ht="17.25" customHeight="1"/>
    <row r="193" ht="17.25" customHeight="1"/>
    <row r="194" ht="17.25" customHeight="1"/>
    <row r="195" ht="17.25" customHeight="1"/>
    <row r="196" ht="17.25" customHeight="1"/>
    <row r="197" ht="17.25" customHeight="1"/>
    <row r="198" ht="17.25" customHeight="1"/>
    <row r="199" ht="17.25" customHeight="1"/>
    <row r="200" ht="17.25" customHeight="1"/>
    <row r="201" ht="17.25" customHeight="1"/>
    <row r="202" ht="17.25" customHeight="1"/>
    <row r="203" ht="17.25" customHeight="1"/>
    <row r="204" ht="17.25" customHeight="1"/>
    <row r="205" ht="17.25" customHeight="1"/>
    <row r="206" ht="17.25" customHeight="1"/>
    <row r="207" ht="17.25" customHeight="1"/>
    <row r="208" ht="17.25" customHeight="1"/>
    <row r="209" ht="17.25" customHeight="1"/>
    <row r="210" ht="17.25" customHeight="1"/>
    <row r="211" ht="17.25" customHeight="1"/>
    <row r="212" ht="17.25" customHeight="1"/>
    <row r="213" ht="17.25" customHeight="1"/>
    <row r="214" ht="17.25" customHeight="1"/>
    <row r="215" ht="17.25" customHeight="1"/>
    <row r="216" ht="17.25" customHeight="1"/>
    <row r="217" ht="17.25" customHeight="1"/>
    <row r="218" ht="17.25" customHeight="1"/>
    <row r="219" ht="17.25" customHeight="1"/>
    <row r="220" ht="17.25" customHeight="1"/>
    <row r="221" ht="17.25" customHeight="1"/>
    <row r="222" ht="17.25" customHeight="1"/>
    <row r="223" ht="17.25" customHeight="1"/>
    <row r="224" ht="17.25" customHeight="1"/>
    <row r="225" ht="17.25" customHeight="1"/>
    <row r="226" ht="17.25" customHeight="1"/>
    <row r="227" ht="17.25" customHeight="1"/>
    <row r="228" ht="17.25" customHeight="1"/>
    <row r="229" ht="17.25" customHeight="1"/>
    <row r="230" ht="17.25" customHeight="1"/>
    <row r="231" ht="17.25" customHeight="1"/>
    <row r="232" ht="17.25" customHeight="1"/>
    <row r="233" ht="17.25" customHeight="1"/>
    <row r="234" ht="17.25" customHeight="1"/>
    <row r="235" ht="17.25" customHeight="1"/>
    <row r="236" ht="17.25" customHeight="1"/>
    <row r="237" ht="17.25" customHeight="1"/>
    <row r="238" ht="17.25" customHeight="1"/>
    <row r="239" ht="17.25" customHeight="1"/>
    <row r="240" ht="17.25" customHeight="1"/>
    <row r="241" ht="17.25" customHeight="1"/>
    <row r="242" ht="17.25" customHeight="1"/>
    <row r="243" ht="17.25" customHeight="1"/>
    <row r="244" ht="17.25" customHeight="1"/>
    <row r="245" ht="17.25" customHeight="1"/>
    <row r="246" ht="17.25" customHeight="1"/>
    <row r="247" ht="17.25" customHeight="1"/>
    <row r="248" ht="17.25" customHeight="1"/>
    <row r="249" ht="17.25" customHeight="1"/>
    <row r="250" ht="17.25" customHeight="1"/>
    <row r="251" ht="17.25" customHeight="1"/>
    <row r="252" ht="17.25" customHeight="1"/>
    <row r="253" ht="17.25" customHeight="1"/>
    <row r="254" ht="17.25" customHeight="1"/>
    <row r="255" ht="17.25" customHeight="1"/>
    <row r="256" ht="17.25" customHeight="1"/>
    <row r="257" ht="17.25" customHeight="1"/>
    <row r="258" ht="17.25" customHeight="1"/>
    <row r="259" ht="17.25" customHeight="1"/>
    <row r="260" ht="17.25" customHeight="1"/>
    <row r="261" ht="17.25" customHeight="1"/>
    <row r="262" ht="17.25" customHeight="1"/>
    <row r="263" ht="17.25" customHeight="1"/>
    <row r="264" ht="17.25" customHeight="1"/>
    <row r="265" ht="17.25" customHeight="1"/>
    <row r="266" ht="17.25" customHeight="1"/>
    <row r="267" ht="17.25" customHeight="1"/>
    <row r="268" ht="17.25" customHeight="1"/>
    <row r="269" ht="17.25" customHeight="1"/>
    <row r="270" ht="17.25" customHeight="1"/>
    <row r="271" ht="17.25" customHeight="1"/>
    <row r="272" ht="17.25" customHeight="1"/>
    <row r="273" ht="17.25" customHeight="1"/>
    <row r="274" ht="17.25" customHeight="1"/>
    <row r="275" ht="17.25" customHeight="1"/>
    <row r="276" ht="17.25" customHeight="1"/>
    <row r="277" ht="17.25" customHeight="1"/>
    <row r="278" ht="17.25" customHeight="1"/>
  </sheetData>
  <protectedRanges>
    <protectedRange sqref="F93 F104:F105 F112:F153" name="Range6"/>
    <protectedRange sqref="G165:G176 G178:G250 G93 G104:G105 G112:G151" name="Range3"/>
    <protectedRange sqref="G153" name="Range15_1"/>
    <protectedRange sqref="R93 T93" name="Range1_5_2_1"/>
    <protectedRange sqref="U93" name="Range1_5_2_1_1"/>
    <protectedRange sqref="J78" name="Range1_1"/>
    <protectedRange sqref="I78" name="Range1_1_1"/>
    <protectedRange sqref="H78" name="Range1_1_2"/>
    <protectedRange sqref="G78" name="Range1_1_3"/>
    <protectedRange sqref="F78" name="Range1_1_4"/>
    <protectedRange sqref="D84:D86 D91" name="Range6_2_1"/>
    <protectedRange sqref="D67:D68" name="Range1_28_1_1"/>
    <protectedRange sqref="D54" name="Range1_4_1_1_2_1"/>
    <protectedRange sqref="D66" name="Range1_28_1_1_1_1"/>
    <protectedRange sqref="C93" name="Range1_1_6"/>
    <protectedRange sqref="V93:X93" name="Range1_5_2_1_1_1"/>
  </protectedRanges>
  <mergeCells count="4">
    <mergeCell ref="E9:K9"/>
    <mergeCell ref="C11:C12"/>
    <mergeCell ref="D11:D12"/>
    <mergeCell ref="E11:E12"/>
  </mergeCells>
  <pageMargins left="0.7" right="0.7" top="0.75" bottom="0.75" header="0.3" footer="0.3"/>
  <pageSetup paperSize="9" orientation="portrait" r:id="rId1"/>
  <headerFooter>
    <oddFooter>&amp;C&amp;"Calibri"&amp;11&amp;K000000&amp;10&amp;K663300Classification: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B9:AB67"/>
  <sheetViews>
    <sheetView showGridLines="0" showRowColHeaders="0" rightToLeft="1" zoomScale="55" zoomScaleNormal="55" workbookViewId="0">
      <pane xSplit="4" ySplit="12" topLeftCell="E24" activePane="bottomRight" state="frozen"/>
      <selection activeCell="AN11" sqref="AN11:AO11"/>
      <selection pane="topRight" activeCell="AN11" sqref="AN11:AO11"/>
      <selection pane="bottomLeft" activeCell="AN11" sqref="AN11:AO11"/>
      <selection pane="bottomRight" activeCell="C28" sqref="C28"/>
    </sheetView>
  </sheetViews>
  <sheetFormatPr defaultColWidth="8.90625" defaultRowHeight="14.5"/>
  <cols>
    <col min="1" max="1" width="8.90625" style="674"/>
    <col min="2" max="2" width="4.36328125" style="674" customWidth="1"/>
    <col min="3" max="3" width="42.6328125" style="674" customWidth="1"/>
    <col min="4" max="4" width="41.6328125" style="674" customWidth="1"/>
    <col min="5" max="5" width="13.90625" style="674" customWidth="1"/>
    <col min="6" max="6" width="15.54296875" style="674" customWidth="1"/>
    <col min="7" max="10" width="13.90625" style="674" customWidth="1"/>
    <col min="11" max="11" width="15.54296875" style="674" customWidth="1"/>
    <col min="12" max="12" width="14.453125" style="674" customWidth="1"/>
    <col min="13" max="17" width="14" style="674" customWidth="1"/>
    <col min="18" max="18" width="14.453125" style="674" customWidth="1"/>
    <col min="19" max="19" width="14.453125" style="202" customWidth="1"/>
    <col min="20" max="21" width="14" style="674" customWidth="1"/>
    <col min="22" max="22" width="14.08984375" style="674" customWidth="1"/>
    <col min="23" max="23" width="16" style="674" customWidth="1"/>
    <col min="24" max="24" width="11.90625" style="674" customWidth="1"/>
    <col min="25" max="25" width="9.90625" style="674" customWidth="1"/>
    <col min="26" max="26" width="9.08984375" style="674" bestFit="1" customWidth="1"/>
    <col min="27" max="27" width="56.90625" style="674" bestFit="1" customWidth="1"/>
    <col min="28" max="28" width="3.453125" style="674" customWidth="1"/>
    <col min="29" max="16384" width="8.90625" style="674"/>
  </cols>
  <sheetData>
    <row r="9" spans="2:28" ht="56.25" customHeight="1">
      <c r="C9" s="192"/>
      <c r="D9" s="1077" t="s">
        <v>1836</v>
      </c>
      <c r="E9" s="1077"/>
      <c r="F9" s="1077"/>
      <c r="G9" s="1077"/>
      <c r="H9" s="1077"/>
      <c r="I9" s="1077"/>
      <c r="J9" s="1077"/>
      <c r="K9" s="869"/>
    </row>
    <row r="10" spans="2:28" ht="18" thickBot="1">
      <c r="B10" s="676"/>
      <c r="C10" s="676"/>
      <c r="D10" s="676"/>
      <c r="E10" s="676"/>
      <c r="F10" s="676"/>
      <c r="G10" s="676"/>
    </row>
    <row r="11" spans="2:28" ht="31">
      <c r="B11" s="1098" t="s">
        <v>767</v>
      </c>
      <c r="C11" s="1100" t="s">
        <v>768</v>
      </c>
      <c r="D11" s="1068" t="s">
        <v>769</v>
      </c>
      <c r="E11" s="877" t="s">
        <v>984</v>
      </c>
      <c r="F11" s="877" t="s">
        <v>985</v>
      </c>
      <c r="G11" s="877" t="s">
        <v>986</v>
      </c>
      <c r="H11" s="877" t="s">
        <v>987</v>
      </c>
      <c r="I11" s="877" t="s">
        <v>1013</v>
      </c>
      <c r="J11" s="877" t="s">
        <v>1014</v>
      </c>
      <c r="K11" s="877" t="s">
        <v>990</v>
      </c>
      <c r="L11" s="877" t="s">
        <v>991</v>
      </c>
      <c r="M11" s="877" t="s">
        <v>992</v>
      </c>
      <c r="N11" s="877" t="s">
        <v>993</v>
      </c>
      <c r="O11" s="877" t="s">
        <v>994</v>
      </c>
      <c r="P11" s="877" t="s">
        <v>995</v>
      </c>
      <c r="Q11" s="877" t="s">
        <v>996</v>
      </c>
      <c r="R11" s="877" t="s">
        <v>997</v>
      </c>
      <c r="S11" s="877" t="s">
        <v>1092</v>
      </c>
      <c r="T11" s="877" t="s">
        <v>1115</v>
      </c>
      <c r="U11" s="877" t="s">
        <v>1141</v>
      </c>
      <c r="V11" s="877" t="s">
        <v>1333</v>
      </c>
      <c r="W11" s="877" t="s">
        <v>1765</v>
      </c>
    </row>
    <row r="12" spans="2:28" ht="31.5" thickBot="1">
      <c r="B12" s="1099"/>
      <c r="C12" s="1101"/>
      <c r="D12" s="1102"/>
      <c r="E12" s="878" t="s">
        <v>1718</v>
      </c>
      <c r="F12" s="878" t="s">
        <v>1719</v>
      </c>
      <c r="G12" s="878" t="s">
        <v>1766</v>
      </c>
      <c r="H12" s="878" t="s">
        <v>1767</v>
      </c>
      <c r="I12" s="878" t="s">
        <v>1722</v>
      </c>
      <c r="J12" s="878" t="s">
        <v>1837</v>
      </c>
      <c r="K12" s="878" t="s">
        <v>1838</v>
      </c>
      <c r="L12" s="878" t="s">
        <v>1839</v>
      </c>
      <c r="M12" s="878" t="s">
        <v>1726</v>
      </c>
      <c r="N12" s="878" t="s">
        <v>1727</v>
      </c>
      <c r="O12" s="878" t="s">
        <v>1728</v>
      </c>
      <c r="P12" s="878" t="s">
        <v>1729</v>
      </c>
      <c r="Q12" s="878" t="s">
        <v>1730</v>
      </c>
      <c r="R12" s="878" t="s">
        <v>1731</v>
      </c>
      <c r="S12" s="878" t="s">
        <v>1732</v>
      </c>
      <c r="T12" s="878" t="s">
        <v>1733</v>
      </c>
      <c r="U12" s="878" t="s">
        <v>1768</v>
      </c>
      <c r="V12" s="878" t="s">
        <v>1769</v>
      </c>
      <c r="W12" s="878" t="s">
        <v>1741</v>
      </c>
    </row>
    <row r="13" spans="2:28" ht="39.9" customHeight="1" thickBot="1">
      <c r="B13" s="746">
        <v>1</v>
      </c>
      <c r="C13" s="875" t="s">
        <v>1002</v>
      </c>
      <c r="D13" s="792" t="s">
        <v>923</v>
      </c>
      <c r="E13" s="793">
        <v>0</v>
      </c>
      <c r="F13" s="793">
        <v>0</v>
      </c>
      <c r="G13" s="793">
        <v>0</v>
      </c>
      <c r="H13" s="793">
        <v>0</v>
      </c>
      <c r="I13" s="793">
        <v>0</v>
      </c>
      <c r="J13" s="793">
        <v>0</v>
      </c>
      <c r="K13" s="793">
        <v>0</v>
      </c>
      <c r="L13" s="793">
        <v>0</v>
      </c>
      <c r="M13" s="793">
        <v>0</v>
      </c>
      <c r="N13" s="793">
        <v>0</v>
      </c>
      <c r="O13" s="793">
        <v>0</v>
      </c>
      <c r="P13" s="793">
        <v>0</v>
      </c>
      <c r="Q13" s="793">
        <v>0</v>
      </c>
      <c r="R13" s="794" t="s">
        <v>772</v>
      </c>
      <c r="S13" s="794" t="s">
        <v>772</v>
      </c>
      <c r="T13" s="794" t="s">
        <v>772</v>
      </c>
      <c r="U13" s="794" t="s">
        <v>772</v>
      </c>
      <c r="V13" s="794">
        <v>0</v>
      </c>
      <c r="W13" s="794">
        <v>0</v>
      </c>
      <c r="AB13" s="677"/>
    </row>
    <row r="14" spans="2:28" ht="39.9" customHeight="1" thickBot="1">
      <c r="B14" s="746">
        <v>2</v>
      </c>
      <c r="C14" s="875" t="s">
        <v>832</v>
      </c>
      <c r="D14" s="792" t="s">
        <v>833</v>
      </c>
      <c r="E14" s="793">
        <v>10.460251046025103</v>
      </c>
      <c r="F14" s="793">
        <v>2.6595744680851063</v>
      </c>
      <c r="G14" s="793">
        <v>0</v>
      </c>
      <c r="H14" s="793">
        <v>0</v>
      </c>
      <c r="I14" s="793">
        <v>0</v>
      </c>
      <c r="J14" s="793">
        <v>0</v>
      </c>
      <c r="K14" s="793">
        <v>0</v>
      </c>
      <c r="L14" s="793">
        <v>0</v>
      </c>
      <c r="M14" s="793">
        <v>0</v>
      </c>
      <c r="N14" s="793">
        <v>0</v>
      </c>
      <c r="O14" s="793">
        <v>0</v>
      </c>
      <c r="P14" s="793">
        <v>0</v>
      </c>
      <c r="Q14" s="793">
        <v>0</v>
      </c>
      <c r="R14" s="794" t="s">
        <v>772</v>
      </c>
      <c r="S14" s="794" t="s">
        <v>772</v>
      </c>
      <c r="T14" s="794">
        <v>0</v>
      </c>
      <c r="U14" s="794">
        <v>0</v>
      </c>
      <c r="V14" s="794">
        <v>0</v>
      </c>
      <c r="W14" s="794">
        <v>0</v>
      </c>
      <c r="AB14" s="677"/>
    </row>
    <row r="15" spans="2:28" ht="39.9" customHeight="1" thickBot="1">
      <c r="B15" s="746">
        <v>3</v>
      </c>
      <c r="C15" s="875" t="s">
        <v>892</v>
      </c>
      <c r="D15" s="792" t="s">
        <v>893</v>
      </c>
      <c r="E15" s="793">
        <v>0</v>
      </c>
      <c r="F15" s="793">
        <v>0</v>
      </c>
      <c r="G15" s="793">
        <v>0</v>
      </c>
      <c r="H15" s="793">
        <v>0</v>
      </c>
      <c r="I15" s="793">
        <v>1.6778523489932886</v>
      </c>
      <c r="J15" s="793">
        <v>0</v>
      </c>
      <c r="K15" s="793">
        <v>0</v>
      </c>
      <c r="L15" s="793">
        <v>0</v>
      </c>
      <c r="M15" s="793">
        <v>0</v>
      </c>
      <c r="N15" s="793">
        <v>1.9379844961240309</v>
      </c>
      <c r="O15" s="793">
        <v>1.9379844961240309</v>
      </c>
      <c r="P15" s="793">
        <v>2.8818443804034581</v>
      </c>
      <c r="Q15" s="793">
        <v>4.3572984749455346</v>
      </c>
      <c r="R15" s="794">
        <v>0</v>
      </c>
      <c r="S15" s="794">
        <v>0</v>
      </c>
      <c r="T15" s="794">
        <v>0</v>
      </c>
      <c r="U15" s="794">
        <v>0</v>
      </c>
      <c r="V15" s="794">
        <v>0</v>
      </c>
      <c r="W15" s="794">
        <v>0</v>
      </c>
      <c r="AB15" s="677"/>
    </row>
    <row r="16" spans="2:28" ht="39.9" customHeight="1" thickBot="1">
      <c r="B16" s="746">
        <v>4</v>
      </c>
      <c r="C16" s="875" t="s">
        <v>932</v>
      </c>
      <c r="D16" s="792" t="s">
        <v>933</v>
      </c>
      <c r="E16" s="793">
        <v>0</v>
      </c>
      <c r="F16" s="793">
        <v>0</v>
      </c>
      <c r="G16" s="793">
        <v>0</v>
      </c>
      <c r="H16" s="793">
        <v>0</v>
      </c>
      <c r="I16" s="793">
        <v>0</v>
      </c>
      <c r="J16" s="793">
        <v>0</v>
      </c>
      <c r="K16" s="793">
        <v>0</v>
      </c>
      <c r="L16" s="793">
        <v>0</v>
      </c>
      <c r="M16" s="793">
        <v>0</v>
      </c>
      <c r="N16" s="793">
        <v>0</v>
      </c>
      <c r="O16" s="793">
        <v>0</v>
      </c>
      <c r="P16" s="793">
        <v>0</v>
      </c>
      <c r="Q16" s="793">
        <v>0</v>
      </c>
      <c r="R16" s="794">
        <v>0</v>
      </c>
      <c r="S16" s="794">
        <v>0</v>
      </c>
      <c r="T16" s="794">
        <v>0</v>
      </c>
      <c r="U16" s="794">
        <v>0</v>
      </c>
      <c r="V16" s="794">
        <v>0</v>
      </c>
      <c r="W16" s="794">
        <v>0</v>
      </c>
      <c r="AB16" s="677"/>
    </row>
    <row r="17" spans="2:28" ht="39.9" customHeight="1" thickBot="1">
      <c r="B17" s="746">
        <v>5</v>
      </c>
      <c r="C17" s="875" t="s">
        <v>836</v>
      </c>
      <c r="D17" s="792" t="s">
        <v>837</v>
      </c>
      <c r="E17" s="793">
        <v>0</v>
      </c>
      <c r="F17" s="793">
        <v>0</v>
      </c>
      <c r="G17" s="793">
        <v>18.18181818181818</v>
      </c>
      <c r="H17" s="793">
        <v>0</v>
      </c>
      <c r="I17" s="793">
        <v>0</v>
      </c>
      <c r="J17" s="793">
        <v>0</v>
      </c>
      <c r="K17" s="793">
        <v>0</v>
      </c>
      <c r="L17" s="793">
        <v>0</v>
      </c>
      <c r="M17" s="793">
        <v>10.204081632653061</v>
      </c>
      <c r="N17" s="793">
        <v>0</v>
      </c>
      <c r="O17" s="793">
        <v>0</v>
      </c>
      <c r="P17" s="793">
        <v>20.408163265306122</v>
      </c>
      <c r="Q17" s="793">
        <v>0</v>
      </c>
      <c r="R17" s="794">
        <v>0</v>
      </c>
      <c r="S17" s="794" t="s">
        <v>772</v>
      </c>
      <c r="T17" s="794" t="s">
        <v>772</v>
      </c>
      <c r="U17" s="794" t="s">
        <v>772</v>
      </c>
      <c r="V17" s="794">
        <v>0</v>
      </c>
      <c r="W17" s="794">
        <v>0</v>
      </c>
      <c r="AB17" s="677"/>
    </row>
    <row r="18" spans="2:28" ht="39.9" customHeight="1" thickBot="1">
      <c r="B18" s="746">
        <v>6</v>
      </c>
      <c r="C18" s="875" t="s">
        <v>844</v>
      </c>
      <c r="D18" s="792" t="s">
        <v>845</v>
      </c>
      <c r="E18" s="793">
        <v>0</v>
      </c>
      <c r="F18" s="793">
        <v>0</v>
      </c>
      <c r="G18" s="793">
        <v>0</v>
      </c>
      <c r="H18" s="793">
        <v>0</v>
      </c>
      <c r="I18" s="793">
        <v>0</v>
      </c>
      <c r="J18" s="793">
        <v>0</v>
      </c>
      <c r="K18" s="793">
        <v>0</v>
      </c>
      <c r="L18" s="793">
        <v>0</v>
      </c>
      <c r="M18" s="793">
        <v>0</v>
      </c>
      <c r="N18" s="793">
        <v>0</v>
      </c>
      <c r="O18" s="793">
        <v>0</v>
      </c>
      <c r="P18" s="793">
        <v>0</v>
      </c>
      <c r="Q18" s="793">
        <v>0</v>
      </c>
      <c r="R18" s="794" t="s">
        <v>772</v>
      </c>
      <c r="S18" s="794" t="s">
        <v>772</v>
      </c>
      <c r="T18" s="794" t="s">
        <v>772</v>
      </c>
      <c r="U18" s="794" t="s">
        <v>772</v>
      </c>
      <c r="V18" s="794">
        <v>0</v>
      </c>
      <c r="W18" s="794">
        <v>0</v>
      </c>
      <c r="AB18" s="677"/>
    </row>
    <row r="19" spans="2:28" ht="39.9" customHeight="1" thickBot="1">
      <c r="B19" s="746">
        <v>7</v>
      </c>
      <c r="C19" s="875" t="s">
        <v>824</v>
      </c>
      <c r="D19" s="792" t="s">
        <v>825</v>
      </c>
      <c r="E19" s="793">
        <v>0</v>
      </c>
      <c r="F19" s="793">
        <v>0</v>
      </c>
      <c r="G19" s="793">
        <v>0</v>
      </c>
      <c r="H19" s="793">
        <v>0</v>
      </c>
      <c r="I19" s="793">
        <v>0</v>
      </c>
      <c r="J19" s="793">
        <v>0</v>
      </c>
      <c r="K19" s="793">
        <v>0</v>
      </c>
      <c r="L19" s="793">
        <v>0</v>
      </c>
      <c r="M19" s="793">
        <v>0</v>
      </c>
      <c r="N19" s="793">
        <v>0</v>
      </c>
      <c r="O19" s="793">
        <v>0</v>
      </c>
      <c r="P19" s="793">
        <v>0</v>
      </c>
      <c r="Q19" s="793">
        <v>0</v>
      </c>
      <c r="R19" s="794">
        <v>0</v>
      </c>
      <c r="S19" s="794">
        <v>0</v>
      </c>
      <c r="T19" s="794">
        <v>0</v>
      </c>
      <c r="U19" s="794">
        <v>0</v>
      </c>
      <c r="V19" s="794">
        <v>0</v>
      </c>
      <c r="W19" s="794">
        <v>0</v>
      </c>
      <c r="AB19" s="677"/>
    </row>
    <row r="20" spans="2:28" ht="39.9" customHeight="1" thickBot="1">
      <c r="B20" s="746">
        <v>8</v>
      </c>
      <c r="C20" s="875" t="s">
        <v>910</v>
      </c>
      <c r="D20" s="792" t="s">
        <v>911</v>
      </c>
      <c r="E20" s="793">
        <v>0</v>
      </c>
      <c r="F20" s="793">
        <v>0</v>
      </c>
      <c r="G20" s="793">
        <v>0</v>
      </c>
      <c r="H20" s="793">
        <v>0</v>
      </c>
      <c r="I20" s="793">
        <v>0</v>
      </c>
      <c r="J20" s="793">
        <v>0</v>
      </c>
      <c r="K20" s="793">
        <v>0</v>
      </c>
      <c r="L20" s="793">
        <v>0</v>
      </c>
      <c r="M20" s="793">
        <v>0</v>
      </c>
      <c r="N20" s="793">
        <v>0</v>
      </c>
      <c r="O20" s="793">
        <v>0</v>
      </c>
      <c r="P20" s="793">
        <v>0</v>
      </c>
      <c r="Q20" s="793">
        <v>0</v>
      </c>
      <c r="R20" s="794">
        <v>0</v>
      </c>
      <c r="S20" s="794">
        <v>0</v>
      </c>
      <c r="T20" s="794">
        <v>0</v>
      </c>
      <c r="U20" s="794">
        <v>0</v>
      </c>
      <c r="V20" s="794">
        <v>0</v>
      </c>
      <c r="W20" s="794">
        <v>0</v>
      </c>
      <c r="AB20" s="677"/>
    </row>
    <row r="21" spans="2:28" ht="39.9" customHeight="1" thickBot="1">
      <c r="B21" s="746">
        <v>9</v>
      </c>
      <c r="C21" s="875" t="s">
        <v>1112</v>
      </c>
      <c r="D21" s="792" t="s">
        <v>960</v>
      </c>
      <c r="E21" s="793">
        <v>2.7624309392265194</v>
      </c>
      <c r="F21" s="793">
        <v>0</v>
      </c>
      <c r="G21" s="793">
        <v>0</v>
      </c>
      <c r="H21" s="793">
        <v>5.2631578947368416</v>
      </c>
      <c r="I21" s="793">
        <v>0</v>
      </c>
      <c r="J21" s="793">
        <v>0</v>
      </c>
      <c r="K21" s="793">
        <v>0</v>
      </c>
      <c r="L21" s="793">
        <v>0</v>
      </c>
      <c r="M21" s="793">
        <v>0</v>
      </c>
      <c r="N21" s="793">
        <v>0</v>
      </c>
      <c r="O21" s="793">
        <v>0</v>
      </c>
      <c r="P21" s="793">
        <v>0</v>
      </c>
      <c r="Q21" s="793">
        <v>0</v>
      </c>
      <c r="R21" s="794" t="s">
        <v>772</v>
      </c>
      <c r="S21" s="794" t="s">
        <v>772</v>
      </c>
      <c r="T21" s="794">
        <v>0</v>
      </c>
      <c r="U21" s="794" t="s">
        <v>772</v>
      </c>
      <c r="V21" s="794">
        <v>0</v>
      </c>
      <c r="W21" s="794">
        <v>0</v>
      </c>
      <c r="AB21" s="677"/>
    </row>
    <row r="22" spans="2:28" ht="39.9" customHeight="1" thickBot="1">
      <c r="B22" s="746">
        <v>10</v>
      </c>
      <c r="C22" s="875" t="s">
        <v>878</v>
      </c>
      <c r="D22" s="792" t="s">
        <v>879</v>
      </c>
      <c r="E22" s="793">
        <v>0</v>
      </c>
      <c r="F22" s="793">
        <v>0</v>
      </c>
      <c r="G22" s="793">
        <v>0</v>
      </c>
      <c r="H22" s="793">
        <v>0</v>
      </c>
      <c r="I22" s="793">
        <v>0</v>
      </c>
      <c r="J22" s="793">
        <v>0</v>
      </c>
      <c r="K22" s="793">
        <v>0</v>
      </c>
      <c r="L22" s="793">
        <v>0</v>
      </c>
      <c r="M22" s="793">
        <v>0</v>
      </c>
      <c r="N22" s="793">
        <v>0</v>
      </c>
      <c r="O22" s="793">
        <v>0</v>
      </c>
      <c r="P22" s="793">
        <v>0</v>
      </c>
      <c r="Q22" s="793">
        <v>0</v>
      </c>
      <c r="R22" s="794">
        <v>0</v>
      </c>
      <c r="S22" s="794">
        <v>0</v>
      </c>
      <c r="T22" s="794">
        <v>0</v>
      </c>
      <c r="U22" s="794">
        <v>0</v>
      </c>
      <c r="V22" s="794">
        <v>0</v>
      </c>
      <c r="W22" s="794">
        <v>0</v>
      </c>
      <c r="AB22" s="677"/>
    </row>
    <row r="23" spans="2:28" ht="39.9" customHeight="1" thickBot="1">
      <c r="B23" s="746">
        <v>11</v>
      </c>
      <c r="C23" s="875" t="s">
        <v>1020</v>
      </c>
      <c r="D23" s="792" t="s">
        <v>841</v>
      </c>
      <c r="E23" s="793">
        <v>9.8039215686274517</v>
      </c>
      <c r="F23" s="793">
        <v>9.4339622641509422</v>
      </c>
      <c r="G23" s="793">
        <v>0</v>
      </c>
      <c r="H23" s="793">
        <v>0</v>
      </c>
      <c r="I23" s="793">
        <v>9.4339622641509422</v>
      </c>
      <c r="J23" s="793">
        <v>0</v>
      </c>
      <c r="K23" s="793">
        <v>0</v>
      </c>
      <c r="L23" s="793">
        <v>0</v>
      </c>
      <c r="M23" s="793">
        <v>0</v>
      </c>
      <c r="N23" s="793">
        <v>0</v>
      </c>
      <c r="O23" s="793">
        <v>0</v>
      </c>
      <c r="P23" s="793">
        <v>0</v>
      </c>
      <c r="Q23" s="793">
        <v>0</v>
      </c>
      <c r="R23" s="794">
        <v>0</v>
      </c>
      <c r="S23" s="794">
        <v>0</v>
      </c>
      <c r="T23" s="794">
        <v>0</v>
      </c>
      <c r="U23" s="794">
        <v>36.585365853658537</v>
      </c>
      <c r="V23" s="794">
        <v>0</v>
      </c>
      <c r="W23" s="794">
        <v>0</v>
      </c>
      <c r="AB23" s="677"/>
    </row>
    <row r="24" spans="2:28" ht="39.9" customHeight="1" thickBot="1">
      <c r="B24" s="746">
        <v>12</v>
      </c>
      <c r="C24" s="875" t="s">
        <v>920</v>
      </c>
      <c r="D24" s="792" t="s">
        <v>921</v>
      </c>
      <c r="E24" s="793">
        <v>0</v>
      </c>
      <c r="F24" s="793">
        <v>0</v>
      </c>
      <c r="G24" s="793">
        <v>0</v>
      </c>
      <c r="H24" s="793">
        <v>0</v>
      </c>
      <c r="I24" s="793">
        <v>0</v>
      </c>
      <c r="J24" s="793">
        <v>0</v>
      </c>
      <c r="K24" s="793">
        <v>0</v>
      </c>
      <c r="L24" s="793">
        <v>0</v>
      </c>
      <c r="M24" s="793">
        <v>0</v>
      </c>
      <c r="N24" s="793">
        <v>0</v>
      </c>
      <c r="O24" s="793">
        <v>0</v>
      </c>
      <c r="P24" s="793">
        <v>0</v>
      </c>
      <c r="Q24" s="793">
        <v>0</v>
      </c>
      <c r="R24" s="794" t="s">
        <v>772</v>
      </c>
      <c r="S24" s="794" t="s">
        <v>772</v>
      </c>
      <c r="T24" s="794" t="s">
        <v>772</v>
      </c>
      <c r="U24" s="794" t="s">
        <v>772</v>
      </c>
      <c r="V24" s="794">
        <v>0</v>
      </c>
      <c r="W24" s="794">
        <v>0</v>
      </c>
      <c r="AB24" s="677"/>
    </row>
    <row r="25" spans="2:28" ht="49.5" customHeight="1" thickBot="1">
      <c r="B25" s="746">
        <v>13</v>
      </c>
      <c r="C25" s="875" t="s">
        <v>860</v>
      </c>
      <c r="D25" s="792" t="s">
        <v>861</v>
      </c>
      <c r="E25" s="793">
        <v>0.29377203290246767</v>
      </c>
      <c r="F25" s="793">
        <v>1.1484352569623888</v>
      </c>
      <c r="G25" s="793">
        <v>0</v>
      </c>
      <c r="H25" s="793">
        <v>0.2871088142405972</v>
      </c>
      <c r="I25" s="793">
        <v>0</v>
      </c>
      <c r="J25" s="793">
        <v>0.82327113062568602</v>
      </c>
      <c r="K25" s="793">
        <v>0</v>
      </c>
      <c r="L25" s="793">
        <v>0</v>
      </c>
      <c r="M25" s="793">
        <v>0</v>
      </c>
      <c r="N25" s="793">
        <v>1.0723860589812333</v>
      </c>
      <c r="O25" s="793">
        <v>0</v>
      </c>
      <c r="P25" s="793">
        <v>0</v>
      </c>
      <c r="Q25" s="793">
        <v>0.51546391752577325</v>
      </c>
      <c r="R25" s="794">
        <v>3.5211267605633805</v>
      </c>
      <c r="S25" s="794">
        <v>0</v>
      </c>
      <c r="T25" s="794">
        <v>11.406844106463879</v>
      </c>
      <c r="U25" s="794">
        <v>6.430868167202572</v>
      </c>
      <c r="V25" s="794">
        <v>1.4598540145985401</v>
      </c>
      <c r="W25" s="794">
        <v>0</v>
      </c>
      <c r="AB25" s="677"/>
    </row>
    <row r="26" spans="2:28" ht="39.9" customHeight="1" thickBot="1">
      <c r="B26" s="746">
        <v>14</v>
      </c>
      <c r="C26" s="875" t="s">
        <v>918</v>
      </c>
      <c r="D26" s="792" t="s">
        <v>919</v>
      </c>
      <c r="E26" s="793">
        <v>0</v>
      </c>
      <c r="F26" s="793">
        <v>0</v>
      </c>
      <c r="G26" s="793">
        <v>0</v>
      </c>
      <c r="H26" s="793">
        <v>0</v>
      </c>
      <c r="I26" s="793">
        <v>0</v>
      </c>
      <c r="J26" s="793">
        <v>0</v>
      </c>
      <c r="K26" s="793">
        <v>0</v>
      </c>
      <c r="L26" s="793">
        <v>0</v>
      </c>
      <c r="M26" s="793">
        <v>0</v>
      </c>
      <c r="N26" s="793">
        <v>3.9215686274509802</v>
      </c>
      <c r="O26" s="793">
        <v>0</v>
      </c>
      <c r="P26" s="793">
        <v>7.2202166064981954</v>
      </c>
      <c r="Q26" s="793">
        <v>0</v>
      </c>
      <c r="R26" s="794">
        <v>27.27272727272727</v>
      </c>
      <c r="S26" s="794">
        <v>0</v>
      </c>
      <c r="T26" s="794">
        <v>16.129032258064516</v>
      </c>
      <c r="U26" s="794">
        <v>0</v>
      </c>
      <c r="V26" s="794">
        <v>2.1929824561403506</v>
      </c>
      <c r="W26" s="794">
        <v>0</v>
      </c>
      <c r="AB26" s="677"/>
    </row>
    <row r="27" spans="2:28" ht="39.9" customHeight="1" thickBot="1">
      <c r="B27" s="746">
        <v>15</v>
      </c>
      <c r="C27" s="875" t="s">
        <v>914</v>
      </c>
      <c r="D27" s="792" t="s">
        <v>915</v>
      </c>
      <c r="E27" s="793">
        <v>0</v>
      </c>
      <c r="F27" s="793">
        <v>0</v>
      </c>
      <c r="G27" s="793">
        <v>0</v>
      </c>
      <c r="H27" s="793">
        <v>0</v>
      </c>
      <c r="I27" s="793">
        <v>0</v>
      </c>
      <c r="J27" s="793">
        <v>0</v>
      </c>
      <c r="K27" s="793">
        <v>0</v>
      </c>
      <c r="L27" s="793">
        <v>0</v>
      </c>
      <c r="M27" s="793">
        <v>6.6225165562913908</v>
      </c>
      <c r="N27" s="793">
        <v>0</v>
      </c>
      <c r="O27" s="793">
        <v>0</v>
      </c>
      <c r="P27" s="793">
        <v>0</v>
      </c>
      <c r="Q27" s="793">
        <v>0</v>
      </c>
      <c r="R27" s="794" t="s">
        <v>772</v>
      </c>
      <c r="S27" s="794" t="s">
        <v>772</v>
      </c>
      <c r="T27" s="794" t="s">
        <v>772</v>
      </c>
      <c r="U27" s="794" t="s">
        <v>772</v>
      </c>
      <c r="V27" s="794">
        <v>6.024096385542169</v>
      </c>
      <c r="W27" s="794">
        <v>0</v>
      </c>
      <c r="AB27" s="677"/>
    </row>
    <row r="28" spans="2:28" ht="39.9" customHeight="1" thickBot="1">
      <c r="B28" s="746">
        <v>16</v>
      </c>
      <c r="C28" s="875" t="s">
        <v>792</v>
      </c>
      <c r="D28" s="792" t="s">
        <v>793</v>
      </c>
      <c r="E28" s="793">
        <v>2.0440910438150914E-2</v>
      </c>
      <c r="F28" s="793">
        <v>2.0407885606998546E-2</v>
      </c>
      <c r="G28" s="793">
        <v>1.5305914205248907E-2</v>
      </c>
      <c r="H28" s="793">
        <v>1.8707228473082E-2</v>
      </c>
      <c r="I28" s="793">
        <v>2.2108542740915088E-2</v>
      </c>
      <c r="J28" s="793">
        <v>2.6040946132675363E-2</v>
      </c>
      <c r="K28" s="793">
        <v>3.7433860065720838E-2</v>
      </c>
      <c r="L28" s="793">
        <v>3.2551182665844211E-2</v>
      </c>
      <c r="M28" s="793">
        <v>4.5571655732181887E-2</v>
      </c>
      <c r="N28" s="793">
        <v>3.577253222373443E-2</v>
      </c>
      <c r="O28" s="793">
        <v>2.6016387071806854E-2</v>
      </c>
      <c r="P28" s="793">
        <v>3.5762472162166555E-2</v>
      </c>
      <c r="Q28" s="793">
        <v>3.7354217047490208E-2</v>
      </c>
      <c r="R28" s="794">
        <v>0.20088626292466766</v>
      </c>
      <c r="S28" s="794">
        <v>7.2456767462080962E-2</v>
      </c>
      <c r="T28" s="794">
        <v>0.11475315776100196</v>
      </c>
      <c r="U28" s="794">
        <v>0.15003750937734434</v>
      </c>
      <c r="V28" s="794">
        <v>0.48664586494145934</v>
      </c>
      <c r="W28" s="794">
        <v>8.4657279115049236E-2</v>
      </c>
      <c r="AB28" s="677"/>
    </row>
    <row r="29" spans="2:28" ht="39.9" customHeight="1" thickBot="1">
      <c r="B29" s="746">
        <v>17</v>
      </c>
      <c r="C29" s="875" t="s">
        <v>773</v>
      </c>
      <c r="D29" s="792" t="s">
        <v>774</v>
      </c>
      <c r="E29" s="793">
        <v>3.7182323523396982E-2</v>
      </c>
      <c r="F29" s="793">
        <v>1.5712400226258562E-2</v>
      </c>
      <c r="G29" s="793">
        <v>7.8562001131292809E-3</v>
      </c>
      <c r="H29" s="793">
        <v>2.3568600339387843E-2</v>
      </c>
      <c r="I29" s="793">
        <v>2.3568600339387843E-2</v>
      </c>
      <c r="J29" s="793">
        <v>3.3403759593142207E-2</v>
      </c>
      <c r="K29" s="793">
        <v>2.9228289643999435E-2</v>
      </c>
      <c r="L29" s="793">
        <v>5.0105639389713311E-2</v>
      </c>
      <c r="M29" s="793">
        <v>0.1544923881182827</v>
      </c>
      <c r="N29" s="793">
        <v>0.16873650107991359</v>
      </c>
      <c r="O29" s="793">
        <v>7.1244300455963513E-2</v>
      </c>
      <c r="P29" s="793">
        <v>7.8330004308150236E-2</v>
      </c>
      <c r="Q29" s="793">
        <v>1.292757969852884E-2</v>
      </c>
      <c r="R29" s="794">
        <v>0.33900699201921042</v>
      </c>
      <c r="S29" s="794">
        <v>0.14219970008790525</v>
      </c>
      <c r="T29" s="794">
        <v>5.692686036979689E-2</v>
      </c>
      <c r="U29" s="794">
        <v>0.26119640695674329</v>
      </c>
      <c r="V29" s="794">
        <v>4.0714954602825613E-2</v>
      </c>
      <c r="W29" s="794">
        <v>0.11826492218606138</v>
      </c>
      <c r="AB29" s="677"/>
    </row>
    <row r="30" spans="2:28" ht="39.9" customHeight="1" thickBot="1">
      <c r="B30" s="746">
        <v>18</v>
      </c>
      <c r="C30" s="875" t="s">
        <v>784</v>
      </c>
      <c r="D30" s="792" t="s">
        <v>785</v>
      </c>
      <c r="E30" s="793">
        <v>2.4723799836116528E-2</v>
      </c>
      <c r="F30" s="793">
        <v>1.8621757195563367E-2</v>
      </c>
      <c r="G30" s="793">
        <v>2.7932635793345047E-2</v>
      </c>
      <c r="H30" s="793">
        <v>2.7932635793345047E-2</v>
      </c>
      <c r="I30" s="793">
        <v>1.7457897370840657E-2</v>
      </c>
      <c r="J30" s="793">
        <v>1.5174424591238937E-2</v>
      </c>
      <c r="K30" s="793">
        <v>1.1922762178830593E-2</v>
      </c>
      <c r="L30" s="793">
        <v>2.2761636886858408E-2</v>
      </c>
      <c r="M30" s="793">
        <v>3.9019948948900124E-2</v>
      </c>
      <c r="N30" s="793">
        <v>4.090212874052658E-2</v>
      </c>
      <c r="O30" s="793">
        <v>2.583292341506942E-2</v>
      </c>
      <c r="P30" s="793">
        <v>5.4647794961473303E-2</v>
      </c>
      <c r="Q30" s="793">
        <v>4.1604926023241152E-2</v>
      </c>
      <c r="R30" s="794">
        <v>0.65949323151683437</v>
      </c>
      <c r="S30" s="794">
        <v>0.43713769837498812</v>
      </c>
      <c r="T30" s="794">
        <v>0.39218924162985591</v>
      </c>
      <c r="U30" s="794">
        <v>0.55572634615839378</v>
      </c>
      <c r="V30" s="794">
        <v>8.1604341350959869E-2</v>
      </c>
      <c r="W30" s="794">
        <v>0.36412756210724145</v>
      </c>
      <c r="AB30" s="677"/>
    </row>
    <row r="31" spans="2:28" ht="39.9" customHeight="1" thickBot="1">
      <c r="B31" s="746">
        <v>19</v>
      </c>
      <c r="C31" s="875" t="s">
        <v>800</v>
      </c>
      <c r="D31" s="792" t="s">
        <v>801</v>
      </c>
      <c r="E31" s="793">
        <v>4.8191609840726735E-2</v>
      </c>
      <c r="F31" s="793">
        <v>8.2402867619793166E-2</v>
      </c>
      <c r="G31" s="793">
        <v>2.0600716904948291E-2</v>
      </c>
      <c r="H31" s="793">
        <v>8.2402867619793166E-2</v>
      </c>
      <c r="I31" s="793">
        <v>0.14420501833463803</v>
      </c>
      <c r="J31" s="793">
        <v>6.4375955580590657E-2</v>
      </c>
      <c r="K31" s="793">
        <v>6.4375955580590657E-2</v>
      </c>
      <c r="L31" s="793">
        <v>0.19312786674177193</v>
      </c>
      <c r="M31" s="793">
        <v>0.17703387784662428</v>
      </c>
      <c r="N31" s="793">
        <v>8.422589384729845E-2</v>
      </c>
      <c r="O31" s="793">
        <v>0.2947906284655446</v>
      </c>
      <c r="P31" s="793">
        <v>0.34396218963782055</v>
      </c>
      <c r="Q31" s="793">
        <v>0.43864779506375012</v>
      </c>
      <c r="R31" s="794">
        <v>1.1149089735502518</v>
      </c>
      <c r="S31" s="794">
        <v>0.56217158853628868</v>
      </c>
      <c r="T31" s="794">
        <v>0.20384787124580173</v>
      </c>
      <c r="U31" s="794">
        <v>0.20268729572920977</v>
      </c>
      <c r="V31" s="794">
        <v>0.4190201632502556</v>
      </c>
      <c r="W31" s="794">
        <v>0.37976285919237096</v>
      </c>
      <c r="AB31" s="677"/>
    </row>
    <row r="32" spans="2:28" ht="39.9" customHeight="1" thickBot="1">
      <c r="B32" s="746">
        <v>20</v>
      </c>
      <c r="C32" s="875" t="s">
        <v>804</v>
      </c>
      <c r="D32" s="792" t="s">
        <v>805</v>
      </c>
      <c r="E32" s="793">
        <v>2.6019209610752624E-2</v>
      </c>
      <c r="F32" s="793">
        <v>1.4787321350673933E-2</v>
      </c>
      <c r="G32" s="793">
        <v>7.3936606753369667E-3</v>
      </c>
      <c r="H32" s="793">
        <v>3.696830337668483E-2</v>
      </c>
      <c r="I32" s="793">
        <v>2.21809820260109E-2</v>
      </c>
      <c r="J32" s="793">
        <v>2.0195288439207131E-2</v>
      </c>
      <c r="K32" s="793">
        <v>2.0195288439207131E-2</v>
      </c>
      <c r="L32" s="793">
        <v>2.3561169845741654E-2</v>
      </c>
      <c r="M32" s="793">
        <v>5.048822109801783E-2</v>
      </c>
      <c r="N32" s="793">
        <v>7.0271482159409177E-2</v>
      </c>
      <c r="O32" s="793">
        <v>3.0116349496889652E-2</v>
      </c>
      <c r="P32" s="793">
        <v>7.0097903405089104E-2</v>
      </c>
      <c r="Q32" s="793">
        <v>4.9685326266975818E-2</v>
      </c>
      <c r="R32" s="794">
        <v>0.34038690645033187</v>
      </c>
      <c r="S32" s="794">
        <v>3.7861578070573984E-2</v>
      </c>
      <c r="T32" s="794">
        <v>0.23474440805285104</v>
      </c>
      <c r="U32" s="794">
        <v>0.20775263586156748</v>
      </c>
      <c r="V32" s="794">
        <v>0.31025068255150162</v>
      </c>
      <c r="W32" s="794">
        <v>0.45342905724541849</v>
      </c>
      <c r="AB32" s="677"/>
    </row>
    <row r="33" spans="2:28" ht="39.9" customHeight="1" thickBot="1">
      <c r="B33" s="746">
        <v>21</v>
      </c>
      <c r="C33" s="875" t="s">
        <v>775</v>
      </c>
      <c r="D33" s="792" t="s">
        <v>776</v>
      </c>
      <c r="E33" s="793">
        <v>1.0079271604638704E-2</v>
      </c>
      <c r="F33" s="793">
        <v>1.5245728473575885E-2</v>
      </c>
      <c r="G33" s="793">
        <v>1.8149676754257008E-2</v>
      </c>
      <c r="H33" s="793">
        <v>1.5245728473575885E-2</v>
      </c>
      <c r="I33" s="793">
        <v>1.1252799587639343E-2</v>
      </c>
      <c r="J33" s="793">
        <v>1.7936497247534364E-2</v>
      </c>
      <c r="K33" s="793">
        <v>1.3845717173535296E-2</v>
      </c>
      <c r="L33" s="793">
        <v>1.1642989441381953E-2</v>
      </c>
      <c r="M33" s="793">
        <v>3.650234527568396E-2</v>
      </c>
      <c r="N33" s="793">
        <v>2.1131885964885022E-2</v>
      </c>
      <c r="O33" s="793">
        <v>0.10690248194000658</v>
      </c>
      <c r="P33" s="793">
        <v>0.36151527706693309</v>
      </c>
      <c r="Q33" s="793">
        <v>8.4686430910241556E-2</v>
      </c>
      <c r="R33" s="794">
        <v>0.41877395870244499</v>
      </c>
      <c r="S33" s="794">
        <v>2.3812855505065755</v>
      </c>
      <c r="T33" s="794">
        <v>0.51966048848085922</v>
      </c>
      <c r="U33" s="794">
        <v>0.30311464596590626</v>
      </c>
      <c r="V33" s="794">
        <v>0.9234445433471532</v>
      </c>
      <c r="W33" s="794">
        <v>0.57165672897430353</v>
      </c>
      <c r="AB33" s="677"/>
    </row>
    <row r="34" spans="2:28" ht="39.9" customHeight="1" thickBot="1">
      <c r="B34" s="746">
        <v>22</v>
      </c>
      <c r="C34" s="875" t="s">
        <v>786</v>
      </c>
      <c r="D34" s="792" t="s">
        <v>787</v>
      </c>
      <c r="E34" s="793">
        <v>1.5693462731164707E-2</v>
      </c>
      <c r="F34" s="793">
        <v>8.8320237404798142E-3</v>
      </c>
      <c r="G34" s="793">
        <v>0</v>
      </c>
      <c r="H34" s="793">
        <v>1.1776031653973087E-2</v>
      </c>
      <c r="I34" s="793">
        <v>1.7664047480959628E-2</v>
      </c>
      <c r="J34" s="793">
        <v>2.0201203991757909E-2</v>
      </c>
      <c r="K34" s="793">
        <v>1.7676053492788169E-2</v>
      </c>
      <c r="L34" s="793">
        <v>1.7676053492788169E-2</v>
      </c>
      <c r="M34" s="793">
        <v>6.3128762474243455E-2</v>
      </c>
      <c r="N34" s="793">
        <v>2.4629389265034395E-2</v>
      </c>
      <c r="O34" s="793">
        <v>7.8814045648110065E-2</v>
      </c>
      <c r="P34" s="793">
        <v>7.5064531282538052E-2</v>
      </c>
      <c r="Q34" s="793">
        <v>1.6687884119332676E-2</v>
      </c>
      <c r="R34" s="794">
        <v>0.86271352159659509</v>
      </c>
      <c r="S34" s="794">
        <v>0.44154287696723121</v>
      </c>
      <c r="T34" s="794">
        <v>0.33363663936912347</v>
      </c>
      <c r="U34" s="794">
        <v>0.5978429825190712</v>
      </c>
      <c r="V34" s="794">
        <v>6.6646425900282136E-2</v>
      </c>
      <c r="W34" s="794">
        <v>0.58111854818382958</v>
      </c>
      <c r="AB34" s="677"/>
    </row>
    <row r="35" spans="2:28" ht="39.9" customHeight="1" thickBot="1">
      <c r="B35" s="746">
        <v>23</v>
      </c>
      <c r="C35" s="875" t="s">
        <v>814</v>
      </c>
      <c r="D35" s="792" t="s">
        <v>1007</v>
      </c>
      <c r="E35" s="793">
        <v>0.14161096635323442</v>
      </c>
      <c r="F35" s="793">
        <v>8.1232568844602088E-2</v>
      </c>
      <c r="G35" s="793">
        <v>2.7077522948200698E-2</v>
      </c>
      <c r="H35" s="793">
        <v>2.7077522948200698E-2</v>
      </c>
      <c r="I35" s="793">
        <v>8.1232568844602088E-2</v>
      </c>
      <c r="J35" s="793">
        <v>5.5865921787709501E-2</v>
      </c>
      <c r="K35" s="793">
        <v>0.13035381750465549</v>
      </c>
      <c r="L35" s="793">
        <v>5.5865921787709501E-2</v>
      </c>
      <c r="M35" s="793">
        <v>0.98696461824953441</v>
      </c>
      <c r="N35" s="793">
        <v>0.28556550368715461</v>
      </c>
      <c r="O35" s="793">
        <v>0.23517159127177439</v>
      </c>
      <c r="P35" s="793">
        <v>0.91101400491021101</v>
      </c>
      <c r="Q35" s="793">
        <v>0.22203143965185471</v>
      </c>
      <c r="R35" s="794">
        <v>0.71597977357139664</v>
      </c>
      <c r="S35" s="794">
        <v>0.34463447206306813</v>
      </c>
      <c r="T35" s="794">
        <v>0.75301204819277112</v>
      </c>
      <c r="U35" s="794">
        <v>0.57459470552021341</v>
      </c>
      <c r="V35" s="794">
        <v>0.50820050820050822</v>
      </c>
      <c r="W35" s="794">
        <v>0.61840906132014062</v>
      </c>
      <c r="AB35" s="677"/>
    </row>
    <row r="36" spans="2:28" ht="39.9" customHeight="1" thickBot="1">
      <c r="B36" s="746">
        <v>24</v>
      </c>
      <c r="C36" s="875" t="s">
        <v>796</v>
      </c>
      <c r="D36" s="792" t="s">
        <v>797</v>
      </c>
      <c r="E36" s="793">
        <v>7.0710106241934634E-2</v>
      </c>
      <c r="F36" s="793">
        <v>0.10236811574421621</v>
      </c>
      <c r="G36" s="793">
        <v>0.17061352624036033</v>
      </c>
      <c r="H36" s="793">
        <v>0.15355217361632431</v>
      </c>
      <c r="I36" s="793">
        <v>0.13649082099228826</v>
      </c>
      <c r="J36" s="793">
        <v>1.4426891726177594E-2</v>
      </c>
      <c r="K36" s="793">
        <v>7.2134458630887965E-2</v>
      </c>
      <c r="L36" s="793">
        <v>0.50494121041621587</v>
      </c>
      <c r="M36" s="793">
        <v>8.6561350357065567E-2</v>
      </c>
      <c r="N36" s="793">
        <v>0.13715351593038089</v>
      </c>
      <c r="O36" s="793">
        <v>8.2292109558228535E-2</v>
      </c>
      <c r="P36" s="793">
        <v>0.91468380759062262</v>
      </c>
      <c r="Q36" s="793">
        <v>0.40923634018700861</v>
      </c>
      <c r="R36" s="794">
        <v>0.84784451835909469</v>
      </c>
      <c r="S36" s="794">
        <v>0.80991838514734282</v>
      </c>
      <c r="T36" s="794">
        <v>0.5577555914998048</v>
      </c>
      <c r="U36" s="794">
        <v>1.0042283298097252</v>
      </c>
      <c r="V36" s="794">
        <v>0.42614567626040784</v>
      </c>
      <c r="W36" s="794">
        <v>0.6768516727905628</v>
      </c>
      <c r="AB36" s="677"/>
    </row>
    <row r="37" spans="2:28" ht="39.9" customHeight="1" thickBot="1">
      <c r="B37" s="746">
        <v>25</v>
      </c>
      <c r="C37" s="875" t="s">
        <v>806</v>
      </c>
      <c r="D37" s="792" t="s">
        <v>807</v>
      </c>
      <c r="E37" s="793">
        <v>8.5662276474997329E-2</v>
      </c>
      <c r="F37" s="793">
        <v>5.7733387217828072E-2</v>
      </c>
      <c r="G37" s="793">
        <v>7.6977849623770758E-2</v>
      </c>
      <c r="H37" s="793">
        <v>8.6600080826742101E-2</v>
      </c>
      <c r="I37" s="793">
        <v>0.1058445432326848</v>
      </c>
      <c r="J37" s="793">
        <v>7.1237121664099165E-2</v>
      </c>
      <c r="K37" s="793">
        <v>6.2332481456086761E-2</v>
      </c>
      <c r="L37" s="793">
        <v>5.342784124807437E-2</v>
      </c>
      <c r="M37" s="793">
        <v>0.16918816395223552</v>
      </c>
      <c r="N37" s="793">
        <v>8.5852385408528575E-2</v>
      </c>
      <c r="O37" s="793">
        <v>9.4437623949381433E-2</v>
      </c>
      <c r="P37" s="793">
        <v>0.17008972232852829</v>
      </c>
      <c r="Q37" s="793">
        <v>0.24565861922914017</v>
      </c>
      <c r="R37" s="794">
        <v>1.2360939431396785</v>
      </c>
      <c r="S37" s="794">
        <v>1.2195904743565054</v>
      </c>
      <c r="T37" s="794">
        <v>1.3014902062861977</v>
      </c>
      <c r="U37" s="794">
        <v>1.4359279065161417</v>
      </c>
      <c r="V37" s="794">
        <v>0.56832020784281889</v>
      </c>
      <c r="W37" s="794">
        <v>0.71858199819023794</v>
      </c>
      <c r="AB37" s="677"/>
    </row>
    <row r="38" spans="2:28" ht="39.9" customHeight="1" thickBot="1">
      <c r="B38" s="746">
        <v>26</v>
      </c>
      <c r="C38" s="875" t="s">
        <v>783</v>
      </c>
      <c r="D38" s="792" t="s">
        <v>1111</v>
      </c>
      <c r="E38" s="793">
        <v>1.4435715479645641E-2</v>
      </c>
      <c r="F38" s="793">
        <v>1.9366549945959877E-2</v>
      </c>
      <c r="G38" s="793">
        <v>1.9366549945959877E-2</v>
      </c>
      <c r="H38" s="793">
        <v>2.6815223002098289E-2</v>
      </c>
      <c r="I38" s="793">
        <v>2.0111417251573716E-2</v>
      </c>
      <c r="J38" s="793">
        <v>2.4720080403827234E-2</v>
      </c>
      <c r="K38" s="793">
        <v>5.1559024842268229E-2</v>
      </c>
      <c r="L38" s="793">
        <v>5.2971600865344068E-2</v>
      </c>
      <c r="M38" s="793">
        <v>4.4818756844603624E-2</v>
      </c>
      <c r="N38" s="793">
        <v>4.1368201556220029E-2</v>
      </c>
      <c r="O38" s="793">
        <v>2.9087016719217207E-2</v>
      </c>
      <c r="P38" s="793">
        <v>0.29029911751642989</v>
      </c>
      <c r="Q38" s="793">
        <v>0.12268126309210493</v>
      </c>
      <c r="R38" s="794">
        <v>1.1559542706702874</v>
      </c>
      <c r="S38" s="794">
        <v>2.0968293732687364</v>
      </c>
      <c r="T38" s="794">
        <v>1.5276102381491685</v>
      </c>
      <c r="U38" s="794">
        <v>1.1918951132300357</v>
      </c>
      <c r="V38" s="794">
        <v>0.50316607576907002</v>
      </c>
      <c r="W38" s="794">
        <v>0.89104589795604983</v>
      </c>
      <c r="AB38" s="677"/>
    </row>
    <row r="39" spans="2:28" ht="39.9" customHeight="1" thickBot="1">
      <c r="B39" s="746">
        <v>27</v>
      </c>
      <c r="C39" s="875" t="s">
        <v>812</v>
      </c>
      <c r="D39" s="792" t="s">
        <v>813</v>
      </c>
      <c r="E39" s="793">
        <v>1.2427145857410929E-2</v>
      </c>
      <c r="F39" s="793">
        <v>7.5145594589517195E-2</v>
      </c>
      <c r="G39" s="793">
        <v>0</v>
      </c>
      <c r="H39" s="793">
        <v>1.252426576491953E-2</v>
      </c>
      <c r="I39" s="793">
        <v>6.2621328824597658E-2</v>
      </c>
      <c r="J39" s="793">
        <v>9.8743759942948053E-2</v>
      </c>
      <c r="K39" s="793">
        <v>7.6800702177848484E-2</v>
      </c>
      <c r="L39" s="793">
        <v>5.4857644412748915E-2</v>
      </c>
      <c r="M39" s="793">
        <v>0.12068681770804761</v>
      </c>
      <c r="N39" s="793">
        <v>0.12054001928640309</v>
      </c>
      <c r="O39" s="793">
        <v>0.15341457000087666</v>
      </c>
      <c r="P39" s="793">
        <v>0.28958066492175755</v>
      </c>
      <c r="Q39" s="793">
        <v>0.39885661104832815</v>
      </c>
      <c r="R39" s="794">
        <v>8.3565459610027855</v>
      </c>
      <c r="S39" s="794">
        <v>3.4825004353125544</v>
      </c>
      <c r="T39" s="794">
        <v>2.9970029970029972</v>
      </c>
      <c r="U39" s="794">
        <v>6.2229437229437226</v>
      </c>
      <c r="V39" s="794">
        <v>1.6957775139901645</v>
      </c>
      <c r="W39" s="794">
        <v>0.915925657367477</v>
      </c>
    </row>
    <row r="40" spans="2:28" ht="39.9" customHeight="1" thickBot="1">
      <c r="B40" s="746">
        <v>28</v>
      </c>
      <c r="C40" s="875" t="s">
        <v>1019</v>
      </c>
      <c r="D40" s="792" t="s">
        <v>855</v>
      </c>
      <c r="E40" s="793">
        <v>0</v>
      </c>
      <c r="F40" s="793">
        <v>0</v>
      </c>
      <c r="G40" s="793">
        <v>0.45004500450045004</v>
      </c>
      <c r="H40" s="793">
        <v>0</v>
      </c>
      <c r="I40" s="793">
        <v>0</v>
      </c>
      <c r="J40" s="793">
        <v>0</v>
      </c>
      <c r="K40" s="793">
        <v>0</v>
      </c>
      <c r="L40" s="793">
        <v>0</v>
      </c>
      <c r="M40" s="793">
        <v>0.14896469536719797</v>
      </c>
      <c r="N40" s="793">
        <v>0</v>
      </c>
      <c r="O40" s="793">
        <v>0</v>
      </c>
      <c r="P40" s="793">
        <v>0.25031289111389238</v>
      </c>
      <c r="Q40" s="793">
        <v>0.26874496103198064</v>
      </c>
      <c r="R40" s="794">
        <v>0</v>
      </c>
      <c r="S40" s="794">
        <v>6.2111801242236018</v>
      </c>
      <c r="T40" s="794">
        <v>5.6497175141242941</v>
      </c>
      <c r="U40" s="794">
        <v>0</v>
      </c>
      <c r="V40" s="794">
        <v>0</v>
      </c>
      <c r="W40" s="794">
        <v>2.6455026455026456</v>
      </c>
    </row>
    <row r="41" spans="2:28" ht="39.9" customHeight="1" thickBot="1">
      <c r="B41" s="746">
        <v>29</v>
      </c>
      <c r="C41" s="875" t="s">
        <v>886</v>
      </c>
      <c r="D41" s="792" t="s">
        <v>887</v>
      </c>
      <c r="E41" s="793">
        <v>0</v>
      </c>
      <c r="F41" s="793">
        <v>0</v>
      </c>
      <c r="G41" s="793">
        <v>0</v>
      </c>
      <c r="H41" s="793">
        <v>0</v>
      </c>
      <c r="I41" s="793">
        <v>0.96899224806201545</v>
      </c>
      <c r="J41" s="793">
        <v>0</v>
      </c>
      <c r="K41" s="793">
        <v>0</v>
      </c>
      <c r="L41" s="793">
        <v>0</v>
      </c>
      <c r="M41" s="793">
        <v>0</v>
      </c>
      <c r="N41" s="793">
        <v>0</v>
      </c>
      <c r="O41" s="793">
        <v>1.4992503748125936</v>
      </c>
      <c r="P41" s="793">
        <v>1.095290251916758</v>
      </c>
      <c r="Q41" s="793">
        <v>0</v>
      </c>
      <c r="R41" s="794">
        <v>0</v>
      </c>
      <c r="S41" s="794">
        <v>0</v>
      </c>
      <c r="T41" s="794">
        <v>106.06060606060606</v>
      </c>
      <c r="U41" s="794">
        <v>15.503875968992247</v>
      </c>
      <c r="V41" s="794">
        <v>0</v>
      </c>
      <c r="W41" s="794">
        <v>3.5714285714285712</v>
      </c>
    </row>
    <row r="42" spans="2:28" ht="39.9" customHeight="1" thickBot="1">
      <c r="B42" s="746">
        <v>30</v>
      </c>
      <c r="C42" s="875" t="s">
        <v>808</v>
      </c>
      <c r="D42" s="792" t="s">
        <v>809</v>
      </c>
      <c r="E42" s="793">
        <v>0</v>
      </c>
      <c r="F42" s="793">
        <v>0</v>
      </c>
      <c r="G42" s="793">
        <v>0</v>
      </c>
      <c r="H42" s="793">
        <v>0</v>
      </c>
      <c r="I42" s="793">
        <v>0</v>
      </c>
      <c r="J42" s="793">
        <v>0</v>
      </c>
      <c r="K42" s="793">
        <v>1.4577259475218658</v>
      </c>
      <c r="L42" s="793">
        <v>0</v>
      </c>
      <c r="M42" s="793">
        <v>0</v>
      </c>
      <c r="N42" s="793">
        <v>0</v>
      </c>
      <c r="O42" s="793">
        <v>1.3966480446927374</v>
      </c>
      <c r="P42" s="793">
        <v>1.3679890560875512</v>
      </c>
      <c r="Q42" s="793">
        <v>0</v>
      </c>
      <c r="R42" s="794">
        <v>5.8823529411764701</v>
      </c>
      <c r="S42" s="794">
        <v>0</v>
      </c>
      <c r="T42" s="794">
        <v>0</v>
      </c>
      <c r="U42" s="794">
        <v>21.978021978021978</v>
      </c>
      <c r="V42" s="794">
        <v>0</v>
      </c>
      <c r="W42" s="794">
        <v>4.5871559633027523</v>
      </c>
    </row>
    <row r="43" spans="2:28" ht="39.9" customHeight="1" thickBot="1">
      <c r="B43" s="746">
        <v>31</v>
      </c>
      <c r="C43" s="875" t="s">
        <v>802</v>
      </c>
      <c r="D43" s="792" t="s">
        <v>803</v>
      </c>
      <c r="E43" s="793">
        <v>0</v>
      </c>
      <c r="F43" s="793">
        <v>0</v>
      </c>
      <c r="G43" s="793">
        <v>0</v>
      </c>
      <c r="H43" s="793">
        <v>0</v>
      </c>
      <c r="I43" s="793">
        <v>0</v>
      </c>
      <c r="J43" s="793">
        <v>2.9027576197387517</v>
      </c>
      <c r="K43" s="793">
        <v>2.9027576197387517</v>
      </c>
      <c r="L43" s="793">
        <v>0</v>
      </c>
      <c r="M43" s="793">
        <v>1.4513788098693758</v>
      </c>
      <c r="N43" s="793">
        <v>0</v>
      </c>
      <c r="O43" s="793">
        <v>1.1876484560570071</v>
      </c>
      <c r="P43" s="793">
        <v>0</v>
      </c>
      <c r="Q43" s="793">
        <v>0.6872852233676976</v>
      </c>
      <c r="R43" s="794">
        <v>0</v>
      </c>
      <c r="S43" s="794">
        <v>2.356637863315004</v>
      </c>
      <c r="T43" s="794">
        <v>1.664816870144284</v>
      </c>
      <c r="U43" s="794">
        <v>0</v>
      </c>
      <c r="V43" s="794">
        <v>0.24342745861733203</v>
      </c>
      <c r="W43" s="794">
        <v>5.02092050209205</v>
      </c>
    </row>
    <row r="44" spans="2:28" ht="39.9" customHeight="1" thickBot="1">
      <c r="B44" s="746">
        <v>32</v>
      </c>
      <c r="C44" s="875" t="s">
        <v>868</v>
      </c>
      <c r="D44" s="792" t="s">
        <v>869</v>
      </c>
      <c r="E44" s="793">
        <v>0</v>
      </c>
      <c r="F44" s="793">
        <v>0</v>
      </c>
      <c r="G44" s="793">
        <v>0</v>
      </c>
      <c r="H44" s="793">
        <v>0</v>
      </c>
      <c r="I44" s="793">
        <v>0</v>
      </c>
      <c r="J44" s="793">
        <v>0</v>
      </c>
      <c r="K44" s="793">
        <v>0</v>
      </c>
      <c r="L44" s="793">
        <v>0</v>
      </c>
      <c r="M44" s="793">
        <v>0</v>
      </c>
      <c r="N44" s="793">
        <v>0</v>
      </c>
      <c r="O44" s="793">
        <v>0</v>
      </c>
      <c r="P44" s="793">
        <v>0</v>
      </c>
      <c r="Q44" s="793">
        <v>0</v>
      </c>
      <c r="R44" s="794" t="s">
        <v>772</v>
      </c>
      <c r="S44" s="794" t="s">
        <v>772</v>
      </c>
      <c r="T44" s="794" t="s">
        <v>772</v>
      </c>
      <c r="U44" s="794" t="s">
        <v>772</v>
      </c>
      <c r="V44" s="794">
        <v>0</v>
      </c>
      <c r="W44" s="794">
        <v>5.2631578947368416</v>
      </c>
    </row>
    <row r="45" spans="2:28" ht="39.9" customHeight="1" thickBot="1">
      <c r="B45" s="746">
        <v>33</v>
      </c>
      <c r="C45" s="875" t="s">
        <v>816</v>
      </c>
      <c r="D45" s="792" t="s">
        <v>817</v>
      </c>
      <c r="E45" s="793">
        <v>0</v>
      </c>
      <c r="F45" s="793">
        <v>0</v>
      </c>
      <c r="G45" s="793">
        <v>0</v>
      </c>
      <c r="H45" s="793">
        <v>0</v>
      </c>
      <c r="I45" s="793">
        <v>0</v>
      </c>
      <c r="J45" s="793">
        <v>0</v>
      </c>
      <c r="K45" s="793">
        <v>0</v>
      </c>
      <c r="L45" s="793">
        <v>0</v>
      </c>
      <c r="M45" s="793">
        <v>0</v>
      </c>
      <c r="N45" s="793">
        <v>0</v>
      </c>
      <c r="O45" s="793">
        <v>0</v>
      </c>
      <c r="P45" s="793">
        <v>0</v>
      </c>
      <c r="Q45" s="793">
        <v>0</v>
      </c>
      <c r="R45" s="794">
        <v>0</v>
      </c>
      <c r="S45" s="794" t="s">
        <v>772</v>
      </c>
      <c r="T45" s="794" t="s">
        <v>772</v>
      </c>
      <c r="U45" s="794">
        <v>0</v>
      </c>
      <c r="V45" s="794">
        <v>0</v>
      </c>
      <c r="W45" s="794">
        <v>7.6923076923076925</v>
      </c>
    </row>
    <row r="46" spans="2:28" ht="36.75" customHeight="1" thickBot="1">
      <c r="B46" s="746">
        <v>34</v>
      </c>
      <c r="C46" s="875" t="s">
        <v>798</v>
      </c>
      <c r="D46" s="792" t="s">
        <v>799</v>
      </c>
      <c r="E46" s="793">
        <v>0</v>
      </c>
      <c r="F46" s="793">
        <v>0</v>
      </c>
      <c r="G46" s="793">
        <v>0</v>
      </c>
      <c r="H46" s="793">
        <v>1.0504201680672269</v>
      </c>
      <c r="I46" s="793">
        <v>2.1008403361344539</v>
      </c>
      <c r="J46" s="793">
        <v>0</v>
      </c>
      <c r="K46" s="793">
        <v>0.96993210475266733</v>
      </c>
      <c r="L46" s="793">
        <v>0.96993210475266733</v>
      </c>
      <c r="M46" s="793">
        <v>0</v>
      </c>
      <c r="N46" s="793">
        <v>0</v>
      </c>
      <c r="O46" s="793">
        <v>0</v>
      </c>
      <c r="P46" s="793">
        <v>0</v>
      </c>
      <c r="Q46" s="793">
        <v>0</v>
      </c>
      <c r="R46" s="794">
        <v>0</v>
      </c>
      <c r="S46" s="794">
        <v>8.0808080808080813</v>
      </c>
      <c r="T46" s="794">
        <v>5.7251908396946565</v>
      </c>
      <c r="U46" s="794">
        <v>51.823416506717855</v>
      </c>
      <c r="V46" s="794">
        <v>7.8125</v>
      </c>
      <c r="W46" s="794">
        <v>8.3798882681564244</v>
      </c>
    </row>
    <row r="47" spans="2:28" ht="39.9" customHeight="1" thickBot="1">
      <c r="B47" s="746">
        <v>35</v>
      </c>
      <c r="C47" s="875" t="s">
        <v>820</v>
      </c>
      <c r="D47" s="792" t="s">
        <v>821</v>
      </c>
      <c r="E47" s="793">
        <v>0</v>
      </c>
      <c r="F47" s="793">
        <v>0</v>
      </c>
      <c r="G47" s="793">
        <v>2.2421524663677128</v>
      </c>
      <c r="H47" s="793">
        <v>0</v>
      </c>
      <c r="I47" s="793">
        <v>4.4843049327354256</v>
      </c>
      <c r="J47" s="793">
        <v>22.916666666666664</v>
      </c>
      <c r="K47" s="793">
        <v>2.0833333333333335</v>
      </c>
      <c r="L47" s="793">
        <v>2.0833333333333335</v>
      </c>
      <c r="M47" s="793">
        <v>4.166666666666667</v>
      </c>
      <c r="N47" s="793">
        <v>0</v>
      </c>
      <c r="O47" s="793">
        <v>3.9603960396039604</v>
      </c>
      <c r="P47" s="793">
        <v>21.31782945736434</v>
      </c>
      <c r="Q47" s="793">
        <v>0</v>
      </c>
      <c r="R47" s="794">
        <v>0</v>
      </c>
      <c r="S47" s="794">
        <v>0</v>
      </c>
      <c r="T47" s="794">
        <v>0</v>
      </c>
      <c r="U47" s="794">
        <v>18.18181818181818</v>
      </c>
      <c r="V47" s="794" t="s">
        <v>772</v>
      </c>
      <c r="W47" s="794">
        <v>12.578616352201259</v>
      </c>
    </row>
    <row r="48" spans="2:28" ht="39.9" customHeight="1" thickBot="1">
      <c r="B48" s="746">
        <v>36</v>
      </c>
      <c r="C48" s="875" t="s">
        <v>826</v>
      </c>
      <c r="D48" s="792" t="s">
        <v>827</v>
      </c>
      <c r="E48" s="793">
        <v>0</v>
      </c>
      <c r="F48" s="793">
        <v>9.2592592592592595</v>
      </c>
      <c r="G48" s="793">
        <v>0</v>
      </c>
      <c r="H48" s="793">
        <v>0</v>
      </c>
      <c r="I48" s="793">
        <v>9.2592592592592595</v>
      </c>
      <c r="J48" s="793">
        <v>7.4626865671641793</v>
      </c>
      <c r="K48" s="793">
        <v>14.925373134328359</v>
      </c>
      <c r="L48" s="793">
        <v>0</v>
      </c>
      <c r="M48" s="793">
        <v>22.388059701492537</v>
      </c>
      <c r="N48" s="793">
        <v>7.4626865671641793</v>
      </c>
      <c r="O48" s="793">
        <v>7.4626865671641793</v>
      </c>
      <c r="P48" s="793">
        <v>14.388489208633095</v>
      </c>
      <c r="Q48" s="793">
        <v>0</v>
      </c>
      <c r="R48" s="794">
        <v>0</v>
      </c>
      <c r="S48" s="794">
        <v>0</v>
      </c>
      <c r="T48" s="794">
        <v>31.25</v>
      </c>
      <c r="U48" s="794">
        <v>0</v>
      </c>
      <c r="V48" s="794">
        <v>54.54545454545454</v>
      </c>
      <c r="W48" s="794">
        <v>13.513513513513514</v>
      </c>
    </row>
    <row r="49" spans="2:23" ht="39.9" customHeight="1" thickBot="1">
      <c r="B49" s="746">
        <v>37</v>
      </c>
      <c r="C49" s="875" t="s">
        <v>896</v>
      </c>
      <c r="D49" s="792" t="s">
        <v>897</v>
      </c>
      <c r="E49" s="793">
        <v>18.518518518518519</v>
      </c>
      <c r="F49" s="793">
        <v>32.467532467532465</v>
      </c>
      <c r="G49" s="793">
        <v>25.974025974025977</v>
      </c>
      <c r="H49" s="793">
        <v>0</v>
      </c>
      <c r="I49" s="793">
        <v>19.480519480519479</v>
      </c>
      <c r="J49" s="793">
        <v>12.738853503184714</v>
      </c>
      <c r="K49" s="793">
        <v>12.738853503184714</v>
      </c>
      <c r="L49" s="793">
        <v>6.369426751592357</v>
      </c>
      <c r="M49" s="793">
        <v>19.108280254777068</v>
      </c>
      <c r="N49" s="793">
        <v>7.5757575757575761</v>
      </c>
      <c r="O49" s="793">
        <v>0</v>
      </c>
      <c r="P49" s="793">
        <v>44.776119402985074</v>
      </c>
      <c r="Q49" s="793">
        <v>14.388489208633095</v>
      </c>
      <c r="R49" s="794" t="s">
        <v>772</v>
      </c>
      <c r="S49" s="794" t="s">
        <v>772</v>
      </c>
      <c r="T49" s="794" t="s">
        <v>772</v>
      </c>
      <c r="U49" s="794" t="s">
        <v>772</v>
      </c>
      <c r="V49" s="794">
        <v>0</v>
      </c>
      <c r="W49" s="794">
        <v>15.873015873015872</v>
      </c>
    </row>
    <row r="50" spans="2:23" ht="39.9" customHeight="1" thickBot="1">
      <c r="B50" s="746">
        <v>38</v>
      </c>
      <c r="C50" s="875" t="s">
        <v>846</v>
      </c>
      <c r="D50" s="792" t="s">
        <v>847</v>
      </c>
      <c r="E50" s="794" t="s">
        <v>772</v>
      </c>
      <c r="F50" s="794" t="s">
        <v>772</v>
      </c>
      <c r="G50" s="794" t="s">
        <v>772</v>
      </c>
      <c r="H50" s="794" t="s">
        <v>772</v>
      </c>
      <c r="I50" s="794" t="s">
        <v>772</v>
      </c>
      <c r="J50" s="794" t="s">
        <v>772</v>
      </c>
      <c r="K50" s="794" t="s">
        <v>772</v>
      </c>
      <c r="L50" s="794" t="s">
        <v>772</v>
      </c>
      <c r="M50" s="794" t="s">
        <v>772</v>
      </c>
      <c r="N50" s="794" t="s">
        <v>772</v>
      </c>
      <c r="O50" s="794" t="s">
        <v>772</v>
      </c>
      <c r="P50" s="794" t="s">
        <v>772</v>
      </c>
      <c r="Q50" s="794" t="s">
        <v>772</v>
      </c>
      <c r="R50" s="794" t="s">
        <v>772</v>
      </c>
      <c r="S50" s="794" t="s">
        <v>772</v>
      </c>
      <c r="T50" s="794" t="s">
        <v>772</v>
      </c>
      <c r="U50" s="794" t="s">
        <v>772</v>
      </c>
      <c r="V50" s="794" t="s">
        <v>772</v>
      </c>
      <c r="W50" s="794">
        <v>17.543859649122805</v>
      </c>
    </row>
    <row r="51" spans="2:23" ht="39.9" customHeight="1" thickBot="1">
      <c r="B51" s="746">
        <v>39</v>
      </c>
      <c r="C51" s="875" t="s">
        <v>1146</v>
      </c>
      <c r="D51" s="792" t="s">
        <v>1147</v>
      </c>
      <c r="E51" s="793">
        <v>2.4330900243309004</v>
      </c>
      <c r="F51" s="793">
        <v>0</v>
      </c>
      <c r="G51" s="793">
        <v>0</v>
      </c>
      <c r="H51" s="793">
        <v>1.1198208286674132</v>
      </c>
      <c r="I51" s="793">
        <v>0</v>
      </c>
      <c r="J51" s="793">
        <v>0.6807351940095302</v>
      </c>
      <c r="K51" s="793">
        <v>0</v>
      </c>
      <c r="L51" s="793">
        <v>0</v>
      </c>
      <c r="M51" s="793">
        <v>0</v>
      </c>
      <c r="N51" s="793">
        <v>0.89552238805970152</v>
      </c>
      <c r="O51" s="793">
        <v>0</v>
      </c>
      <c r="P51" s="793">
        <v>0.34928396786587496</v>
      </c>
      <c r="Q51" s="793">
        <v>7.8758761912262734E-2</v>
      </c>
      <c r="R51" s="794">
        <v>3.3021463951568517</v>
      </c>
      <c r="S51" s="794">
        <v>1.6420361247947455</v>
      </c>
      <c r="T51" s="794">
        <v>0</v>
      </c>
      <c r="U51" s="794">
        <v>1.7953321364452424</v>
      </c>
      <c r="V51" s="794">
        <v>2.916514764855997</v>
      </c>
      <c r="W51" s="794">
        <v>18.125</v>
      </c>
    </row>
    <row r="52" spans="2:23" ht="39.9" customHeight="1" thickBot="1">
      <c r="B52" s="746">
        <v>40</v>
      </c>
      <c r="C52" s="875" t="s">
        <v>880</v>
      </c>
      <c r="D52" s="792" t="s">
        <v>881</v>
      </c>
      <c r="E52" s="793">
        <v>0</v>
      </c>
      <c r="F52" s="793">
        <v>0</v>
      </c>
      <c r="G52" s="793">
        <v>0</v>
      </c>
      <c r="H52" s="793">
        <v>0</v>
      </c>
      <c r="I52" s="793">
        <v>0</v>
      </c>
      <c r="J52" s="793">
        <v>0</v>
      </c>
      <c r="K52" s="793">
        <v>0</v>
      </c>
      <c r="L52" s="793">
        <v>0</v>
      </c>
      <c r="M52" s="793">
        <v>0</v>
      </c>
      <c r="N52" s="793">
        <v>0</v>
      </c>
      <c r="O52" s="793">
        <v>0</v>
      </c>
      <c r="P52" s="793">
        <v>0</v>
      </c>
      <c r="Q52" s="793">
        <v>0</v>
      </c>
      <c r="R52" s="794">
        <v>0</v>
      </c>
      <c r="S52" s="794">
        <v>0</v>
      </c>
      <c r="T52" s="794">
        <v>0</v>
      </c>
      <c r="U52" s="794">
        <v>0</v>
      </c>
      <c r="V52" s="794">
        <v>9.3457943925233646</v>
      </c>
      <c r="W52" s="794">
        <v>18.867924528301884</v>
      </c>
    </row>
    <row r="53" spans="2:23" ht="49.5" customHeight="1" thickBot="1">
      <c r="B53" s="746">
        <v>41</v>
      </c>
      <c r="C53" s="875" t="s">
        <v>876</v>
      </c>
      <c r="D53" s="792" t="s">
        <v>877</v>
      </c>
      <c r="E53" s="793">
        <v>2.2607385079125848</v>
      </c>
      <c r="F53" s="793">
        <v>1.8656716417910448</v>
      </c>
      <c r="G53" s="793">
        <v>0.74626865671641796</v>
      </c>
      <c r="H53" s="793">
        <v>0.37313432835820898</v>
      </c>
      <c r="I53" s="793">
        <v>1.4925373134328359</v>
      </c>
      <c r="J53" s="793">
        <v>2.9553010712966383</v>
      </c>
      <c r="K53" s="793">
        <v>1.847063169560399</v>
      </c>
      <c r="L53" s="793">
        <v>1.4776505356483192</v>
      </c>
      <c r="M53" s="793">
        <v>4.0635389730328777</v>
      </c>
      <c r="N53" s="793">
        <v>2.214022140221402</v>
      </c>
      <c r="O53" s="793">
        <v>0</v>
      </c>
      <c r="P53" s="793">
        <v>2.2123893805309733</v>
      </c>
      <c r="Q53" s="793">
        <v>0.36873156342182889</v>
      </c>
      <c r="R53" s="794" t="s">
        <v>772</v>
      </c>
      <c r="S53" s="794" t="s">
        <v>772</v>
      </c>
      <c r="T53" s="794" t="s">
        <v>772</v>
      </c>
      <c r="U53" s="794" t="s">
        <v>772</v>
      </c>
      <c r="V53" s="794" t="s">
        <v>772</v>
      </c>
      <c r="W53" s="794">
        <v>58.823529411764703</v>
      </c>
    </row>
    <row r="54" spans="2:23" ht="39.9" customHeight="1" thickBot="1">
      <c r="B54" s="746">
        <v>42</v>
      </c>
      <c r="C54" s="875" t="s">
        <v>928</v>
      </c>
      <c r="D54" s="792" t="s">
        <v>929</v>
      </c>
      <c r="E54" s="793">
        <v>0</v>
      </c>
      <c r="F54" s="793">
        <v>0</v>
      </c>
      <c r="G54" s="793">
        <v>0</v>
      </c>
      <c r="H54" s="793">
        <v>0</v>
      </c>
      <c r="I54" s="793">
        <v>0</v>
      </c>
      <c r="J54" s="793">
        <v>0</v>
      </c>
      <c r="K54" s="793">
        <v>0</v>
      </c>
      <c r="L54" s="793">
        <v>0</v>
      </c>
      <c r="M54" s="793">
        <v>0</v>
      </c>
      <c r="N54" s="793">
        <v>0</v>
      </c>
      <c r="O54" s="793">
        <v>0</v>
      </c>
      <c r="P54" s="793">
        <v>6.5789473684210522</v>
      </c>
      <c r="Q54" s="793">
        <v>0</v>
      </c>
      <c r="R54" s="794">
        <v>0</v>
      </c>
      <c r="S54" s="794">
        <v>0</v>
      </c>
      <c r="T54" s="794">
        <v>0</v>
      </c>
      <c r="U54" s="794">
        <v>0</v>
      </c>
      <c r="V54" s="794" t="s">
        <v>772</v>
      </c>
      <c r="W54" s="794" t="s">
        <v>772</v>
      </c>
    </row>
    <row r="55" spans="2:23" ht="39.9" customHeight="1" thickBot="1">
      <c r="B55" s="746">
        <v>43</v>
      </c>
      <c r="C55" s="875" t="s">
        <v>872</v>
      </c>
      <c r="D55" s="792" t="s">
        <v>873</v>
      </c>
      <c r="E55" s="793">
        <v>77.083333333333343</v>
      </c>
      <c r="F55" s="793">
        <v>2.0833333333333335</v>
      </c>
      <c r="G55" s="793">
        <v>2.0833333333333335</v>
      </c>
      <c r="H55" s="793">
        <v>0</v>
      </c>
      <c r="I55" s="793">
        <v>0</v>
      </c>
      <c r="J55" s="793">
        <v>0</v>
      </c>
      <c r="K55" s="793">
        <v>0</v>
      </c>
      <c r="L55" s="793">
        <v>0</v>
      </c>
      <c r="M55" s="793">
        <v>0</v>
      </c>
      <c r="N55" s="793">
        <v>0</v>
      </c>
      <c r="O55" s="793">
        <v>0</v>
      </c>
      <c r="P55" s="793">
        <v>0</v>
      </c>
      <c r="Q55" s="793">
        <v>0</v>
      </c>
      <c r="R55" s="794">
        <v>0</v>
      </c>
      <c r="S55" s="794">
        <v>0</v>
      </c>
      <c r="T55" s="794">
        <v>0</v>
      </c>
      <c r="U55" s="794">
        <v>0</v>
      </c>
      <c r="V55" s="794" t="s">
        <v>772</v>
      </c>
      <c r="W55" s="794" t="s">
        <v>772</v>
      </c>
    </row>
    <row r="56" spans="2:23" ht="39.9" customHeight="1" thickBot="1">
      <c r="B56" s="746">
        <v>44</v>
      </c>
      <c r="C56" s="875" t="s">
        <v>888</v>
      </c>
      <c r="D56" s="792" t="s">
        <v>889</v>
      </c>
      <c r="E56" s="793">
        <v>0</v>
      </c>
      <c r="F56" s="793">
        <v>0</v>
      </c>
      <c r="G56" s="793">
        <v>0</v>
      </c>
      <c r="H56" s="793">
        <v>0</v>
      </c>
      <c r="I56" s="793">
        <v>0</v>
      </c>
      <c r="J56" s="793">
        <v>0</v>
      </c>
      <c r="K56" s="793">
        <v>0</v>
      </c>
      <c r="L56" s="793">
        <v>0</v>
      </c>
      <c r="M56" s="793">
        <v>0</v>
      </c>
      <c r="N56" s="793">
        <v>0</v>
      </c>
      <c r="O56" s="793">
        <v>0</v>
      </c>
      <c r="P56" s="793">
        <v>0</v>
      </c>
      <c r="Q56" s="793">
        <v>0</v>
      </c>
      <c r="R56" s="794">
        <v>0</v>
      </c>
      <c r="S56" s="794">
        <v>3.6900369003690034</v>
      </c>
      <c r="T56" s="794">
        <v>0</v>
      </c>
      <c r="U56" s="794">
        <v>0</v>
      </c>
      <c r="V56" s="794" t="s">
        <v>772</v>
      </c>
      <c r="W56" s="794" t="s">
        <v>772</v>
      </c>
    </row>
    <row r="57" spans="2:23" ht="39.9" customHeight="1" thickBot="1">
      <c r="B57" s="746">
        <v>45</v>
      </c>
      <c r="C57" s="875" t="s">
        <v>777</v>
      </c>
      <c r="D57" s="792" t="s">
        <v>778</v>
      </c>
      <c r="E57" s="793">
        <v>2.0256798326209691E-2</v>
      </c>
      <c r="F57" s="793">
        <v>3.7531251984825827E-2</v>
      </c>
      <c r="G57" s="793">
        <v>4.3305290751722111E-2</v>
      </c>
      <c r="H57" s="793">
        <v>4.0418271368273966E-2</v>
      </c>
      <c r="I57" s="793">
        <v>3.1757213217929549E-2</v>
      </c>
      <c r="J57" s="793">
        <v>8.5336853004426127E-3</v>
      </c>
      <c r="K57" s="793">
        <v>5.4046673569469884E-2</v>
      </c>
      <c r="L57" s="793">
        <v>7.111404417035512E-2</v>
      </c>
      <c r="M57" s="793">
        <v>0.10524878537212558</v>
      </c>
      <c r="N57" s="793">
        <v>7.8622533218020277E-2</v>
      </c>
      <c r="O57" s="793">
        <v>0.10108611413745465</v>
      </c>
      <c r="P57" s="793">
        <v>0.19788513743262151</v>
      </c>
      <c r="Q57" s="793">
        <v>0.12683875541910453</v>
      </c>
      <c r="R57" s="794">
        <v>0</v>
      </c>
      <c r="S57" s="794" t="s">
        <v>772</v>
      </c>
      <c r="T57" s="794" t="s">
        <v>772</v>
      </c>
      <c r="U57" s="794" t="s">
        <v>772</v>
      </c>
      <c r="V57" s="794" t="s">
        <v>772</v>
      </c>
      <c r="W57" s="794" t="s">
        <v>772</v>
      </c>
    </row>
    <row r="58" spans="2:23" ht="39.9" customHeight="1" thickBot="1">
      <c r="B58" s="746">
        <v>46</v>
      </c>
      <c r="C58" s="875" t="s">
        <v>940</v>
      </c>
      <c r="D58" s="792" t="s">
        <v>941</v>
      </c>
      <c r="E58" s="793">
        <v>0</v>
      </c>
      <c r="F58" s="793">
        <v>0</v>
      </c>
      <c r="G58" s="793">
        <v>0</v>
      </c>
      <c r="H58" s="793">
        <v>0</v>
      </c>
      <c r="I58" s="793">
        <v>0</v>
      </c>
      <c r="J58" s="793">
        <v>0</v>
      </c>
      <c r="K58" s="793">
        <v>0</v>
      </c>
      <c r="L58" s="793">
        <v>0</v>
      </c>
      <c r="M58" s="793">
        <v>0</v>
      </c>
      <c r="N58" s="793">
        <v>0</v>
      </c>
      <c r="O58" s="793">
        <v>0</v>
      </c>
      <c r="P58" s="793">
        <v>0</v>
      </c>
      <c r="Q58" s="793">
        <v>0</v>
      </c>
      <c r="R58" s="794" t="s">
        <v>772</v>
      </c>
      <c r="S58" s="794" t="s">
        <v>772</v>
      </c>
      <c r="T58" s="794" t="s">
        <v>772</v>
      </c>
      <c r="U58" s="794" t="s">
        <v>772</v>
      </c>
      <c r="V58" s="794" t="s">
        <v>772</v>
      </c>
      <c r="W58" s="794" t="s">
        <v>772</v>
      </c>
    </row>
    <row r="59" spans="2:23" ht="46.5" customHeight="1" thickBot="1">
      <c r="B59" s="746">
        <v>47</v>
      </c>
      <c r="C59" s="875" t="s">
        <v>838</v>
      </c>
      <c r="D59" s="792" t="s">
        <v>839</v>
      </c>
      <c r="E59" s="793">
        <v>0</v>
      </c>
      <c r="F59" s="793">
        <v>0</v>
      </c>
      <c r="G59" s="793">
        <v>0</v>
      </c>
      <c r="H59" s="793">
        <v>0</v>
      </c>
      <c r="I59" s="793">
        <v>0</v>
      </c>
      <c r="J59" s="793">
        <v>0</v>
      </c>
      <c r="K59" s="793">
        <v>0</v>
      </c>
      <c r="L59" s="793">
        <v>0</v>
      </c>
      <c r="M59" s="793">
        <v>0</v>
      </c>
      <c r="N59" s="793">
        <v>0</v>
      </c>
      <c r="O59" s="793">
        <v>0</v>
      </c>
      <c r="P59" s="793">
        <v>0</v>
      </c>
      <c r="Q59" s="793">
        <v>0</v>
      </c>
      <c r="R59" s="794" t="s">
        <v>772</v>
      </c>
      <c r="S59" s="794" t="s">
        <v>772</v>
      </c>
      <c r="T59" s="794" t="s">
        <v>772</v>
      </c>
      <c r="U59" s="794" t="s">
        <v>772</v>
      </c>
      <c r="V59" s="794" t="s">
        <v>772</v>
      </c>
      <c r="W59" s="794" t="s">
        <v>772</v>
      </c>
    </row>
    <row r="60" spans="2:23" ht="39.9" customHeight="1" thickBot="1">
      <c r="B60" s="746">
        <v>48</v>
      </c>
      <c r="C60" s="875" t="s">
        <v>862</v>
      </c>
      <c r="D60" s="792" t="s">
        <v>863</v>
      </c>
      <c r="E60" s="793">
        <v>0</v>
      </c>
      <c r="F60" s="793">
        <v>0</v>
      </c>
      <c r="G60" s="793">
        <v>0</v>
      </c>
      <c r="H60" s="793">
        <v>0</v>
      </c>
      <c r="I60" s="793">
        <v>0</v>
      </c>
      <c r="J60" s="793">
        <v>0</v>
      </c>
      <c r="K60" s="793">
        <v>0</v>
      </c>
      <c r="L60" s="793">
        <v>0</v>
      </c>
      <c r="M60" s="793">
        <v>0</v>
      </c>
      <c r="N60" s="793">
        <v>0</v>
      </c>
      <c r="O60" s="793">
        <v>11.235955056179774</v>
      </c>
      <c r="P60" s="793">
        <v>0</v>
      </c>
      <c r="Q60" s="793">
        <v>0</v>
      </c>
      <c r="R60" s="794" t="s">
        <v>772</v>
      </c>
      <c r="S60" s="794" t="s">
        <v>772</v>
      </c>
      <c r="T60" s="794" t="s">
        <v>772</v>
      </c>
      <c r="U60" s="794" t="s">
        <v>772</v>
      </c>
      <c r="V60" s="794" t="s">
        <v>772</v>
      </c>
      <c r="W60" s="794" t="s">
        <v>772</v>
      </c>
    </row>
    <row r="61" spans="2:23" ht="39.9" customHeight="1" thickBot="1">
      <c r="B61" s="746">
        <v>49</v>
      </c>
      <c r="C61" s="875" t="s">
        <v>866</v>
      </c>
      <c r="D61" s="792" t="s">
        <v>867</v>
      </c>
      <c r="E61" s="793">
        <v>0</v>
      </c>
      <c r="F61" s="793">
        <v>0</v>
      </c>
      <c r="G61" s="793">
        <v>0</v>
      </c>
      <c r="H61" s="793">
        <v>5.4644808743169397</v>
      </c>
      <c r="I61" s="793">
        <v>10.928961748633879</v>
      </c>
      <c r="J61" s="793">
        <v>54.644808743169399</v>
      </c>
      <c r="K61" s="793">
        <v>5.4644808743169397</v>
      </c>
      <c r="L61" s="793">
        <v>0</v>
      </c>
      <c r="M61" s="793">
        <v>10.928961748633879</v>
      </c>
      <c r="N61" s="793">
        <v>0</v>
      </c>
      <c r="O61" s="793">
        <v>5.4644808743169397</v>
      </c>
      <c r="P61" s="793">
        <v>0</v>
      </c>
      <c r="Q61" s="793">
        <v>0</v>
      </c>
      <c r="R61" s="794" t="s">
        <v>772</v>
      </c>
      <c r="S61" s="794" t="s">
        <v>772</v>
      </c>
      <c r="T61" s="794" t="s">
        <v>772</v>
      </c>
      <c r="U61" s="794" t="s">
        <v>772</v>
      </c>
      <c r="V61" s="794" t="s">
        <v>772</v>
      </c>
      <c r="W61" s="794" t="s">
        <v>772</v>
      </c>
    </row>
    <row r="62" spans="2:23" ht="39.9" customHeight="1" thickBot="1">
      <c r="B62" s="746">
        <v>49</v>
      </c>
      <c r="C62" s="875" t="s">
        <v>858</v>
      </c>
      <c r="D62" s="792" t="s">
        <v>859</v>
      </c>
      <c r="E62" s="793">
        <v>103.44827586206897</v>
      </c>
      <c r="F62" s="793">
        <v>0</v>
      </c>
      <c r="G62" s="793">
        <v>0</v>
      </c>
      <c r="H62" s="793">
        <v>448.27586206896552</v>
      </c>
      <c r="I62" s="793">
        <v>1655.1724137931035</v>
      </c>
      <c r="J62" s="793">
        <v>23.255813953488371</v>
      </c>
      <c r="K62" s="793">
        <v>69.767441860465112</v>
      </c>
      <c r="L62" s="793">
        <v>162.79069767441862</v>
      </c>
      <c r="M62" s="793">
        <v>0</v>
      </c>
      <c r="N62" s="793">
        <v>0</v>
      </c>
      <c r="O62" s="793">
        <v>0</v>
      </c>
      <c r="P62" s="793">
        <v>15.09433962264151</v>
      </c>
      <c r="Q62" s="793">
        <v>11.152416356877323</v>
      </c>
      <c r="R62" s="794" t="s">
        <v>772</v>
      </c>
      <c r="S62" s="794" t="s">
        <v>772</v>
      </c>
      <c r="T62" s="794" t="s">
        <v>772</v>
      </c>
      <c r="U62" s="794" t="s">
        <v>772</v>
      </c>
      <c r="V62" s="794" t="s">
        <v>772</v>
      </c>
      <c r="W62" s="794" t="s">
        <v>772</v>
      </c>
    </row>
    <row r="63" spans="2:23" ht="39.9" customHeight="1" thickBot="1">
      <c r="B63" s="739"/>
      <c r="C63" s="795" t="s">
        <v>1840</v>
      </c>
      <c r="D63" s="796"/>
      <c r="E63" s="796"/>
      <c r="F63" s="797"/>
      <c r="G63" s="798"/>
      <c r="H63" s="798"/>
      <c r="I63" s="798"/>
      <c r="J63" s="739"/>
      <c r="K63" s="799"/>
      <c r="L63" s="799"/>
      <c r="M63" s="800"/>
      <c r="N63" s="800"/>
      <c r="O63" s="739"/>
      <c r="P63" s="739"/>
      <c r="Q63" s="790"/>
      <c r="R63" s="739"/>
      <c r="S63" s="790"/>
      <c r="T63" s="790"/>
      <c r="U63" s="790"/>
      <c r="V63" s="790"/>
      <c r="W63" s="790" t="s">
        <v>1841</v>
      </c>
    </row>
    <row r="64" spans="2:23" ht="39.9" customHeight="1" thickBot="1">
      <c r="B64" s="739"/>
      <c r="C64" s="795" t="s">
        <v>1842</v>
      </c>
      <c r="D64" s="779"/>
      <c r="E64" s="779"/>
      <c r="F64" s="779"/>
      <c r="G64" s="801"/>
      <c r="H64" s="801"/>
      <c r="I64" s="801"/>
      <c r="J64" s="739"/>
      <c r="K64" s="800"/>
      <c r="L64" s="800"/>
      <c r="M64" s="739"/>
      <c r="N64" s="739"/>
      <c r="O64" s="739"/>
      <c r="P64" s="739"/>
      <c r="Q64" s="790"/>
      <c r="R64" s="739"/>
      <c r="S64" s="790"/>
      <c r="T64" s="739"/>
      <c r="U64" s="790"/>
      <c r="V64" s="790" t="s">
        <v>1151</v>
      </c>
      <c r="W64" s="790" t="s">
        <v>1151</v>
      </c>
    </row>
    <row r="65" spans="2:23" ht="39.9" customHeight="1" thickBot="1">
      <c r="B65" s="739"/>
      <c r="C65" s="802" t="s">
        <v>1150</v>
      </c>
      <c r="D65" s="741"/>
      <c r="E65" s="741"/>
      <c r="F65" s="741"/>
      <c r="G65" s="741"/>
      <c r="H65" s="741"/>
      <c r="I65" s="741"/>
      <c r="J65" s="741"/>
      <c r="K65" s="741"/>
      <c r="L65" s="741"/>
      <c r="M65" s="741"/>
      <c r="N65" s="741"/>
      <c r="O65" s="741"/>
      <c r="P65" s="741"/>
      <c r="Q65" s="803"/>
      <c r="R65" s="741"/>
      <c r="S65" s="803"/>
      <c r="T65" s="804"/>
      <c r="U65" s="804"/>
      <c r="V65" s="804" t="s">
        <v>1334</v>
      </c>
      <c r="W65" s="804" t="s">
        <v>1843</v>
      </c>
    </row>
    <row r="66" spans="2:23" ht="39.9" customHeight="1" thickBot="1">
      <c r="B66" s="739"/>
      <c r="C66" s="805" t="s">
        <v>1152</v>
      </c>
      <c r="D66" s="741"/>
      <c r="E66" s="739"/>
      <c r="F66" s="739"/>
      <c r="G66" s="739"/>
      <c r="H66" s="739"/>
      <c r="I66" s="739"/>
      <c r="J66" s="739"/>
      <c r="K66" s="739"/>
      <c r="L66" s="739"/>
      <c r="M66" s="739"/>
      <c r="N66" s="739"/>
      <c r="O66" s="741"/>
      <c r="P66" s="741"/>
      <c r="Q66" s="741"/>
      <c r="R66" s="741"/>
      <c r="S66" s="806"/>
      <c r="T66" s="803"/>
      <c r="U66" s="804"/>
      <c r="V66" s="804" t="s">
        <v>1153</v>
      </c>
      <c r="W66" s="804" t="s">
        <v>1153</v>
      </c>
    </row>
    <row r="67" spans="2:23">
      <c r="U67" s="203"/>
    </row>
  </sheetData>
  <protectedRanges>
    <protectedRange sqref="H63:I64" name="Range1_2_1"/>
    <protectedRange sqref="M63 K63:L64" name="Range1_6_1"/>
    <protectedRange sqref="N63" name="Range1_6_2_2"/>
    <protectedRange sqref="C35" name="Range1_2"/>
    <protectedRange sqref="L53 N29:N32 N57 N52:N53 N24:N27" name="Range1_6_2_4"/>
    <protectedRange sqref="O29:O32 O57 O52:O53 O24:O27" name="Range1_4_4"/>
    <protectedRange sqref="N60 L20:O20 J17:K17 P22:Q23 O58 N22 M51:O51 O21:O23 J51:K51 E18:N18 M17:O17 J59:O59 O19 J16:O16 J13:O14 J15:N15 J54:O56 J61:O61" name="Range1_6_2_1_5"/>
    <protectedRange sqref="O15 O18" name="Range1_4_1_3"/>
    <protectedRange sqref="C33" name="Range1_4_1_1_1_2"/>
    <protectedRange sqref="P57:Q57 P29:Q30 P52:Q53 P25:Q27" name="Range1_4_2_4"/>
    <protectedRange sqref="P58:Q59 P13:Q14 P19:Q21 P16:Q17 P51:Q51 P54:Q56 P61:Q61" name="Range1_6_2_1_1_4"/>
    <protectedRange sqref="P15:Q15 P18:Q18" name="Range1_4_1_1_6"/>
    <protectedRange sqref="C28" name="Range1_28_1_1_1_2"/>
    <protectedRange sqref="C42" name="Range1_4_1_1_2_2"/>
  </protectedRanges>
  <mergeCells count="4">
    <mergeCell ref="B11:B12"/>
    <mergeCell ref="C11:C12"/>
    <mergeCell ref="D11:D12"/>
    <mergeCell ref="D9:J9"/>
  </mergeCells>
  <pageMargins left="0.7" right="0.7" top="0.75" bottom="0.75" header="0.3" footer="0.3"/>
  <pageSetup paperSize="9" orientation="portrait" r:id="rId1"/>
  <headerFooter>
    <oddFooter>&amp;C&amp;"Calibri"&amp;11&amp;K000000&amp;10&amp;K663300Classification: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C8:AC99"/>
  <sheetViews>
    <sheetView showGridLines="0" showRowColHeaders="0" rightToLeft="1" topLeftCell="C1" zoomScale="40" zoomScaleNormal="40" workbookViewId="0">
      <pane xSplit="3" ySplit="12" topLeftCell="F23" activePane="bottomRight" state="frozen"/>
      <selection activeCell="AN11" sqref="AN11:AO11"/>
      <selection pane="topRight" activeCell="AN11" sqref="AN11:AO11"/>
      <selection pane="bottomLeft" activeCell="AN11" sqref="AN11:AO11"/>
      <selection pane="bottomRight" activeCell="D25" sqref="D25"/>
    </sheetView>
  </sheetViews>
  <sheetFormatPr defaultColWidth="8.90625" defaultRowHeight="14.5"/>
  <cols>
    <col min="1" max="2" width="8.90625" style="674"/>
    <col min="3" max="3" width="4.453125" style="674" customWidth="1"/>
    <col min="4" max="4" width="35.54296875" style="674" customWidth="1"/>
    <col min="5" max="5" width="40.453125" style="674" customWidth="1"/>
    <col min="6" max="10" width="15.453125" style="674" customWidth="1"/>
    <col min="11" max="12" width="14.54296875" style="674" customWidth="1"/>
    <col min="13" max="13" width="15.08984375" style="674" customWidth="1"/>
    <col min="14" max="18" width="14.6328125" style="674" customWidth="1"/>
    <col min="19" max="20" width="14.36328125" style="674" customWidth="1"/>
    <col min="21" max="24" width="14.6328125" style="674" customWidth="1"/>
    <col min="25" max="25" width="8.90625" style="674"/>
    <col min="26" max="26" width="30.54296875" style="674" customWidth="1"/>
    <col min="27" max="16384" width="8.90625" style="674"/>
  </cols>
  <sheetData>
    <row r="8" spans="3:28" ht="23.25" customHeight="1">
      <c r="C8" s="192"/>
      <c r="D8" s="192"/>
      <c r="E8" s="192"/>
      <c r="F8" s="192"/>
      <c r="G8" s="192"/>
      <c r="H8" s="192"/>
    </row>
    <row r="9" spans="3:28" ht="93" customHeight="1">
      <c r="D9" s="1077" t="s">
        <v>1844</v>
      </c>
      <c r="E9" s="1077"/>
      <c r="F9" s="1077"/>
      <c r="G9" s="1077"/>
      <c r="H9" s="1077"/>
      <c r="I9" s="1077"/>
      <c r="J9" s="1077"/>
      <c r="K9" s="192"/>
      <c r="L9" s="192"/>
    </row>
    <row r="10" spans="3:28" ht="18" thickBot="1">
      <c r="C10" s="676"/>
      <c r="D10" s="676"/>
      <c r="E10" s="676"/>
      <c r="F10" s="676"/>
      <c r="G10" s="676"/>
      <c r="H10" s="676"/>
    </row>
    <row r="11" spans="3:28" ht="31">
      <c r="C11" s="1103" t="s">
        <v>767</v>
      </c>
      <c r="D11" s="1100" t="s">
        <v>768</v>
      </c>
      <c r="E11" s="1068" t="s">
        <v>769</v>
      </c>
      <c r="F11" s="877" t="s">
        <v>984</v>
      </c>
      <c r="G11" s="877" t="s">
        <v>985</v>
      </c>
      <c r="H11" s="877" t="s">
        <v>986</v>
      </c>
      <c r="I11" s="877" t="s">
        <v>987</v>
      </c>
      <c r="J11" s="877" t="s">
        <v>1013</v>
      </c>
      <c r="K11" s="877" t="s">
        <v>1014</v>
      </c>
      <c r="L11" s="877" t="s">
        <v>990</v>
      </c>
      <c r="M11" s="877" t="s">
        <v>991</v>
      </c>
      <c r="N11" s="877" t="s">
        <v>992</v>
      </c>
      <c r="O11" s="877" t="s">
        <v>993</v>
      </c>
      <c r="P11" s="877" t="s">
        <v>994</v>
      </c>
      <c r="Q11" s="877" t="s">
        <v>995</v>
      </c>
      <c r="R11" s="877" t="s">
        <v>996</v>
      </c>
      <c r="S11" s="877" t="s">
        <v>997</v>
      </c>
      <c r="T11" s="877" t="s">
        <v>1092</v>
      </c>
      <c r="U11" s="877" t="s">
        <v>1115</v>
      </c>
      <c r="V11" s="877" t="s">
        <v>1141</v>
      </c>
      <c r="W11" s="877" t="s">
        <v>1333</v>
      </c>
      <c r="X11" s="877" t="s">
        <v>1765</v>
      </c>
    </row>
    <row r="12" spans="3:28" ht="31.5" thickBot="1">
      <c r="C12" s="1104"/>
      <c r="D12" s="1105"/>
      <c r="E12" s="1068"/>
      <c r="F12" s="878" t="s">
        <v>1718</v>
      </c>
      <c r="G12" s="878" t="s">
        <v>1719</v>
      </c>
      <c r="H12" s="878" t="s">
        <v>1766</v>
      </c>
      <c r="I12" s="878" t="s">
        <v>1767</v>
      </c>
      <c r="J12" s="878" t="s">
        <v>1722</v>
      </c>
      <c r="K12" s="878" t="s">
        <v>1837</v>
      </c>
      <c r="L12" s="878" t="s">
        <v>1838</v>
      </c>
      <c r="M12" s="878" t="s">
        <v>1839</v>
      </c>
      <c r="N12" s="878" t="s">
        <v>1845</v>
      </c>
      <c r="O12" s="878" t="s">
        <v>1727</v>
      </c>
      <c r="P12" s="878" t="s">
        <v>1728</v>
      </c>
      <c r="Q12" s="878" t="s">
        <v>1729</v>
      </c>
      <c r="R12" s="878" t="s">
        <v>1730</v>
      </c>
      <c r="S12" s="878" t="s">
        <v>1731</v>
      </c>
      <c r="T12" s="878" t="s">
        <v>1732</v>
      </c>
      <c r="U12" s="878" t="s">
        <v>1733</v>
      </c>
      <c r="V12" s="878" t="s">
        <v>1768</v>
      </c>
      <c r="W12" s="878" t="s">
        <v>1769</v>
      </c>
      <c r="X12" s="878" t="s">
        <v>1846</v>
      </c>
    </row>
    <row r="13" spans="3:28" ht="44.25" customHeight="1" thickBot="1">
      <c r="C13" s="746">
        <v>1</v>
      </c>
      <c r="D13" s="875" t="s">
        <v>826</v>
      </c>
      <c r="E13" s="792" t="s">
        <v>827</v>
      </c>
      <c r="F13" s="807" t="s">
        <v>74</v>
      </c>
      <c r="G13" s="807" t="s">
        <v>74</v>
      </c>
      <c r="H13" s="807" t="s">
        <v>74</v>
      </c>
      <c r="I13" s="807" t="s">
        <v>74</v>
      </c>
      <c r="J13" s="807" t="s">
        <v>74</v>
      </c>
      <c r="K13" s="807">
        <v>0</v>
      </c>
      <c r="L13" s="807">
        <v>0</v>
      </c>
      <c r="M13" s="807" t="s">
        <v>74</v>
      </c>
      <c r="N13" s="807">
        <v>0.66666666666666663</v>
      </c>
      <c r="O13" s="807" t="s">
        <v>74</v>
      </c>
      <c r="P13" s="807">
        <v>0.33333333333333331</v>
      </c>
      <c r="Q13" s="807">
        <v>1</v>
      </c>
      <c r="R13" s="807" t="s">
        <v>74</v>
      </c>
      <c r="S13" s="807" t="s">
        <v>74</v>
      </c>
      <c r="T13" s="807" t="s">
        <v>74</v>
      </c>
      <c r="U13" s="807">
        <v>0</v>
      </c>
      <c r="V13" s="807" t="s">
        <v>74</v>
      </c>
      <c r="W13" s="807">
        <v>0.66659999999999997</v>
      </c>
      <c r="X13" s="808">
        <v>1</v>
      </c>
      <c r="Y13" s="809"/>
      <c r="AB13" s="280"/>
    </row>
    <row r="14" spans="3:28" ht="44.25" customHeight="1" thickBot="1">
      <c r="C14" s="746">
        <v>2</v>
      </c>
      <c r="D14" s="875" t="s">
        <v>880</v>
      </c>
      <c r="E14" s="792" t="s">
        <v>881</v>
      </c>
      <c r="F14" s="807" t="s">
        <v>74</v>
      </c>
      <c r="G14" s="807" t="s">
        <v>74</v>
      </c>
      <c r="H14" s="807" t="s">
        <v>74</v>
      </c>
      <c r="I14" s="807" t="s">
        <v>74</v>
      </c>
      <c r="J14" s="807" t="s">
        <v>74</v>
      </c>
      <c r="K14" s="807" t="s">
        <v>74</v>
      </c>
      <c r="L14" s="807" t="s">
        <v>74</v>
      </c>
      <c r="M14" s="807" t="s">
        <v>74</v>
      </c>
      <c r="N14" s="807" t="s">
        <v>74</v>
      </c>
      <c r="O14" s="807" t="s">
        <v>74</v>
      </c>
      <c r="P14" s="807" t="s">
        <v>74</v>
      </c>
      <c r="Q14" s="807" t="s">
        <v>74</v>
      </c>
      <c r="R14" s="807" t="s">
        <v>74</v>
      </c>
      <c r="S14" s="807" t="s">
        <v>74</v>
      </c>
      <c r="T14" s="807" t="s">
        <v>74</v>
      </c>
      <c r="U14" s="807" t="s">
        <v>74</v>
      </c>
      <c r="V14" s="807" t="s">
        <v>74</v>
      </c>
      <c r="W14" s="807">
        <v>0</v>
      </c>
      <c r="X14" s="807">
        <v>1</v>
      </c>
      <c r="Y14" s="809"/>
      <c r="AB14" s="280"/>
    </row>
    <row r="15" spans="3:28" ht="44.25" customHeight="1" thickBot="1">
      <c r="C15" s="746">
        <v>3</v>
      </c>
      <c r="D15" s="875" t="s">
        <v>896</v>
      </c>
      <c r="E15" s="792" t="s">
        <v>897</v>
      </c>
      <c r="F15" s="807" t="s">
        <v>74</v>
      </c>
      <c r="G15" s="807" t="s">
        <v>74</v>
      </c>
      <c r="H15" s="807" t="s">
        <v>74</v>
      </c>
      <c r="I15" s="807" t="s">
        <v>74</v>
      </c>
      <c r="J15" s="807">
        <v>1</v>
      </c>
      <c r="K15" s="807">
        <v>0</v>
      </c>
      <c r="L15" s="807">
        <v>1</v>
      </c>
      <c r="M15" s="807">
        <v>1</v>
      </c>
      <c r="N15" s="807">
        <v>1</v>
      </c>
      <c r="O15" s="807">
        <v>1</v>
      </c>
      <c r="P15" s="807">
        <v>0.61538461538461542</v>
      </c>
      <c r="Q15" s="807">
        <v>0.83330000000000004</v>
      </c>
      <c r="R15" s="807">
        <v>0.5</v>
      </c>
      <c r="S15" s="807">
        <v>0.5</v>
      </c>
      <c r="T15" s="807" t="s">
        <v>74</v>
      </c>
      <c r="U15" s="807">
        <v>0</v>
      </c>
      <c r="V15" s="807" t="s">
        <v>74</v>
      </c>
      <c r="W15" s="807" t="s">
        <v>74</v>
      </c>
      <c r="X15" s="807">
        <v>1</v>
      </c>
      <c r="Y15" s="809"/>
      <c r="AB15" s="280"/>
    </row>
    <row r="16" spans="3:28" ht="44.25" customHeight="1" thickBot="1">
      <c r="C16" s="746">
        <v>4</v>
      </c>
      <c r="D16" s="875" t="s">
        <v>846</v>
      </c>
      <c r="E16" s="792" t="s">
        <v>847</v>
      </c>
      <c r="F16" s="807" t="s">
        <v>74</v>
      </c>
      <c r="G16" s="807" t="s">
        <v>74</v>
      </c>
      <c r="H16" s="807" t="s">
        <v>74</v>
      </c>
      <c r="I16" s="807" t="s">
        <v>74</v>
      </c>
      <c r="J16" s="807" t="s">
        <v>74</v>
      </c>
      <c r="K16" s="807" t="s">
        <v>74</v>
      </c>
      <c r="L16" s="807" t="s">
        <v>74</v>
      </c>
      <c r="M16" s="807" t="s">
        <v>74</v>
      </c>
      <c r="N16" s="807" t="s">
        <v>74</v>
      </c>
      <c r="O16" s="807" t="s">
        <v>74</v>
      </c>
      <c r="P16" s="807" t="s">
        <v>74</v>
      </c>
      <c r="Q16" s="807" t="s">
        <v>74</v>
      </c>
      <c r="R16" s="807" t="s">
        <v>74</v>
      </c>
      <c r="S16" s="807" t="s">
        <v>74</v>
      </c>
      <c r="T16" s="807" t="s">
        <v>74</v>
      </c>
      <c r="U16" s="807">
        <v>1</v>
      </c>
      <c r="V16" s="807" t="s">
        <v>74</v>
      </c>
      <c r="W16" s="807" t="s">
        <v>74</v>
      </c>
      <c r="X16" s="807">
        <v>1</v>
      </c>
      <c r="Y16" s="809"/>
      <c r="AB16" s="280"/>
    </row>
    <row r="17" spans="3:28" ht="44.25" customHeight="1" thickBot="1">
      <c r="C17" s="746">
        <v>5</v>
      </c>
      <c r="D17" s="875" t="s">
        <v>816</v>
      </c>
      <c r="E17" s="792" t="s">
        <v>817</v>
      </c>
      <c r="F17" s="807" t="s">
        <v>74</v>
      </c>
      <c r="G17" s="807" t="s">
        <v>74</v>
      </c>
      <c r="H17" s="807" t="s">
        <v>74</v>
      </c>
      <c r="I17" s="807" t="s">
        <v>74</v>
      </c>
      <c r="J17" s="807" t="s">
        <v>74</v>
      </c>
      <c r="K17" s="807" t="s">
        <v>74</v>
      </c>
      <c r="L17" s="807" t="s">
        <v>74</v>
      </c>
      <c r="M17" s="807" t="s">
        <v>74</v>
      </c>
      <c r="N17" s="807" t="s">
        <v>74</v>
      </c>
      <c r="O17" s="807" t="s">
        <v>74</v>
      </c>
      <c r="P17" s="807" t="s">
        <v>74</v>
      </c>
      <c r="Q17" s="807" t="s">
        <v>74</v>
      </c>
      <c r="R17" s="807" t="s">
        <v>74</v>
      </c>
      <c r="S17" s="807" t="s">
        <v>74</v>
      </c>
      <c r="T17" s="807" t="s">
        <v>74</v>
      </c>
      <c r="U17" s="807" t="s">
        <v>74</v>
      </c>
      <c r="V17" s="807" t="s">
        <v>74</v>
      </c>
      <c r="W17" s="807" t="s">
        <v>74</v>
      </c>
      <c r="X17" s="808">
        <v>1</v>
      </c>
      <c r="Y17" s="809"/>
      <c r="AB17" s="280"/>
    </row>
    <row r="18" spans="3:28" ht="44.25" customHeight="1" thickBot="1">
      <c r="C18" s="746">
        <v>6</v>
      </c>
      <c r="D18" s="875" t="s">
        <v>868</v>
      </c>
      <c r="E18" s="792" t="s">
        <v>869</v>
      </c>
      <c r="F18" s="807" t="s">
        <v>74</v>
      </c>
      <c r="G18" s="807" t="s">
        <v>74</v>
      </c>
      <c r="H18" s="807" t="s">
        <v>74</v>
      </c>
      <c r="I18" s="807" t="s">
        <v>74</v>
      </c>
      <c r="J18" s="807" t="s">
        <v>74</v>
      </c>
      <c r="K18" s="807" t="s">
        <v>74</v>
      </c>
      <c r="L18" s="807" t="s">
        <v>74</v>
      </c>
      <c r="M18" s="807" t="s">
        <v>74</v>
      </c>
      <c r="N18" s="807" t="s">
        <v>74</v>
      </c>
      <c r="O18" s="807" t="s">
        <v>74</v>
      </c>
      <c r="P18" s="807" t="s">
        <v>74</v>
      </c>
      <c r="Q18" s="807" t="s">
        <v>74</v>
      </c>
      <c r="R18" s="807" t="s">
        <v>74</v>
      </c>
      <c r="S18" s="807" t="s">
        <v>74</v>
      </c>
      <c r="T18" s="807" t="s">
        <v>74</v>
      </c>
      <c r="U18" s="807" t="s">
        <v>74</v>
      </c>
      <c r="V18" s="807" t="s">
        <v>74</v>
      </c>
      <c r="W18" s="807" t="s">
        <v>74</v>
      </c>
      <c r="X18" s="808">
        <v>1</v>
      </c>
      <c r="Y18" s="809"/>
      <c r="AB18" s="280"/>
    </row>
    <row r="19" spans="3:28" ht="44.25" customHeight="1" thickBot="1">
      <c r="C19" s="746">
        <v>7</v>
      </c>
      <c r="D19" s="875" t="s">
        <v>854</v>
      </c>
      <c r="E19" s="792" t="s">
        <v>855</v>
      </c>
      <c r="F19" s="807" t="s">
        <v>74</v>
      </c>
      <c r="G19" s="807" t="s">
        <v>74</v>
      </c>
      <c r="H19" s="807" t="s">
        <v>74</v>
      </c>
      <c r="I19" s="807" t="s">
        <v>74</v>
      </c>
      <c r="J19" s="807" t="s">
        <v>74</v>
      </c>
      <c r="K19" s="807" t="s">
        <v>74</v>
      </c>
      <c r="L19" s="807" t="s">
        <v>74</v>
      </c>
      <c r="M19" s="807" t="s">
        <v>74</v>
      </c>
      <c r="N19" s="807">
        <v>0</v>
      </c>
      <c r="O19" s="807" t="s">
        <v>74</v>
      </c>
      <c r="P19" s="807" t="s">
        <v>74</v>
      </c>
      <c r="Q19" s="807">
        <v>1</v>
      </c>
      <c r="R19" s="807">
        <v>1</v>
      </c>
      <c r="S19" s="807" t="s">
        <v>74</v>
      </c>
      <c r="T19" s="807">
        <v>0</v>
      </c>
      <c r="U19" s="807">
        <v>1</v>
      </c>
      <c r="V19" s="807" t="s">
        <v>74</v>
      </c>
      <c r="W19" s="807" t="s">
        <v>74</v>
      </c>
      <c r="X19" s="808">
        <v>1</v>
      </c>
      <c r="Y19" s="809"/>
      <c r="AB19" s="280"/>
    </row>
    <row r="20" spans="3:28" ht="44.25" customHeight="1" thickBot="1">
      <c r="C20" s="746">
        <v>8</v>
      </c>
      <c r="D20" s="875" t="s">
        <v>808</v>
      </c>
      <c r="E20" s="792" t="s">
        <v>809</v>
      </c>
      <c r="F20" s="807" t="s">
        <v>74</v>
      </c>
      <c r="G20" s="807" t="s">
        <v>74</v>
      </c>
      <c r="H20" s="807" t="s">
        <v>74</v>
      </c>
      <c r="I20" s="807" t="s">
        <v>74</v>
      </c>
      <c r="J20" s="807" t="s">
        <v>74</v>
      </c>
      <c r="K20" s="807" t="s">
        <v>74</v>
      </c>
      <c r="L20" s="807" t="s">
        <v>74</v>
      </c>
      <c r="M20" s="807" t="s">
        <v>74</v>
      </c>
      <c r="N20" s="807" t="s">
        <v>74</v>
      </c>
      <c r="O20" s="807" t="s">
        <v>74</v>
      </c>
      <c r="P20" s="807">
        <v>1</v>
      </c>
      <c r="Q20" s="807" t="s">
        <v>74</v>
      </c>
      <c r="R20" s="807" t="s">
        <v>74</v>
      </c>
      <c r="S20" s="807">
        <v>1</v>
      </c>
      <c r="T20" s="807" t="s">
        <v>74</v>
      </c>
      <c r="U20" s="807" t="s">
        <v>74</v>
      </c>
      <c r="V20" s="807">
        <v>1</v>
      </c>
      <c r="W20" s="807" t="s">
        <v>74</v>
      </c>
      <c r="X20" s="807">
        <v>1</v>
      </c>
      <c r="Y20" s="809"/>
      <c r="AB20" s="280"/>
    </row>
    <row r="21" spans="3:28" ht="44.25" customHeight="1" thickBot="1">
      <c r="C21" s="746">
        <v>9</v>
      </c>
      <c r="D21" s="875" t="s">
        <v>872</v>
      </c>
      <c r="E21" s="792" t="s">
        <v>873</v>
      </c>
      <c r="F21" s="807">
        <v>1</v>
      </c>
      <c r="G21" s="807">
        <v>0.5</v>
      </c>
      <c r="H21" s="807">
        <v>1</v>
      </c>
      <c r="I21" s="807">
        <v>1</v>
      </c>
      <c r="J21" s="807">
        <v>0</v>
      </c>
      <c r="K21" s="807" t="s">
        <v>74</v>
      </c>
      <c r="L21" s="807" t="s">
        <v>74</v>
      </c>
      <c r="M21" s="807" t="s">
        <v>74</v>
      </c>
      <c r="N21" s="807" t="s">
        <v>74</v>
      </c>
      <c r="O21" s="807" t="s">
        <v>74</v>
      </c>
      <c r="P21" s="807" t="s">
        <v>74</v>
      </c>
      <c r="Q21" s="807" t="s">
        <v>74</v>
      </c>
      <c r="R21" s="807" t="s">
        <v>74</v>
      </c>
      <c r="S21" s="807" t="s">
        <v>74</v>
      </c>
      <c r="T21" s="807" t="s">
        <v>74</v>
      </c>
      <c r="U21" s="807" t="s">
        <v>74</v>
      </c>
      <c r="V21" s="807" t="s">
        <v>74</v>
      </c>
      <c r="W21" s="807" t="s">
        <v>74</v>
      </c>
      <c r="X21" s="807">
        <v>1</v>
      </c>
      <c r="Y21" s="809"/>
      <c r="AB21" s="280"/>
    </row>
    <row r="22" spans="3:28" ht="44.25" customHeight="1" thickBot="1">
      <c r="C22" s="746">
        <v>10</v>
      </c>
      <c r="D22" s="875" t="s">
        <v>784</v>
      </c>
      <c r="E22" s="792" t="s">
        <v>785</v>
      </c>
      <c r="F22" s="807">
        <v>1</v>
      </c>
      <c r="G22" s="807">
        <v>0.91</v>
      </c>
      <c r="H22" s="807">
        <v>0.85709999999999997</v>
      </c>
      <c r="I22" s="807">
        <v>0.875</v>
      </c>
      <c r="J22" s="807">
        <v>0.8</v>
      </c>
      <c r="K22" s="807">
        <v>0.8571428571428571</v>
      </c>
      <c r="L22" s="807">
        <v>1</v>
      </c>
      <c r="M22" s="807">
        <v>1</v>
      </c>
      <c r="N22" s="807">
        <v>0.88888888888888884</v>
      </c>
      <c r="O22" s="807">
        <v>1</v>
      </c>
      <c r="P22" s="807">
        <v>0.625</v>
      </c>
      <c r="Q22" s="807">
        <v>0.47049999999999997</v>
      </c>
      <c r="R22" s="807">
        <v>0.82920000000000005</v>
      </c>
      <c r="S22" s="807">
        <v>0.89470000000000005</v>
      </c>
      <c r="T22" s="807">
        <v>0.91300000000000003</v>
      </c>
      <c r="U22" s="807">
        <v>0.73680000000000001</v>
      </c>
      <c r="V22" s="807">
        <v>0.72340000000000004</v>
      </c>
      <c r="W22" s="807">
        <v>0.96419999999999995</v>
      </c>
      <c r="X22" s="807">
        <v>0.9032</v>
      </c>
      <c r="Y22" s="809"/>
      <c r="AB22" s="280"/>
    </row>
    <row r="23" spans="3:28" ht="44.25" customHeight="1" thickBot="1">
      <c r="C23" s="746">
        <v>11</v>
      </c>
      <c r="D23" s="875" t="s">
        <v>812</v>
      </c>
      <c r="E23" s="792" t="s">
        <v>813</v>
      </c>
      <c r="F23" s="807" t="s">
        <v>74</v>
      </c>
      <c r="G23" s="807">
        <v>1</v>
      </c>
      <c r="H23" s="807" t="s">
        <v>74</v>
      </c>
      <c r="I23" s="807" t="s">
        <v>74</v>
      </c>
      <c r="J23" s="807">
        <v>1</v>
      </c>
      <c r="K23" s="807">
        <v>0.2857142857142857</v>
      </c>
      <c r="L23" s="807">
        <v>0.6</v>
      </c>
      <c r="M23" s="807">
        <v>0.5</v>
      </c>
      <c r="N23" s="807">
        <v>0.66666666666666663</v>
      </c>
      <c r="O23" s="807">
        <v>1</v>
      </c>
      <c r="P23" s="807" t="s">
        <v>74</v>
      </c>
      <c r="Q23" s="807">
        <v>0.42299999999999999</v>
      </c>
      <c r="R23" s="807">
        <v>0.63880000000000003</v>
      </c>
      <c r="S23" s="807">
        <v>0.37030000000000002</v>
      </c>
      <c r="T23" s="807">
        <v>0.6</v>
      </c>
      <c r="U23" s="807">
        <v>0.16</v>
      </c>
      <c r="V23" s="807">
        <v>0.65210000000000001</v>
      </c>
      <c r="W23" s="807">
        <v>0.8</v>
      </c>
      <c r="X23" s="807">
        <v>0.875</v>
      </c>
      <c r="Y23" s="809"/>
      <c r="AB23" s="280"/>
    </row>
    <row r="24" spans="3:28" ht="44.25" customHeight="1" thickBot="1">
      <c r="C24" s="746">
        <v>12</v>
      </c>
      <c r="D24" s="875" t="s">
        <v>802</v>
      </c>
      <c r="E24" s="792" t="s">
        <v>803</v>
      </c>
      <c r="F24" s="807" t="s">
        <v>74</v>
      </c>
      <c r="G24" s="807" t="s">
        <v>74</v>
      </c>
      <c r="H24" s="807" t="s">
        <v>74</v>
      </c>
      <c r="I24" s="807" t="s">
        <v>74</v>
      </c>
      <c r="J24" s="807" t="s">
        <v>74</v>
      </c>
      <c r="K24" s="807">
        <v>1</v>
      </c>
      <c r="L24" s="807">
        <v>1</v>
      </c>
      <c r="M24" s="807" t="s">
        <v>74</v>
      </c>
      <c r="N24" s="807" t="s">
        <v>74</v>
      </c>
      <c r="O24" s="807" t="s">
        <v>74</v>
      </c>
      <c r="P24" s="807">
        <v>1</v>
      </c>
      <c r="Q24" s="807" t="s">
        <v>74</v>
      </c>
      <c r="R24" s="807">
        <v>0</v>
      </c>
      <c r="S24" s="807" t="s">
        <v>74</v>
      </c>
      <c r="T24" s="807">
        <v>0.33329999999999999</v>
      </c>
      <c r="U24" s="807">
        <v>0.66</v>
      </c>
      <c r="V24" s="807" t="s">
        <v>74</v>
      </c>
      <c r="W24" s="807">
        <v>1</v>
      </c>
      <c r="X24" s="807">
        <v>0.83</v>
      </c>
      <c r="Y24" s="809"/>
      <c r="AB24" s="280"/>
    </row>
    <row r="25" spans="3:28" ht="44.25" customHeight="1" thickBot="1">
      <c r="C25" s="746">
        <v>13</v>
      </c>
      <c r="D25" s="875" t="s">
        <v>792</v>
      </c>
      <c r="E25" s="792" t="s">
        <v>1022</v>
      </c>
      <c r="F25" s="807">
        <v>0.5</v>
      </c>
      <c r="G25" s="807">
        <v>1</v>
      </c>
      <c r="H25" s="807">
        <v>0.5</v>
      </c>
      <c r="I25" s="807">
        <v>0.5</v>
      </c>
      <c r="J25" s="807">
        <v>1</v>
      </c>
      <c r="K25" s="807">
        <v>0.8</v>
      </c>
      <c r="L25" s="807">
        <v>1</v>
      </c>
      <c r="M25" s="807">
        <v>1</v>
      </c>
      <c r="N25" s="807">
        <v>0.90909090909090906</v>
      </c>
      <c r="O25" s="807">
        <v>1</v>
      </c>
      <c r="P25" s="807">
        <v>0.9375</v>
      </c>
      <c r="Q25" s="807">
        <v>0.68179999999999996</v>
      </c>
      <c r="R25" s="807">
        <v>0.875</v>
      </c>
      <c r="S25" s="807">
        <v>0.70579999999999998</v>
      </c>
      <c r="T25" s="807">
        <v>0.77769999999999995</v>
      </c>
      <c r="U25" s="807">
        <v>0.78569999999999995</v>
      </c>
      <c r="V25" s="807">
        <v>0.76919999999999999</v>
      </c>
      <c r="W25" s="807">
        <v>0.76470000000000005</v>
      </c>
      <c r="X25" s="807">
        <v>0.81810000000000005</v>
      </c>
      <c r="Y25" s="809"/>
      <c r="AB25" s="280"/>
    </row>
    <row r="26" spans="3:28" ht="44.25" customHeight="1" thickBot="1">
      <c r="C26" s="746">
        <v>14</v>
      </c>
      <c r="D26" s="875" t="s">
        <v>773</v>
      </c>
      <c r="E26" s="792" t="s">
        <v>774</v>
      </c>
      <c r="F26" s="807">
        <v>1</v>
      </c>
      <c r="G26" s="807" t="s">
        <v>74</v>
      </c>
      <c r="H26" s="807">
        <v>1</v>
      </c>
      <c r="I26" s="807">
        <v>1</v>
      </c>
      <c r="J26" s="807">
        <v>1</v>
      </c>
      <c r="K26" s="807">
        <v>1</v>
      </c>
      <c r="L26" s="807">
        <v>0.75</v>
      </c>
      <c r="M26" s="807">
        <v>1</v>
      </c>
      <c r="N26" s="807">
        <v>0.85</v>
      </c>
      <c r="O26" s="807">
        <v>0.84615384615384603</v>
      </c>
      <c r="P26" s="807">
        <v>1</v>
      </c>
      <c r="Q26" s="807">
        <v>0.45</v>
      </c>
      <c r="R26" s="807">
        <v>1</v>
      </c>
      <c r="S26" s="807">
        <v>1</v>
      </c>
      <c r="T26" s="807">
        <v>0.72719999999999996</v>
      </c>
      <c r="U26" s="807">
        <v>0.9</v>
      </c>
      <c r="V26" s="807">
        <v>0.90239999999999998</v>
      </c>
      <c r="W26" s="807">
        <v>1</v>
      </c>
      <c r="X26" s="807">
        <v>0.81479999999999997</v>
      </c>
      <c r="Y26" s="809"/>
      <c r="AB26" s="280"/>
    </row>
    <row r="27" spans="3:28" ht="44.25" customHeight="1" thickBot="1">
      <c r="C27" s="746">
        <v>15</v>
      </c>
      <c r="D27" s="875" t="s">
        <v>796</v>
      </c>
      <c r="E27" s="792" t="s">
        <v>1023</v>
      </c>
      <c r="F27" s="807">
        <v>1</v>
      </c>
      <c r="G27" s="807">
        <v>0.75</v>
      </c>
      <c r="H27" s="807">
        <v>1</v>
      </c>
      <c r="I27" s="807">
        <v>0.5</v>
      </c>
      <c r="J27" s="807">
        <v>0.75</v>
      </c>
      <c r="K27" s="807">
        <v>0</v>
      </c>
      <c r="L27" s="807">
        <v>1</v>
      </c>
      <c r="M27" s="807">
        <v>0.86301369863013699</v>
      </c>
      <c r="N27" s="807">
        <v>1</v>
      </c>
      <c r="O27" s="807">
        <v>1</v>
      </c>
      <c r="P27" s="807">
        <v>0.66666666666666663</v>
      </c>
      <c r="Q27" s="807">
        <v>0.50680000000000003</v>
      </c>
      <c r="R27" s="807">
        <v>0.78779999999999994</v>
      </c>
      <c r="S27" s="807">
        <v>0.30759999999999998</v>
      </c>
      <c r="T27" s="807">
        <v>0.23069999999999999</v>
      </c>
      <c r="U27" s="807">
        <v>0.3</v>
      </c>
      <c r="V27" s="807">
        <v>0.78939999999999999</v>
      </c>
      <c r="W27" s="807">
        <v>0.92300000000000004</v>
      </c>
      <c r="X27" s="807">
        <v>0.8095</v>
      </c>
      <c r="Y27" s="809"/>
      <c r="AB27" s="280"/>
    </row>
    <row r="28" spans="3:28" ht="44.25" customHeight="1" thickBot="1">
      <c r="C28" s="746">
        <v>16</v>
      </c>
      <c r="D28" s="875" t="s">
        <v>775</v>
      </c>
      <c r="E28" s="792" t="s">
        <v>776</v>
      </c>
      <c r="F28" s="807">
        <v>0.95</v>
      </c>
      <c r="G28" s="807">
        <v>0.76</v>
      </c>
      <c r="H28" s="807">
        <v>0.96150000000000002</v>
      </c>
      <c r="I28" s="807">
        <v>1</v>
      </c>
      <c r="J28" s="807">
        <v>0.94</v>
      </c>
      <c r="K28" s="807">
        <v>0.90243902439024393</v>
      </c>
      <c r="L28" s="807">
        <v>0.90625</v>
      </c>
      <c r="M28" s="807">
        <v>0.875</v>
      </c>
      <c r="N28" s="807">
        <v>0.956989247311828</v>
      </c>
      <c r="O28" s="807">
        <v>0.96296296296296302</v>
      </c>
      <c r="P28" s="807">
        <v>0.98833819241982512</v>
      </c>
      <c r="Q28" s="807">
        <v>0.56610000000000005</v>
      </c>
      <c r="R28" s="807">
        <v>0.57040000000000002</v>
      </c>
      <c r="S28" s="807">
        <v>0.97450000000000003</v>
      </c>
      <c r="T28" s="807">
        <v>8.9599999999999999E-2</v>
      </c>
      <c r="U28" s="807">
        <v>0.63880000000000003</v>
      </c>
      <c r="V28" s="807">
        <v>0.85529999999999995</v>
      </c>
      <c r="W28" s="807">
        <v>0.5635</v>
      </c>
      <c r="X28" s="807">
        <v>0.80669999999999997</v>
      </c>
      <c r="Y28" s="809"/>
      <c r="AB28" s="280"/>
    </row>
    <row r="29" spans="3:28" ht="44.25" customHeight="1" thickBot="1">
      <c r="C29" s="746">
        <v>17</v>
      </c>
      <c r="D29" s="875" t="s">
        <v>814</v>
      </c>
      <c r="E29" s="792" t="s">
        <v>1007</v>
      </c>
      <c r="F29" s="807">
        <v>0</v>
      </c>
      <c r="G29" s="807">
        <v>0</v>
      </c>
      <c r="H29" s="807">
        <v>1</v>
      </c>
      <c r="I29" s="807" t="s">
        <v>74</v>
      </c>
      <c r="J29" s="807" t="s">
        <v>74</v>
      </c>
      <c r="K29" s="807">
        <v>0</v>
      </c>
      <c r="L29" s="807">
        <v>1</v>
      </c>
      <c r="M29" s="807">
        <v>1</v>
      </c>
      <c r="N29" s="807">
        <v>0.9285714285714286</v>
      </c>
      <c r="O29" s="807">
        <v>1</v>
      </c>
      <c r="P29" s="807">
        <v>0.7857142857142857</v>
      </c>
      <c r="Q29" s="807">
        <v>0.20330000000000001</v>
      </c>
      <c r="R29" s="807">
        <v>0.4</v>
      </c>
      <c r="S29" s="810">
        <v>0.25</v>
      </c>
      <c r="T29" s="810">
        <v>0.625</v>
      </c>
      <c r="U29" s="807">
        <v>0.1666</v>
      </c>
      <c r="V29" s="807">
        <v>0.5</v>
      </c>
      <c r="W29" s="807">
        <v>0.72719999999999996</v>
      </c>
      <c r="X29" s="807">
        <v>0.78939999999999999</v>
      </c>
      <c r="Y29" s="809"/>
      <c r="AB29" s="280"/>
    </row>
    <row r="30" spans="3:28" ht="44.25" customHeight="1" thickBot="1">
      <c r="C30" s="746">
        <v>18</v>
      </c>
      <c r="D30" s="875" t="s">
        <v>800</v>
      </c>
      <c r="E30" s="792" t="s">
        <v>801</v>
      </c>
      <c r="F30" s="807">
        <v>1</v>
      </c>
      <c r="G30" s="807">
        <v>0.75</v>
      </c>
      <c r="H30" s="807">
        <v>1</v>
      </c>
      <c r="I30" s="807">
        <v>1</v>
      </c>
      <c r="J30" s="807">
        <v>1</v>
      </c>
      <c r="K30" s="807">
        <v>1</v>
      </c>
      <c r="L30" s="807">
        <v>1</v>
      </c>
      <c r="M30" s="807">
        <v>0.5</v>
      </c>
      <c r="N30" s="807">
        <v>0.75</v>
      </c>
      <c r="O30" s="807">
        <v>1</v>
      </c>
      <c r="P30" s="807">
        <v>0.19047619047619047</v>
      </c>
      <c r="Q30" s="807">
        <v>0.59250000000000003</v>
      </c>
      <c r="R30" s="807">
        <v>8.0000000000000004E-4</v>
      </c>
      <c r="S30" s="807">
        <v>0.3947</v>
      </c>
      <c r="T30" s="807">
        <v>0.65300000000000002</v>
      </c>
      <c r="U30" s="807">
        <v>0.71419999999999995</v>
      </c>
      <c r="V30" s="807">
        <v>0.54159999999999997</v>
      </c>
      <c r="W30" s="807">
        <v>0.8</v>
      </c>
      <c r="X30" s="807">
        <v>0.77769999999999995</v>
      </c>
      <c r="Y30" s="809"/>
      <c r="AB30" s="280"/>
    </row>
    <row r="31" spans="3:28" ht="44.25" customHeight="1" thickBot="1">
      <c r="C31" s="746">
        <v>19</v>
      </c>
      <c r="D31" s="875" t="s">
        <v>820</v>
      </c>
      <c r="E31" s="792" t="s">
        <v>821</v>
      </c>
      <c r="F31" s="807" t="s">
        <v>74</v>
      </c>
      <c r="G31" s="807" t="s">
        <v>74</v>
      </c>
      <c r="H31" s="807">
        <v>1</v>
      </c>
      <c r="I31" s="807" t="s">
        <v>74</v>
      </c>
      <c r="J31" s="807">
        <v>1</v>
      </c>
      <c r="K31" s="807">
        <v>1</v>
      </c>
      <c r="L31" s="807">
        <v>1</v>
      </c>
      <c r="M31" s="807" t="s">
        <v>74</v>
      </c>
      <c r="N31" s="807">
        <v>1</v>
      </c>
      <c r="O31" s="807" t="s">
        <v>74</v>
      </c>
      <c r="P31" s="807">
        <v>0</v>
      </c>
      <c r="Q31" s="807">
        <v>0.72719999999999996</v>
      </c>
      <c r="R31" s="807" t="s">
        <v>74</v>
      </c>
      <c r="S31" s="808" t="s">
        <v>74</v>
      </c>
      <c r="T31" s="807" t="s">
        <v>74</v>
      </c>
      <c r="U31" s="807" t="s">
        <v>74</v>
      </c>
      <c r="V31" s="807">
        <v>1</v>
      </c>
      <c r="W31" s="807">
        <v>1</v>
      </c>
      <c r="X31" s="807">
        <v>0.75</v>
      </c>
      <c r="Y31" s="809"/>
      <c r="AB31" s="280"/>
    </row>
    <row r="32" spans="3:28" ht="44.25" customHeight="1" thickBot="1">
      <c r="C32" s="746">
        <v>20</v>
      </c>
      <c r="D32" s="875" t="s">
        <v>786</v>
      </c>
      <c r="E32" s="792" t="s">
        <v>787</v>
      </c>
      <c r="F32" s="807">
        <v>0.5</v>
      </c>
      <c r="G32" s="807">
        <v>0</v>
      </c>
      <c r="H32" s="807" t="s">
        <v>74</v>
      </c>
      <c r="I32" s="807">
        <v>1</v>
      </c>
      <c r="J32" s="807">
        <v>1</v>
      </c>
      <c r="K32" s="807">
        <v>0.8</v>
      </c>
      <c r="L32" s="807">
        <v>1</v>
      </c>
      <c r="M32" s="807">
        <v>1</v>
      </c>
      <c r="N32" s="807">
        <v>0.88888888888888884</v>
      </c>
      <c r="O32" s="807">
        <v>1</v>
      </c>
      <c r="P32" s="807">
        <v>0.71875</v>
      </c>
      <c r="Q32" s="807">
        <v>0.54830000000000001</v>
      </c>
      <c r="R32" s="807">
        <v>1</v>
      </c>
      <c r="S32" s="807">
        <v>1</v>
      </c>
      <c r="T32" s="807">
        <v>0.78569999999999995</v>
      </c>
      <c r="U32" s="807">
        <v>0.27</v>
      </c>
      <c r="V32" s="807">
        <v>0.92</v>
      </c>
      <c r="W32" s="807">
        <v>0.88880000000000003</v>
      </c>
      <c r="X32" s="807">
        <v>0.7228</v>
      </c>
      <c r="Y32" s="809"/>
      <c r="AB32" s="280"/>
    </row>
    <row r="33" spans="3:28" ht="44.25" customHeight="1" thickBot="1">
      <c r="C33" s="746">
        <v>21</v>
      </c>
      <c r="D33" s="875" t="s">
        <v>1146</v>
      </c>
      <c r="E33" s="792" t="s">
        <v>1147</v>
      </c>
      <c r="F33" s="807">
        <v>1</v>
      </c>
      <c r="G33" s="807" t="s">
        <v>74</v>
      </c>
      <c r="H33" s="807" t="s">
        <v>74</v>
      </c>
      <c r="I33" s="807" t="s">
        <v>74</v>
      </c>
      <c r="J33" s="807" t="s">
        <v>74</v>
      </c>
      <c r="K33" s="807">
        <v>1</v>
      </c>
      <c r="L33" s="807" t="s">
        <v>74</v>
      </c>
      <c r="M33" s="807" t="s">
        <v>74</v>
      </c>
      <c r="N33" s="807" t="s">
        <v>74</v>
      </c>
      <c r="O33" s="807">
        <v>1</v>
      </c>
      <c r="P33" s="807" t="s">
        <v>74</v>
      </c>
      <c r="Q33" s="807">
        <v>0.75</v>
      </c>
      <c r="R33" s="807">
        <v>0</v>
      </c>
      <c r="S33" s="807">
        <v>0.5</v>
      </c>
      <c r="T33" s="807">
        <v>1</v>
      </c>
      <c r="U33" s="807" t="s">
        <v>74</v>
      </c>
      <c r="V33" s="807">
        <v>0.33329999999999999</v>
      </c>
      <c r="W33" s="807">
        <v>0.9375</v>
      </c>
      <c r="X33" s="807">
        <v>0.68959999999999999</v>
      </c>
      <c r="Y33" s="809"/>
      <c r="AB33" s="280"/>
    </row>
    <row r="34" spans="3:28" ht="44.25" customHeight="1" thickBot="1">
      <c r="C34" s="746">
        <v>22</v>
      </c>
      <c r="D34" s="875" t="s">
        <v>798</v>
      </c>
      <c r="E34" s="792" t="s">
        <v>799</v>
      </c>
      <c r="F34" s="807" t="s">
        <v>74</v>
      </c>
      <c r="G34" s="807" t="s">
        <v>74</v>
      </c>
      <c r="H34" s="807" t="s">
        <v>74</v>
      </c>
      <c r="I34" s="807">
        <v>1</v>
      </c>
      <c r="J34" s="807">
        <v>1</v>
      </c>
      <c r="K34" s="807" t="s">
        <v>74</v>
      </c>
      <c r="L34" s="807" t="s">
        <v>74</v>
      </c>
      <c r="M34" s="807" t="s">
        <v>74</v>
      </c>
      <c r="N34" s="807" t="s">
        <v>74</v>
      </c>
      <c r="O34" s="807" t="s">
        <v>74</v>
      </c>
      <c r="P34" s="807" t="s">
        <v>74</v>
      </c>
      <c r="Q34" s="807" t="s">
        <v>74</v>
      </c>
      <c r="R34" s="807" t="s">
        <v>74</v>
      </c>
      <c r="S34" s="807" t="s">
        <v>74</v>
      </c>
      <c r="T34" s="811">
        <v>0.75</v>
      </c>
      <c r="U34" s="807">
        <v>0.33</v>
      </c>
      <c r="V34" s="807">
        <v>1</v>
      </c>
      <c r="W34" s="807">
        <v>1</v>
      </c>
      <c r="X34" s="807">
        <v>0.66659999999999997</v>
      </c>
      <c r="Y34" s="809"/>
      <c r="AB34" s="280"/>
    </row>
    <row r="35" spans="3:28" ht="44.25" customHeight="1" thickBot="1">
      <c r="C35" s="746">
        <v>23</v>
      </c>
      <c r="D35" s="875" t="s">
        <v>806</v>
      </c>
      <c r="E35" s="792" t="s">
        <v>807</v>
      </c>
      <c r="F35" s="807" t="s">
        <v>74</v>
      </c>
      <c r="G35" s="807" t="s">
        <v>74</v>
      </c>
      <c r="H35" s="807">
        <v>0.8</v>
      </c>
      <c r="I35" s="807" t="s">
        <v>74</v>
      </c>
      <c r="J35" s="807">
        <v>0.45</v>
      </c>
      <c r="K35" s="807">
        <v>0.8571428571428571</v>
      </c>
      <c r="L35" s="807">
        <v>1</v>
      </c>
      <c r="M35" s="807">
        <v>0.5</v>
      </c>
      <c r="N35" s="807">
        <v>1</v>
      </c>
      <c r="O35" s="807">
        <v>1</v>
      </c>
      <c r="P35" s="807">
        <v>0.72727272727272729</v>
      </c>
      <c r="Q35" s="807">
        <v>0.45</v>
      </c>
      <c r="R35" s="807">
        <v>0.96550000000000002</v>
      </c>
      <c r="S35" s="807">
        <v>0.85</v>
      </c>
      <c r="T35" s="807">
        <v>0.52629999999999999</v>
      </c>
      <c r="U35" s="807">
        <v>0.35</v>
      </c>
      <c r="V35" s="807">
        <v>0.65510000000000002</v>
      </c>
      <c r="W35" s="807">
        <v>0.85709999999999997</v>
      </c>
      <c r="X35" s="807">
        <v>0.66659999999999997</v>
      </c>
      <c r="Y35" s="809"/>
      <c r="AB35" s="280"/>
    </row>
    <row r="36" spans="3:28" ht="44.25" customHeight="1" thickBot="1">
      <c r="C36" s="746">
        <v>24</v>
      </c>
      <c r="D36" s="875" t="s">
        <v>1005</v>
      </c>
      <c r="E36" s="792" t="s">
        <v>1021</v>
      </c>
      <c r="F36" s="807">
        <v>1</v>
      </c>
      <c r="G36" s="807">
        <v>0.89</v>
      </c>
      <c r="H36" s="807">
        <v>1</v>
      </c>
      <c r="I36" s="807">
        <v>1</v>
      </c>
      <c r="J36" s="807">
        <v>1</v>
      </c>
      <c r="K36" s="807">
        <v>1</v>
      </c>
      <c r="L36" s="807">
        <v>0.8</v>
      </c>
      <c r="M36" s="807">
        <v>0.9285714285714286</v>
      </c>
      <c r="N36" s="807">
        <v>0.7</v>
      </c>
      <c r="O36" s="807">
        <v>1</v>
      </c>
      <c r="P36" s="807">
        <v>0.52777777777777779</v>
      </c>
      <c r="Q36" s="807">
        <v>0.38019999999999998</v>
      </c>
      <c r="R36" s="807">
        <v>0.92300000000000004</v>
      </c>
      <c r="S36" s="807">
        <v>0.85709999999999997</v>
      </c>
      <c r="T36" s="807">
        <v>0.60599999999999998</v>
      </c>
      <c r="U36" s="807">
        <v>0.56000000000000005</v>
      </c>
      <c r="V36" s="807">
        <v>0.56810000000000005</v>
      </c>
      <c r="W36" s="807">
        <v>0.73680000000000001</v>
      </c>
      <c r="X36" s="807">
        <v>0.66659999999999997</v>
      </c>
      <c r="Y36" s="809"/>
      <c r="AB36" s="280"/>
    </row>
    <row r="37" spans="3:28" ht="44.25" customHeight="1" thickBot="1">
      <c r="C37" s="746">
        <v>25</v>
      </c>
      <c r="D37" s="875" t="s">
        <v>804</v>
      </c>
      <c r="E37" s="792" t="s">
        <v>805</v>
      </c>
      <c r="F37" s="807">
        <v>1</v>
      </c>
      <c r="G37" s="807">
        <v>1</v>
      </c>
      <c r="H37" s="807">
        <v>1</v>
      </c>
      <c r="I37" s="807">
        <v>1</v>
      </c>
      <c r="J37" s="807">
        <v>0.67</v>
      </c>
      <c r="K37" s="807">
        <v>1</v>
      </c>
      <c r="L37" s="807">
        <v>1</v>
      </c>
      <c r="M37" s="807">
        <v>1</v>
      </c>
      <c r="N37" s="807">
        <v>0.88888888888888884</v>
      </c>
      <c r="O37" s="807">
        <v>0.78571428571428603</v>
      </c>
      <c r="P37" s="807">
        <v>0.88888888888888884</v>
      </c>
      <c r="Q37" s="807">
        <v>0.57140000000000002</v>
      </c>
      <c r="R37" s="807">
        <v>0.69230000000000003</v>
      </c>
      <c r="S37" s="807">
        <v>0.70830000000000004</v>
      </c>
      <c r="T37" s="807">
        <v>0.66659999999999997</v>
      </c>
      <c r="U37" s="807">
        <v>0.61899999999999999</v>
      </c>
      <c r="V37" s="807">
        <v>1</v>
      </c>
      <c r="W37" s="807">
        <v>0.73329999999999995</v>
      </c>
      <c r="X37" s="807">
        <v>0.61109999999999998</v>
      </c>
      <c r="Y37" s="809"/>
      <c r="AB37" s="280"/>
    </row>
    <row r="38" spans="3:28" ht="44.25" customHeight="1" thickBot="1">
      <c r="C38" s="746">
        <v>26</v>
      </c>
      <c r="D38" s="875" t="s">
        <v>783</v>
      </c>
      <c r="E38" s="792" t="s">
        <v>1111</v>
      </c>
      <c r="F38" s="807">
        <v>0.66700000000000004</v>
      </c>
      <c r="G38" s="807">
        <v>0.8</v>
      </c>
      <c r="H38" s="807">
        <v>0.875</v>
      </c>
      <c r="I38" s="807">
        <v>0.90910000000000002</v>
      </c>
      <c r="J38" s="807">
        <v>0.82</v>
      </c>
      <c r="K38" s="807">
        <v>0.93333333333333335</v>
      </c>
      <c r="L38" s="807">
        <v>0.9</v>
      </c>
      <c r="M38" s="807">
        <v>0.86538461538461542</v>
      </c>
      <c r="N38" s="807">
        <v>0.8</v>
      </c>
      <c r="O38" s="807">
        <v>0.97435897435897401</v>
      </c>
      <c r="P38" s="807">
        <v>0.8666666666666667</v>
      </c>
      <c r="Q38" s="807">
        <v>0.2616</v>
      </c>
      <c r="R38" s="807">
        <v>0.76439999999999997</v>
      </c>
      <c r="S38" s="807">
        <v>0.58620000000000005</v>
      </c>
      <c r="T38" s="807">
        <v>0.46100000000000002</v>
      </c>
      <c r="U38" s="807">
        <v>0.5514</v>
      </c>
      <c r="V38" s="807">
        <v>0.64539999999999997</v>
      </c>
      <c r="W38" s="807">
        <v>0.75929999999999997</v>
      </c>
      <c r="X38" s="807">
        <v>0.54179999999999995</v>
      </c>
      <c r="Y38" s="809"/>
      <c r="AB38" s="280"/>
    </row>
    <row r="39" spans="3:28" ht="44.25" customHeight="1" thickBot="1">
      <c r="C39" s="746">
        <v>27</v>
      </c>
      <c r="D39" s="875" t="s">
        <v>876</v>
      </c>
      <c r="E39" s="792" t="s">
        <v>877</v>
      </c>
      <c r="F39" s="807">
        <v>1</v>
      </c>
      <c r="G39" s="807">
        <v>0</v>
      </c>
      <c r="H39" s="807" t="s">
        <v>74</v>
      </c>
      <c r="I39" s="807">
        <v>0</v>
      </c>
      <c r="J39" s="807" t="s">
        <v>74</v>
      </c>
      <c r="K39" s="807">
        <v>0.14285714285714285</v>
      </c>
      <c r="L39" s="807">
        <v>0</v>
      </c>
      <c r="M39" s="807">
        <v>0.33333333333333331</v>
      </c>
      <c r="N39" s="807">
        <v>0.4</v>
      </c>
      <c r="O39" s="807">
        <v>0.5</v>
      </c>
      <c r="P39" s="807" t="s">
        <v>74</v>
      </c>
      <c r="Q39" s="807">
        <v>0.83330000000000004</v>
      </c>
      <c r="R39" s="807">
        <v>0.5</v>
      </c>
      <c r="S39" s="807">
        <v>1</v>
      </c>
      <c r="T39" s="807">
        <v>0</v>
      </c>
      <c r="U39" s="807">
        <v>0.33</v>
      </c>
      <c r="V39" s="807">
        <v>1</v>
      </c>
      <c r="W39" s="807">
        <v>0.5</v>
      </c>
      <c r="X39" s="807">
        <v>0</v>
      </c>
      <c r="Y39" s="809"/>
      <c r="AB39" s="280"/>
    </row>
    <row r="40" spans="3:28" ht="44.25" customHeight="1" thickBot="1">
      <c r="C40" s="746">
        <v>28</v>
      </c>
      <c r="D40" s="875" t="s">
        <v>866</v>
      </c>
      <c r="E40" s="792" t="s">
        <v>867</v>
      </c>
      <c r="F40" s="807" t="s">
        <v>74</v>
      </c>
      <c r="G40" s="807" t="s">
        <v>74</v>
      </c>
      <c r="H40" s="807" t="s">
        <v>74</v>
      </c>
      <c r="I40" s="807">
        <v>0.66669999999999996</v>
      </c>
      <c r="J40" s="807">
        <v>1</v>
      </c>
      <c r="K40" s="807">
        <v>1</v>
      </c>
      <c r="L40" s="807">
        <v>1</v>
      </c>
      <c r="M40" s="807" t="s">
        <v>74</v>
      </c>
      <c r="N40" s="807" t="s">
        <v>74</v>
      </c>
      <c r="O40" s="807" t="s">
        <v>74</v>
      </c>
      <c r="P40" s="807">
        <v>0</v>
      </c>
      <c r="Q40" s="807" t="s">
        <v>74</v>
      </c>
      <c r="R40" s="807" t="s">
        <v>74</v>
      </c>
      <c r="S40" s="807">
        <v>0</v>
      </c>
      <c r="T40" s="807" t="s">
        <v>74</v>
      </c>
      <c r="U40" s="807" t="s">
        <v>74</v>
      </c>
      <c r="V40" s="807">
        <v>0.5</v>
      </c>
      <c r="W40" s="807">
        <v>0</v>
      </c>
      <c r="X40" s="807">
        <v>0</v>
      </c>
      <c r="Y40" s="809"/>
      <c r="AB40" s="280"/>
    </row>
    <row r="41" spans="3:28" ht="44.25" customHeight="1" thickBot="1">
      <c r="C41" s="746">
        <v>29</v>
      </c>
      <c r="D41" s="875" t="s">
        <v>890</v>
      </c>
      <c r="E41" s="694" t="s">
        <v>891</v>
      </c>
      <c r="F41" s="807" t="s">
        <v>74</v>
      </c>
      <c r="G41" s="807" t="s">
        <v>74</v>
      </c>
      <c r="H41" s="807" t="s">
        <v>74</v>
      </c>
      <c r="I41" s="807">
        <v>0.25</v>
      </c>
      <c r="J41" s="807">
        <v>0</v>
      </c>
      <c r="K41" s="807" t="s">
        <v>74</v>
      </c>
      <c r="L41" s="807">
        <v>0</v>
      </c>
      <c r="M41" s="807">
        <v>0</v>
      </c>
      <c r="N41" s="807" t="s">
        <v>74</v>
      </c>
      <c r="O41" s="807" t="s">
        <v>74</v>
      </c>
      <c r="P41" s="807" t="s">
        <v>74</v>
      </c>
      <c r="Q41" s="807">
        <v>1</v>
      </c>
      <c r="R41" s="807">
        <v>1</v>
      </c>
      <c r="S41" s="807">
        <v>0.5</v>
      </c>
      <c r="T41" s="807">
        <v>0</v>
      </c>
      <c r="U41" s="807" t="s">
        <v>74</v>
      </c>
      <c r="V41" s="807" t="s">
        <v>74</v>
      </c>
      <c r="W41" s="807" t="s">
        <v>74</v>
      </c>
      <c r="X41" s="807">
        <v>0</v>
      </c>
      <c r="Y41" s="809"/>
      <c r="AB41" s="280"/>
    </row>
    <row r="42" spans="3:28" ht="15" thickBot="1">
      <c r="C42" s="746">
        <v>30</v>
      </c>
      <c r="D42" s="875" t="s">
        <v>886</v>
      </c>
      <c r="E42" s="792" t="s">
        <v>887</v>
      </c>
      <c r="F42" s="807" t="s">
        <v>74</v>
      </c>
      <c r="G42" s="807" t="s">
        <v>74</v>
      </c>
      <c r="H42" s="807" t="s">
        <v>74</v>
      </c>
      <c r="I42" s="807" t="s">
        <v>74</v>
      </c>
      <c r="J42" s="807">
        <v>1</v>
      </c>
      <c r="K42" s="807" t="s">
        <v>74</v>
      </c>
      <c r="L42" s="807" t="s">
        <v>74</v>
      </c>
      <c r="M42" s="807" t="s">
        <v>74</v>
      </c>
      <c r="N42" s="807" t="s">
        <v>74</v>
      </c>
      <c r="O42" s="807" t="s">
        <v>74</v>
      </c>
      <c r="P42" s="807">
        <v>1</v>
      </c>
      <c r="Q42" s="807">
        <v>0</v>
      </c>
      <c r="R42" s="807" t="s">
        <v>74</v>
      </c>
      <c r="S42" s="807" t="s">
        <v>74</v>
      </c>
      <c r="T42" s="807" t="s">
        <v>74</v>
      </c>
      <c r="U42" s="807">
        <v>0</v>
      </c>
      <c r="V42" s="807">
        <v>0</v>
      </c>
      <c r="W42" s="807" t="s">
        <v>74</v>
      </c>
      <c r="X42" s="807">
        <v>0</v>
      </c>
      <c r="Y42" s="809"/>
      <c r="AB42" s="280"/>
    </row>
    <row r="43" spans="3:28" ht="44.25" customHeight="1" thickBot="1">
      <c r="C43" s="746">
        <v>31</v>
      </c>
      <c r="D43" s="875" t="s">
        <v>948</v>
      </c>
      <c r="E43" s="792" t="s">
        <v>949</v>
      </c>
      <c r="F43" s="807" t="s">
        <v>74</v>
      </c>
      <c r="G43" s="807" t="s">
        <v>74</v>
      </c>
      <c r="H43" s="807" t="s">
        <v>74</v>
      </c>
      <c r="I43" s="807" t="s">
        <v>74</v>
      </c>
      <c r="J43" s="807" t="s">
        <v>74</v>
      </c>
      <c r="K43" s="807">
        <v>0</v>
      </c>
      <c r="L43" s="807">
        <v>0.93333333333333335</v>
      </c>
      <c r="M43" s="807">
        <v>0</v>
      </c>
      <c r="N43" s="807" t="s">
        <v>74</v>
      </c>
      <c r="O43" s="807" t="s">
        <v>74</v>
      </c>
      <c r="P43" s="807">
        <v>1</v>
      </c>
      <c r="Q43" s="807" t="s">
        <v>74</v>
      </c>
      <c r="R43" s="807" t="s">
        <v>74</v>
      </c>
      <c r="S43" s="807" t="s">
        <v>74</v>
      </c>
      <c r="T43" s="807" t="s">
        <v>74</v>
      </c>
      <c r="U43" s="807" t="s">
        <v>74</v>
      </c>
      <c r="V43" s="807" t="s">
        <v>74</v>
      </c>
      <c r="W43" s="807" t="s">
        <v>74</v>
      </c>
      <c r="X43" s="807">
        <v>0</v>
      </c>
      <c r="Y43" s="809"/>
      <c r="AB43" s="280"/>
    </row>
    <row r="44" spans="3:28" ht="44.25" customHeight="1" thickBot="1">
      <c r="C44" s="746">
        <v>32</v>
      </c>
      <c r="D44" s="875" t="s">
        <v>862</v>
      </c>
      <c r="E44" s="792" t="s">
        <v>863</v>
      </c>
      <c r="F44" s="807" t="s">
        <v>74</v>
      </c>
      <c r="G44" s="807" t="s">
        <v>74</v>
      </c>
      <c r="H44" s="807" t="s">
        <v>74</v>
      </c>
      <c r="I44" s="807" t="s">
        <v>74</v>
      </c>
      <c r="J44" s="807" t="s">
        <v>74</v>
      </c>
      <c r="K44" s="807" t="s">
        <v>74</v>
      </c>
      <c r="L44" s="807" t="s">
        <v>74</v>
      </c>
      <c r="M44" s="807" t="s">
        <v>74</v>
      </c>
      <c r="N44" s="807" t="s">
        <v>74</v>
      </c>
      <c r="O44" s="807" t="s">
        <v>74</v>
      </c>
      <c r="P44" s="807">
        <v>0</v>
      </c>
      <c r="Q44" s="807" t="s">
        <v>74</v>
      </c>
      <c r="R44" s="807" t="s">
        <v>74</v>
      </c>
      <c r="S44" s="807" t="s">
        <v>74</v>
      </c>
      <c r="T44" s="807" t="s">
        <v>74</v>
      </c>
      <c r="U44" s="807" t="s">
        <v>74</v>
      </c>
      <c r="V44" s="807">
        <v>1</v>
      </c>
      <c r="W44" s="807">
        <v>1</v>
      </c>
      <c r="X44" s="807" t="s">
        <v>74</v>
      </c>
      <c r="Y44" s="809"/>
      <c r="AB44" s="280"/>
    </row>
    <row r="45" spans="3:28" ht="44.25" customHeight="1" thickBot="1">
      <c r="C45" s="746">
        <v>33</v>
      </c>
      <c r="D45" s="875" t="s">
        <v>858</v>
      </c>
      <c r="E45" s="694" t="s">
        <v>859</v>
      </c>
      <c r="F45" s="807" t="s">
        <v>74</v>
      </c>
      <c r="G45" s="807" t="s">
        <v>74</v>
      </c>
      <c r="H45" s="807">
        <v>0</v>
      </c>
      <c r="I45" s="807">
        <v>1</v>
      </c>
      <c r="J45" s="807">
        <v>0.83</v>
      </c>
      <c r="K45" s="807">
        <v>1</v>
      </c>
      <c r="L45" s="807">
        <v>1</v>
      </c>
      <c r="M45" s="807">
        <v>1</v>
      </c>
      <c r="N45" s="807" t="s">
        <v>74</v>
      </c>
      <c r="O45" s="807" t="s">
        <v>74</v>
      </c>
      <c r="P45" s="807" t="s">
        <v>74</v>
      </c>
      <c r="Q45" s="807">
        <v>0.75</v>
      </c>
      <c r="R45" s="807">
        <v>0.66659999999999997</v>
      </c>
      <c r="S45" s="807" t="s">
        <v>74</v>
      </c>
      <c r="T45" s="807" t="s">
        <v>74</v>
      </c>
      <c r="U45" s="807" t="s">
        <v>74</v>
      </c>
      <c r="V45" s="807" t="s">
        <v>74</v>
      </c>
      <c r="W45" s="807">
        <v>1</v>
      </c>
      <c r="X45" s="807" t="s">
        <v>74</v>
      </c>
      <c r="Y45" s="809"/>
      <c r="AB45" s="280"/>
    </row>
    <row r="46" spans="3:28" ht="44.25" customHeight="1" thickBot="1">
      <c r="C46" s="746">
        <v>34</v>
      </c>
      <c r="D46" s="875" t="s">
        <v>928</v>
      </c>
      <c r="E46" s="792" t="s">
        <v>929</v>
      </c>
      <c r="F46" s="807" t="s">
        <v>74</v>
      </c>
      <c r="G46" s="807" t="s">
        <v>74</v>
      </c>
      <c r="H46" s="807" t="s">
        <v>74</v>
      </c>
      <c r="I46" s="807" t="s">
        <v>74</v>
      </c>
      <c r="J46" s="807" t="s">
        <v>74</v>
      </c>
      <c r="K46" s="807" t="s">
        <v>74</v>
      </c>
      <c r="L46" s="807" t="s">
        <v>74</v>
      </c>
      <c r="M46" s="807" t="s">
        <v>74</v>
      </c>
      <c r="N46" s="807" t="s">
        <v>74</v>
      </c>
      <c r="O46" s="807" t="s">
        <v>74</v>
      </c>
      <c r="P46" s="807" t="s">
        <v>74</v>
      </c>
      <c r="Q46" s="807">
        <v>1</v>
      </c>
      <c r="R46" s="807" t="s">
        <v>74</v>
      </c>
      <c r="S46" s="807" t="s">
        <v>74</v>
      </c>
      <c r="T46" s="807" t="s">
        <v>74</v>
      </c>
      <c r="U46" s="807" t="s">
        <v>74</v>
      </c>
      <c r="V46" s="807" t="s">
        <v>74</v>
      </c>
      <c r="W46" s="807">
        <v>1</v>
      </c>
      <c r="X46" s="807" t="s">
        <v>74</v>
      </c>
      <c r="Y46" s="809"/>
      <c r="AB46" s="280"/>
    </row>
    <row r="47" spans="3:28" ht="44.25" customHeight="1" thickBot="1">
      <c r="C47" s="746">
        <v>35</v>
      </c>
      <c r="D47" s="875" t="s">
        <v>818</v>
      </c>
      <c r="E47" s="792" t="s">
        <v>819</v>
      </c>
      <c r="F47" s="807" t="s">
        <v>74</v>
      </c>
      <c r="G47" s="807" t="s">
        <v>74</v>
      </c>
      <c r="H47" s="807" t="s">
        <v>74</v>
      </c>
      <c r="I47" s="807" t="s">
        <v>74</v>
      </c>
      <c r="J47" s="807" t="s">
        <v>74</v>
      </c>
      <c r="K47" s="807" t="s">
        <v>74</v>
      </c>
      <c r="L47" s="807" t="s">
        <v>74</v>
      </c>
      <c r="M47" s="807" t="s">
        <v>74</v>
      </c>
      <c r="N47" s="807" t="s">
        <v>74</v>
      </c>
      <c r="O47" s="807" t="s">
        <v>74</v>
      </c>
      <c r="P47" s="807" t="s">
        <v>74</v>
      </c>
      <c r="Q47" s="807" t="s">
        <v>74</v>
      </c>
      <c r="R47" s="807" t="s">
        <v>74</v>
      </c>
      <c r="S47" s="807" t="s">
        <v>74</v>
      </c>
      <c r="T47" s="807" t="s">
        <v>74</v>
      </c>
      <c r="U47" s="807" t="s">
        <v>74</v>
      </c>
      <c r="V47" s="807" t="s">
        <v>74</v>
      </c>
      <c r="W47" s="807">
        <v>1</v>
      </c>
      <c r="X47" s="807" t="s">
        <v>74</v>
      </c>
      <c r="Y47" s="809"/>
      <c r="AB47" s="280"/>
    </row>
    <row r="48" spans="3:28" ht="44.25" customHeight="1" thickBot="1">
      <c r="C48" s="746">
        <v>36</v>
      </c>
      <c r="D48" s="875" t="s">
        <v>940</v>
      </c>
      <c r="E48" s="792" t="s">
        <v>941</v>
      </c>
      <c r="F48" s="807" t="s">
        <v>74</v>
      </c>
      <c r="G48" s="807" t="s">
        <v>74</v>
      </c>
      <c r="H48" s="807" t="s">
        <v>74</v>
      </c>
      <c r="I48" s="807" t="s">
        <v>74</v>
      </c>
      <c r="J48" s="807" t="s">
        <v>74</v>
      </c>
      <c r="K48" s="807" t="s">
        <v>74</v>
      </c>
      <c r="L48" s="807" t="s">
        <v>74</v>
      </c>
      <c r="M48" s="807" t="s">
        <v>74</v>
      </c>
      <c r="N48" s="807" t="s">
        <v>74</v>
      </c>
      <c r="O48" s="807">
        <v>1</v>
      </c>
      <c r="P48" s="807" t="s">
        <v>74</v>
      </c>
      <c r="Q48" s="807">
        <v>0.5</v>
      </c>
      <c r="R48" s="807" t="s">
        <v>74</v>
      </c>
      <c r="S48" s="807" t="s">
        <v>74</v>
      </c>
      <c r="T48" s="807" t="s">
        <v>74</v>
      </c>
      <c r="U48" s="807">
        <v>0.5</v>
      </c>
      <c r="V48" s="807" t="s">
        <v>74</v>
      </c>
      <c r="W48" s="807">
        <v>0</v>
      </c>
      <c r="X48" s="807" t="s">
        <v>74</v>
      </c>
      <c r="Y48" s="809"/>
      <c r="AB48" s="280"/>
    </row>
    <row r="49" spans="3:28" ht="44.25" customHeight="1" thickBot="1">
      <c r="C49" s="746">
        <v>37</v>
      </c>
      <c r="D49" s="875" t="s">
        <v>918</v>
      </c>
      <c r="E49" s="792" t="s">
        <v>919</v>
      </c>
      <c r="F49" s="807" t="s">
        <v>74</v>
      </c>
      <c r="G49" s="807" t="s">
        <v>74</v>
      </c>
      <c r="H49" s="807" t="s">
        <v>74</v>
      </c>
      <c r="I49" s="807" t="s">
        <v>74</v>
      </c>
      <c r="J49" s="807" t="s">
        <v>74</v>
      </c>
      <c r="K49" s="807" t="s">
        <v>74</v>
      </c>
      <c r="L49" s="807" t="s">
        <v>74</v>
      </c>
      <c r="M49" s="807" t="s">
        <v>74</v>
      </c>
      <c r="N49" s="807" t="s">
        <v>74</v>
      </c>
      <c r="O49" s="807" t="s">
        <v>74</v>
      </c>
      <c r="P49" s="807" t="s">
        <v>74</v>
      </c>
      <c r="Q49" s="807">
        <v>1</v>
      </c>
      <c r="R49" s="807" t="s">
        <v>74</v>
      </c>
      <c r="S49" s="807">
        <v>0.33329999999999999</v>
      </c>
      <c r="T49" s="807" t="s">
        <v>74</v>
      </c>
      <c r="U49" s="807">
        <v>0</v>
      </c>
      <c r="V49" s="807" t="s">
        <v>74</v>
      </c>
      <c r="W49" s="807">
        <v>0</v>
      </c>
      <c r="X49" s="807" t="s">
        <v>74</v>
      </c>
      <c r="Y49" s="809"/>
      <c r="AB49" s="280"/>
    </row>
    <row r="50" spans="3:28" ht="44.25" customHeight="1" thickBot="1">
      <c r="C50" s="746">
        <v>38</v>
      </c>
      <c r="D50" s="875" t="s">
        <v>860</v>
      </c>
      <c r="E50" s="792" t="s">
        <v>861</v>
      </c>
      <c r="F50" s="807">
        <v>1</v>
      </c>
      <c r="G50" s="807">
        <v>1</v>
      </c>
      <c r="H50" s="807" t="s">
        <v>74</v>
      </c>
      <c r="I50" s="807" t="s">
        <v>74</v>
      </c>
      <c r="J50" s="807" t="s">
        <v>74</v>
      </c>
      <c r="K50" s="807">
        <v>0</v>
      </c>
      <c r="L50" s="807" t="s">
        <v>74</v>
      </c>
      <c r="M50" s="807" t="s">
        <v>74</v>
      </c>
      <c r="N50" s="807" t="s">
        <v>74</v>
      </c>
      <c r="O50" s="807" t="s">
        <v>74</v>
      </c>
      <c r="P50" s="807" t="s">
        <v>74</v>
      </c>
      <c r="Q50" s="807" t="s">
        <v>74</v>
      </c>
      <c r="R50" s="807">
        <v>0</v>
      </c>
      <c r="S50" s="807">
        <v>1</v>
      </c>
      <c r="T50" s="807" t="s">
        <v>74</v>
      </c>
      <c r="U50" s="807">
        <v>0.66</v>
      </c>
      <c r="V50" s="807">
        <v>0</v>
      </c>
      <c r="W50" s="807">
        <v>0</v>
      </c>
      <c r="X50" s="807" t="s">
        <v>74</v>
      </c>
      <c r="Y50" s="809"/>
      <c r="AB50" s="280"/>
    </row>
    <row r="51" spans="3:28" ht="44.25" customHeight="1" thickBot="1">
      <c r="C51" s="746">
        <v>39</v>
      </c>
      <c r="D51" s="875" t="s">
        <v>838</v>
      </c>
      <c r="E51" s="792" t="s">
        <v>839</v>
      </c>
      <c r="F51" s="807" t="s">
        <v>74</v>
      </c>
      <c r="G51" s="807" t="s">
        <v>74</v>
      </c>
      <c r="H51" s="807" t="s">
        <v>74</v>
      </c>
      <c r="I51" s="807" t="s">
        <v>74</v>
      </c>
      <c r="J51" s="807" t="s">
        <v>74</v>
      </c>
      <c r="K51" s="807" t="s">
        <v>74</v>
      </c>
      <c r="L51" s="807" t="s">
        <v>74</v>
      </c>
      <c r="M51" s="807" t="s">
        <v>74</v>
      </c>
      <c r="N51" s="807" t="s">
        <v>74</v>
      </c>
      <c r="O51" s="807" t="s">
        <v>74</v>
      </c>
      <c r="P51" s="807" t="s">
        <v>74</v>
      </c>
      <c r="Q51" s="807" t="s">
        <v>74</v>
      </c>
      <c r="R51" s="807" t="s">
        <v>74</v>
      </c>
      <c r="S51" s="807" t="s">
        <v>74</v>
      </c>
      <c r="T51" s="807" t="s">
        <v>74</v>
      </c>
      <c r="U51" s="807" t="s">
        <v>74</v>
      </c>
      <c r="V51" s="807" t="s">
        <v>74</v>
      </c>
      <c r="W51" s="807">
        <v>0</v>
      </c>
      <c r="X51" s="807" t="s">
        <v>74</v>
      </c>
      <c r="Y51" s="809"/>
      <c r="AB51" s="280"/>
    </row>
    <row r="52" spans="3:28" ht="44.25" customHeight="1" thickBot="1">
      <c r="C52" s="746">
        <v>40</v>
      </c>
      <c r="D52" s="875" t="s">
        <v>888</v>
      </c>
      <c r="E52" s="792" t="s">
        <v>889</v>
      </c>
      <c r="F52" s="807" t="s">
        <v>74</v>
      </c>
      <c r="G52" s="807" t="s">
        <v>74</v>
      </c>
      <c r="H52" s="807" t="s">
        <v>74</v>
      </c>
      <c r="I52" s="807" t="s">
        <v>74</v>
      </c>
      <c r="J52" s="807" t="s">
        <v>74</v>
      </c>
      <c r="K52" s="807" t="s">
        <v>74</v>
      </c>
      <c r="L52" s="807" t="s">
        <v>74</v>
      </c>
      <c r="M52" s="807" t="s">
        <v>74</v>
      </c>
      <c r="N52" s="807" t="s">
        <v>74</v>
      </c>
      <c r="O52" s="807" t="s">
        <v>74</v>
      </c>
      <c r="P52" s="807" t="s">
        <v>74</v>
      </c>
      <c r="Q52" s="807" t="s">
        <v>74</v>
      </c>
      <c r="R52" s="807" t="s">
        <v>74</v>
      </c>
      <c r="S52" s="807" t="s">
        <v>74</v>
      </c>
      <c r="T52" s="807">
        <v>0</v>
      </c>
      <c r="U52" s="807" t="s">
        <v>74</v>
      </c>
      <c r="V52" s="807" t="s">
        <v>74</v>
      </c>
      <c r="W52" s="807">
        <v>0</v>
      </c>
      <c r="X52" s="807" t="s">
        <v>74</v>
      </c>
      <c r="Y52" s="809"/>
      <c r="AB52" s="280"/>
    </row>
    <row r="53" spans="3:28" ht="44.25" customHeight="1" thickBot="1">
      <c r="C53" s="746">
        <v>41</v>
      </c>
      <c r="D53" s="875" t="s">
        <v>914</v>
      </c>
      <c r="E53" s="792" t="s">
        <v>915</v>
      </c>
      <c r="F53" s="807" t="s">
        <v>74</v>
      </c>
      <c r="G53" s="807" t="s">
        <v>74</v>
      </c>
      <c r="H53" s="807" t="s">
        <v>74</v>
      </c>
      <c r="I53" s="807" t="s">
        <v>74</v>
      </c>
      <c r="J53" s="807" t="s">
        <v>74</v>
      </c>
      <c r="K53" s="807" t="s">
        <v>74</v>
      </c>
      <c r="L53" s="807" t="s">
        <v>74</v>
      </c>
      <c r="M53" s="807" t="s">
        <v>74</v>
      </c>
      <c r="N53" s="807" t="s">
        <v>74</v>
      </c>
      <c r="O53" s="807" t="s">
        <v>74</v>
      </c>
      <c r="P53" s="807" t="s">
        <v>74</v>
      </c>
      <c r="Q53" s="807" t="s">
        <v>74</v>
      </c>
      <c r="R53" s="807" t="s">
        <v>74</v>
      </c>
      <c r="S53" s="807" t="s">
        <v>74</v>
      </c>
      <c r="T53" s="807" t="s">
        <v>74</v>
      </c>
      <c r="U53" s="807">
        <v>0</v>
      </c>
      <c r="V53" s="807" t="s">
        <v>74</v>
      </c>
      <c r="W53" s="807">
        <v>0</v>
      </c>
      <c r="X53" s="807" t="s">
        <v>74</v>
      </c>
      <c r="Y53" s="809"/>
      <c r="AB53" s="280"/>
    </row>
    <row r="54" spans="3:28" ht="44.25" customHeight="1" thickBot="1">
      <c r="C54" s="746">
        <v>42</v>
      </c>
      <c r="D54" s="875" t="s">
        <v>1020</v>
      </c>
      <c r="E54" s="792" t="s">
        <v>841</v>
      </c>
      <c r="F54" s="807" t="s">
        <v>74</v>
      </c>
      <c r="G54" s="807" t="s">
        <v>74</v>
      </c>
      <c r="H54" s="807" t="s">
        <v>74</v>
      </c>
      <c r="I54" s="807" t="s">
        <v>74</v>
      </c>
      <c r="J54" s="807">
        <v>1</v>
      </c>
      <c r="K54" s="807" t="s">
        <v>74</v>
      </c>
      <c r="L54" s="807" t="s">
        <v>74</v>
      </c>
      <c r="M54" s="807" t="s">
        <v>74</v>
      </c>
      <c r="N54" s="807" t="s">
        <v>74</v>
      </c>
      <c r="O54" s="807" t="s">
        <v>74</v>
      </c>
      <c r="P54" s="807" t="s">
        <v>74</v>
      </c>
      <c r="Q54" s="807" t="s">
        <v>74</v>
      </c>
      <c r="R54" s="807" t="s">
        <v>74</v>
      </c>
      <c r="S54" s="807" t="s">
        <v>74</v>
      </c>
      <c r="T54" s="807" t="s">
        <v>74</v>
      </c>
      <c r="U54" s="807" t="s">
        <v>74</v>
      </c>
      <c r="V54" s="807">
        <v>1</v>
      </c>
      <c r="W54" s="807" t="s">
        <v>74</v>
      </c>
      <c r="X54" s="807" t="s">
        <v>74</v>
      </c>
      <c r="Y54" s="809"/>
      <c r="AB54" s="280"/>
    </row>
    <row r="55" spans="3:28" ht="44.25" customHeight="1" thickBot="1">
      <c r="C55" s="746">
        <v>43</v>
      </c>
      <c r="D55" s="875" t="s">
        <v>1113</v>
      </c>
      <c r="E55" s="792" t="s">
        <v>1114</v>
      </c>
      <c r="F55" s="807" t="s">
        <v>74</v>
      </c>
      <c r="G55" s="807" t="s">
        <v>74</v>
      </c>
      <c r="H55" s="807" t="s">
        <v>74</v>
      </c>
      <c r="I55" s="807" t="s">
        <v>74</v>
      </c>
      <c r="J55" s="807" t="s">
        <v>74</v>
      </c>
      <c r="K55" s="807" t="s">
        <v>74</v>
      </c>
      <c r="L55" s="807" t="s">
        <v>74</v>
      </c>
      <c r="M55" s="807" t="s">
        <v>74</v>
      </c>
      <c r="N55" s="807" t="s">
        <v>74</v>
      </c>
      <c r="O55" s="807" t="s">
        <v>74</v>
      </c>
      <c r="P55" s="807">
        <v>1</v>
      </c>
      <c r="Q55" s="807" t="s">
        <v>74</v>
      </c>
      <c r="R55" s="807" t="s">
        <v>74</v>
      </c>
      <c r="S55" s="807" t="s">
        <v>74</v>
      </c>
      <c r="T55" s="807" t="s">
        <v>74</v>
      </c>
      <c r="U55" s="807" t="s">
        <v>74</v>
      </c>
      <c r="V55" s="807" t="s">
        <v>74</v>
      </c>
      <c r="W55" s="807" t="s">
        <v>74</v>
      </c>
      <c r="X55" s="807" t="s">
        <v>74</v>
      </c>
      <c r="Y55" s="809"/>
      <c r="AB55" s="280"/>
    </row>
    <row r="56" spans="3:28" ht="44.25" customHeight="1" thickBot="1">
      <c r="C56" s="746">
        <v>44</v>
      </c>
      <c r="D56" s="875" t="s">
        <v>864</v>
      </c>
      <c r="E56" s="792" t="s">
        <v>865</v>
      </c>
      <c r="F56" s="807" t="s">
        <v>74</v>
      </c>
      <c r="G56" s="807" t="s">
        <v>74</v>
      </c>
      <c r="H56" s="807" t="s">
        <v>74</v>
      </c>
      <c r="I56" s="807" t="s">
        <v>74</v>
      </c>
      <c r="J56" s="807" t="s">
        <v>74</v>
      </c>
      <c r="K56" s="807" t="s">
        <v>74</v>
      </c>
      <c r="L56" s="807" t="s">
        <v>74</v>
      </c>
      <c r="M56" s="807" t="s">
        <v>74</v>
      </c>
      <c r="N56" s="807" t="s">
        <v>74</v>
      </c>
      <c r="O56" s="807" t="s">
        <v>74</v>
      </c>
      <c r="P56" s="807" t="s">
        <v>74</v>
      </c>
      <c r="Q56" s="807" t="s">
        <v>74</v>
      </c>
      <c r="R56" s="807" t="s">
        <v>74</v>
      </c>
      <c r="S56" s="807" t="s">
        <v>74</v>
      </c>
      <c r="T56" s="807" t="s">
        <v>74</v>
      </c>
      <c r="U56" s="807" t="s">
        <v>74</v>
      </c>
      <c r="V56" s="807" t="s">
        <v>74</v>
      </c>
      <c r="W56" s="807" t="s">
        <v>74</v>
      </c>
      <c r="X56" s="807" t="s">
        <v>74</v>
      </c>
      <c r="Y56" s="809"/>
      <c r="AB56" s="280"/>
    </row>
    <row r="57" spans="3:28" ht="44.25" customHeight="1" thickBot="1">
      <c r="C57" s="746">
        <v>45</v>
      </c>
      <c r="D57" s="875" t="s">
        <v>1112</v>
      </c>
      <c r="E57" s="792" t="s">
        <v>960</v>
      </c>
      <c r="F57" s="807">
        <v>1</v>
      </c>
      <c r="G57" s="807" t="s">
        <v>74</v>
      </c>
      <c r="H57" s="807" t="s">
        <v>74</v>
      </c>
      <c r="I57" s="807">
        <v>1</v>
      </c>
      <c r="J57" s="807">
        <v>0</v>
      </c>
      <c r="K57" s="807" t="s">
        <v>74</v>
      </c>
      <c r="L57" s="807" t="s">
        <v>74</v>
      </c>
      <c r="M57" s="807" t="s">
        <v>74</v>
      </c>
      <c r="N57" s="807" t="s">
        <v>74</v>
      </c>
      <c r="O57" s="807" t="s">
        <v>74</v>
      </c>
      <c r="P57" s="807" t="s">
        <v>74</v>
      </c>
      <c r="Q57" s="807" t="s">
        <v>74</v>
      </c>
      <c r="R57" s="807" t="s">
        <v>74</v>
      </c>
      <c r="S57" s="807" t="s">
        <v>74</v>
      </c>
      <c r="T57" s="807" t="s">
        <v>74</v>
      </c>
      <c r="U57" s="807" t="s">
        <v>74</v>
      </c>
      <c r="V57" s="807" t="s">
        <v>74</v>
      </c>
      <c r="W57" s="807" t="s">
        <v>74</v>
      </c>
      <c r="X57" s="807" t="s">
        <v>74</v>
      </c>
      <c r="Y57" s="809"/>
      <c r="AB57" s="280"/>
    </row>
    <row r="58" spans="3:28" ht="44.25" customHeight="1" thickBot="1">
      <c r="C58" s="746">
        <v>46</v>
      </c>
      <c r="D58" s="875" t="s">
        <v>908</v>
      </c>
      <c r="E58" s="792" t="s">
        <v>909</v>
      </c>
      <c r="F58" s="807" t="s">
        <v>74</v>
      </c>
      <c r="G58" s="807" t="s">
        <v>74</v>
      </c>
      <c r="H58" s="807" t="s">
        <v>74</v>
      </c>
      <c r="I58" s="807" t="s">
        <v>74</v>
      </c>
      <c r="J58" s="807">
        <v>1</v>
      </c>
      <c r="K58" s="807" t="s">
        <v>74</v>
      </c>
      <c r="L58" s="807" t="s">
        <v>74</v>
      </c>
      <c r="M58" s="807" t="s">
        <v>74</v>
      </c>
      <c r="N58" s="807">
        <v>0</v>
      </c>
      <c r="O58" s="807" t="s">
        <v>74</v>
      </c>
      <c r="P58" s="807">
        <v>1</v>
      </c>
      <c r="Q58" s="807">
        <v>0</v>
      </c>
      <c r="R58" s="807" t="s">
        <v>74</v>
      </c>
      <c r="S58" s="807">
        <v>0</v>
      </c>
      <c r="T58" s="807" t="s">
        <v>74</v>
      </c>
      <c r="U58" s="807" t="s">
        <v>74</v>
      </c>
      <c r="V58" s="807" t="s">
        <v>74</v>
      </c>
      <c r="W58" s="807" t="s">
        <v>74</v>
      </c>
      <c r="X58" s="807" t="s">
        <v>74</v>
      </c>
      <c r="Y58" s="809"/>
      <c r="AB58" s="280"/>
    </row>
    <row r="59" spans="3:28" ht="44.25" customHeight="1" thickBot="1">
      <c r="C59" s="746">
        <v>47</v>
      </c>
      <c r="D59" s="875" t="s">
        <v>920</v>
      </c>
      <c r="E59" s="792" t="s">
        <v>921</v>
      </c>
      <c r="F59" s="807" t="s">
        <v>74</v>
      </c>
      <c r="G59" s="807" t="s">
        <v>74</v>
      </c>
      <c r="H59" s="807" t="s">
        <v>74</v>
      </c>
      <c r="I59" s="807" t="s">
        <v>74</v>
      </c>
      <c r="J59" s="807" t="s">
        <v>74</v>
      </c>
      <c r="K59" s="807" t="s">
        <v>74</v>
      </c>
      <c r="L59" s="807" t="s">
        <v>74</v>
      </c>
      <c r="M59" s="807" t="s">
        <v>74</v>
      </c>
      <c r="N59" s="807" t="s">
        <v>74</v>
      </c>
      <c r="O59" s="807" t="s">
        <v>74</v>
      </c>
      <c r="P59" s="807" t="s">
        <v>74</v>
      </c>
      <c r="Q59" s="807" t="s">
        <v>74</v>
      </c>
      <c r="R59" s="807" t="s">
        <v>74</v>
      </c>
      <c r="S59" s="807" t="s">
        <v>74</v>
      </c>
      <c r="T59" s="807" t="s">
        <v>74</v>
      </c>
      <c r="U59" s="807" t="s">
        <v>74</v>
      </c>
      <c r="V59" s="807">
        <v>1</v>
      </c>
      <c r="W59" s="807" t="s">
        <v>74</v>
      </c>
      <c r="X59" s="807" t="s">
        <v>74</v>
      </c>
      <c r="Y59" s="809"/>
      <c r="AB59" s="280"/>
    </row>
    <row r="60" spans="3:28" ht="44.25" customHeight="1" thickBot="1">
      <c r="C60" s="746">
        <v>48</v>
      </c>
      <c r="D60" s="875" t="s">
        <v>912</v>
      </c>
      <c r="E60" s="792" t="s">
        <v>913</v>
      </c>
      <c r="F60" s="807" t="s">
        <v>74</v>
      </c>
      <c r="G60" s="807" t="s">
        <v>74</v>
      </c>
      <c r="H60" s="807" t="s">
        <v>74</v>
      </c>
      <c r="I60" s="807" t="s">
        <v>74</v>
      </c>
      <c r="J60" s="807" t="s">
        <v>74</v>
      </c>
      <c r="K60" s="807" t="s">
        <v>74</v>
      </c>
      <c r="L60" s="807" t="s">
        <v>74</v>
      </c>
      <c r="M60" s="807" t="s">
        <v>74</v>
      </c>
      <c r="N60" s="807" t="s">
        <v>74</v>
      </c>
      <c r="O60" s="807" t="s">
        <v>74</v>
      </c>
      <c r="P60" s="807" t="s">
        <v>74</v>
      </c>
      <c r="Q60" s="807" t="s">
        <v>74</v>
      </c>
      <c r="R60" s="807" t="s">
        <v>74</v>
      </c>
      <c r="S60" s="807" t="s">
        <v>74</v>
      </c>
      <c r="T60" s="807" t="s">
        <v>74</v>
      </c>
      <c r="U60" s="807" t="s">
        <v>74</v>
      </c>
      <c r="V60" s="807" t="s">
        <v>74</v>
      </c>
      <c r="W60" s="807" t="s">
        <v>74</v>
      </c>
      <c r="X60" s="807" t="s">
        <v>74</v>
      </c>
      <c r="Y60" s="809"/>
      <c r="AB60" s="280"/>
    </row>
    <row r="61" spans="3:28" ht="44.25" customHeight="1" thickBot="1">
      <c r="C61" s="746">
        <v>49</v>
      </c>
      <c r="D61" s="875" t="s">
        <v>932</v>
      </c>
      <c r="E61" s="792" t="s">
        <v>933</v>
      </c>
      <c r="F61" s="807" t="s">
        <v>74</v>
      </c>
      <c r="G61" s="807" t="s">
        <v>74</v>
      </c>
      <c r="H61" s="807" t="s">
        <v>74</v>
      </c>
      <c r="I61" s="807" t="s">
        <v>74</v>
      </c>
      <c r="J61" s="807" t="s">
        <v>74</v>
      </c>
      <c r="K61" s="807" t="s">
        <v>74</v>
      </c>
      <c r="L61" s="807" t="s">
        <v>74</v>
      </c>
      <c r="M61" s="807" t="s">
        <v>74</v>
      </c>
      <c r="N61" s="807" t="s">
        <v>74</v>
      </c>
      <c r="O61" s="807" t="s">
        <v>74</v>
      </c>
      <c r="P61" s="807" t="s">
        <v>74</v>
      </c>
      <c r="Q61" s="807" t="s">
        <v>74</v>
      </c>
      <c r="R61" s="807" t="s">
        <v>74</v>
      </c>
      <c r="S61" s="807" t="s">
        <v>74</v>
      </c>
      <c r="T61" s="807" t="s">
        <v>74</v>
      </c>
      <c r="U61" s="807" t="s">
        <v>74</v>
      </c>
      <c r="V61" s="807" t="s">
        <v>74</v>
      </c>
      <c r="W61" s="807" t="s">
        <v>74</v>
      </c>
      <c r="X61" s="807" t="s">
        <v>74</v>
      </c>
      <c r="Y61" s="809"/>
      <c r="AB61" s="280"/>
    </row>
    <row r="62" spans="3:28" ht="44.25" customHeight="1" thickBot="1">
      <c r="C62" s="746">
        <v>50</v>
      </c>
      <c r="D62" s="875" t="s">
        <v>976</v>
      </c>
      <c r="E62" s="694" t="s">
        <v>1024</v>
      </c>
      <c r="F62" s="807" t="s">
        <v>74</v>
      </c>
      <c r="G62" s="807" t="s">
        <v>74</v>
      </c>
      <c r="H62" s="807" t="s">
        <v>74</v>
      </c>
      <c r="I62" s="807" t="s">
        <v>74</v>
      </c>
      <c r="J62" s="807" t="s">
        <v>74</v>
      </c>
      <c r="K62" s="807" t="s">
        <v>74</v>
      </c>
      <c r="L62" s="807" t="s">
        <v>74</v>
      </c>
      <c r="M62" s="807" t="s">
        <v>74</v>
      </c>
      <c r="N62" s="807" t="s">
        <v>74</v>
      </c>
      <c r="O62" s="807" t="s">
        <v>74</v>
      </c>
      <c r="P62" s="807" t="s">
        <v>74</v>
      </c>
      <c r="Q62" s="807" t="s">
        <v>74</v>
      </c>
      <c r="R62" s="807" t="s">
        <v>74</v>
      </c>
      <c r="S62" s="807" t="s">
        <v>74</v>
      </c>
      <c r="T62" s="807" t="s">
        <v>74</v>
      </c>
      <c r="U62" s="807" t="s">
        <v>74</v>
      </c>
      <c r="V62" s="807" t="s">
        <v>74</v>
      </c>
      <c r="W62" s="807" t="s">
        <v>74</v>
      </c>
      <c r="X62" s="807" t="s">
        <v>74</v>
      </c>
      <c r="Y62" s="809"/>
      <c r="AB62" s="280"/>
    </row>
    <row r="63" spans="3:28" ht="44.25" customHeight="1" thickBot="1">
      <c r="C63" s="746">
        <v>51</v>
      </c>
      <c r="D63" s="875" t="s">
        <v>848</v>
      </c>
      <c r="E63" s="792" t="s">
        <v>849</v>
      </c>
      <c r="F63" s="807" t="s">
        <v>74</v>
      </c>
      <c r="G63" s="807" t="s">
        <v>74</v>
      </c>
      <c r="H63" s="807" t="s">
        <v>74</v>
      </c>
      <c r="I63" s="807" t="s">
        <v>74</v>
      </c>
      <c r="J63" s="807" t="s">
        <v>74</v>
      </c>
      <c r="K63" s="807" t="s">
        <v>74</v>
      </c>
      <c r="L63" s="807" t="s">
        <v>74</v>
      </c>
      <c r="M63" s="807" t="s">
        <v>74</v>
      </c>
      <c r="N63" s="807" t="s">
        <v>74</v>
      </c>
      <c r="O63" s="807" t="s">
        <v>74</v>
      </c>
      <c r="P63" s="807" t="s">
        <v>74</v>
      </c>
      <c r="Q63" s="807" t="s">
        <v>74</v>
      </c>
      <c r="R63" s="807" t="s">
        <v>74</v>
      </c>
      <c r="S63" s="807" t="s">
        <v>74</v>
      </c>
      <c r="T63" s="807" t="s">
        <v>74</v>
      </c>
      <c r="U63" s="807" t="s">
        <v>74</v>
      </c>
      <c r="V63" s="807" t="s">
        <v>74</v>
      </c>
      <c r="W63" s="807" t="s">
        <v>74</v>
      </c>
      <c r="X63" s="807" t="s">
        <v>74</v>
      </c>
      <c r="Y63" s="809"/>
      <c r="AB63" s="280"/>
    </row>
    <row r="64" spans="3:28" ht="44.25" customHeight="1" thickBot="1">
      <c r="C64" s="746">
        <v>52</v>
      </c>
      <c r="D64" s="875" t="s">
        <v>822</v>
      </c>
      <c r="E64" s="792" t="s">
        <v>823</v>
      </c>
      <c r="F64" s="807" t="s">
        <v>74</v>
      </c>
      <c r="G64" s="807" t="s">
        <v>74</v>
      </c>
      <c r="H64" s="807" t="s">
        <v>74</v>
      </c>
      <c r="I64" s="807" t="s">
        <v>74</v>
      </c>
      <c r="J64" s="807">
        <v>1</v>
      </c>
      <c r="K64" s="807">
        <v>0</v>
      </c>
      <c r="L64" s="807" t="s">
        <v>74</v>
      </c>
      <c r="M64" s="807" t="s">
        <v>74</v>
      </c>
      <c r="N64" s="807">
        <v>0.5</v>
      </c>
      <c r="O64" s="807">
        <v>0</v>
      </c>
      <c r="P64" s="807" t="s">
        <v>74</v>
      </c>
      <c r="Q64" s="807" t="s">
        <v>74</v>
      </c>
      <c r="R64" s="807" t="s">
        <v>74</v>
      </c>
      <c r="S64" s="807" t="s">
        <v>74</v>
      </c>
      <c r="T64" s="807" t="s">
        <v>74</v>
      </c>
      <c r="U64" s="807" t="s">
        <v>74</v>
      </c>
      <c r="V64" s="807" t="s">
        <v>74</v>
      </c>
      <c r="W64" s="807" t="s">
        <v>74</v>
      </c>
      <c r="X64" s="807" t="s">
        <v>74</v>
      </c>
      <c r="Y64" s="809"/>
      <c r="AB64" s="280"/>
    </row>
    <row r="65" spans="3:29" ht="44.25" customHeight="1" thickBot="1">
      <c r="C65" s="746">
        <v>53</v>
      </c>
      <c r="D65" s="875" t="s">
        <v>1002</v>
      </c>
      <c r="E65" s="792" t="s">
        <v>923</v>
      </c>
      <c r="F65" s="807" t="s">
        <v>74</v>
      </c>
      <c r="G65" s="807" t="s">
        <v>74</v>
      </c>
      <c r="H65" s="807" t="s">
        <v>74</v>
      </c>
      <c r="I65" s="807" t="s">
        <v>74</v>
      </c>
      <c r="J65" s="807" t="s">
        <v>74</v>
      </c>
      <c r="K65" s="807" t="s">
        <v>74</v>
      </c>
      <c r="L65" s="807" t="s">
        <v>74</v>
      </c>
      <c r="M65" s="807" t="s">
        <v>74</v>
      </c>
      <c r="N65" s="807" t="s">
        <v>74</v>
      </c>
      <c r="O65" s="807" t="s">
        <v>74</v>
      </c>
      <c r="P65" s="807" t="s">
        <v>74</v>
      </c>
      <c r="Q65" s="807" t="s">
        <v>74</v>
      </c>
      <c r="R65" s="807" t="s">
        <v>74</v>
      </c>
      <c r="S65" s="807" t="s">
        <v>74</v>
      </c>
      <c r="T65" s="807" t="s">
        <v>74</v>
      </c>
      <c r="U65" s="807">
        <v>1</v>
      </c>
      <c r="V65" s="807" t="s">
        <v>74</v>
      </c>
      <c r="W65" s="807" t="s">
        <v>74</v>
      </c>
      <c r="X65" s="807" t="s">
        <v>74</v>
      </c>
      <c r="Y65" s="809"/>
      <c r="AB65" s="280"/>
    </row>
    <row r="66" spans="3:29" ht="44.25" customHeight="1" thickBot="1">
      <c r="C66" s="746">
        <v>54</v>
      </c>
      <c r="D66" s="875" t="s">
        <v>934</v>
      </c>
      <c r="E66" s="792" t="s">
        <v>935</v>
      </c>
      <c r="F66" s="807" t="s">
        <v>74</v>
      </c>
      <c r="G66" s="807" t="s">
        <v>74</v>
      </c>
      <c r="H66" s="807" t="s">
        <v>74</v>
      </c>
      <c r="I66" s="807" t="s">
        <v>74</v>
      </c>
      <c r="J66" s="807" t="s">
        <v>74</v>
      </c>
      <c r="K66" s="807" t="s">
        <v>74</v>
      </c>
      <c r="L66" s="807" t="s">
        <v>74</v>
      </c>
      <c r="M66" s="807" t="s">
        <v>74</v>
      </c>
      <c r="N66" s="807" t="s">
        <v>74</v>
      </c>
      <c r="O66" s="807" t="s">
        <v>74</v>
      </c>
      <c r="P66" s="807">
        <v>1</v>
      </c>
      <c r="Q66" s="807">
        <v>0</v>
      </c>
      <c r="R66" s="807" t="s">
        <v>74</v>
      </c>
      <c r="S66" s="807" t="s">
        <v>74</v>
      </c>
      <c r="T66" s="807" t="s">
        <v>74</v>
      </c>
      <c r="U66" s="807" t="s">
        <v>74</v>
      </c>
      <c r="V66" s="807" t="s">
        <v>74</v>
      </c>
      <c r="W66" s="807" t="s">
        <v>74</v>
      </c>
      <c r="X66" s="807" t="s">
        <v>74</v>
      </c>
      <c r="Y66" s="809"/>
      <c r="AB66" s="280"/>
    </row>
    <row r="67" spans="3:29" ht="44.25" customHeight="1" thickBot="1">
      <c r="C67" s="746">
        <v>55</v>
      </c>
      <c r="D67" s="875" t="s">
        <v>781</v>
      </c>
      <c r="E67" s="792" t="s">
        <v>1025</v>
      </c>
      <c r="F67" s="807" t="s">
        <v>74</v>
      </c>
      <c r="G67" s="807" t="s">
        <v>74</v>
      </c>
      <c r="H67" s="807" t="s">
        <v>74</v>
      </c>
      <c r="I67" s="807" t="s">
        <v>74</v>
      </c>
      <c r="J67" s="807" t="s">
        <v>74</v>
      </c>
      <c r="K67" s="807" t="s">
        <v>74</v>
      </c>
      <c r="L67" s="807" t="s">
        <v>74</v>
      </c>
      <c r="M67" s="807" t="s">
        <v>74</v>
      </c>
      <c r="N67" s="807" t="s">
        <v>74</v>
      </c>
      <c r="O67" s="807" t="s">
        <v>74</v>
      </c>
      <c r="P67" s="807" t="s">
        <v>74</v>
      </c>
      <c r="Q67" s="807" t="s">
        <v>74</v>
      </c>
      <c r="R67" s="807" t="s">
        <v>74</v>
      </c>
      <c r="S67" s="807" t="s">
        <v>74</v>
      </c>
      <c r="T67" s="807" t="s">
        <v>74</v>
      </c>
      <c r="U67" s="807" t="s">
        <v>74</v>
      </c>
      <c r="V67" s="807" t="s">
        <v>74</v>
      </c>
      <c r="W67" s="807" t="s">
        <v>74</v>
      </c>
      <c r="X67" s="807" t="s">
        <v>74</v>
      </c>
      <c r="Y67" s="809"/>
      <c r="AB67" s="280"/>
    </row>
    <row r="68" spans="3:29" ht="44.25" customHeight="1" thickBot="1">
      <c r="C68" s="746">
        <v>56</v>
      </c>
      <c r="D68" s="875" t="s">
        <v>892</v>
      </c>
      <c r="E68" s="792" t="s">
        <v>893</v>
      </c>
      <c r="F68" s="807" t="s">
        <v>74</v>
      </c>
      <c r="G68" s="807" t="s">
        <v>74</v>
      </c>
      <c r="H68" s="807" t="s">
        <v>74</v>
      </c>
      <c r="I68" s="807" t="s">
        <v>74</v>
      </c>
      <c r="J68" s="807" t="s">
        <v>74</v>
      </c>
      <c r="K68" s="807" t="s">
        <v>74</v>
      </c>
      <c r="L68" s="807" t="s">
        <v>74</v>
      </c>
      <c r="M68" s="807" t="s">
        <v>74</v>
      </c>
      <c r="N68" s="807" t="s">
        <v>74</v>
      </c>
      <c r="O68" s="807">
        <v>1</v>
      </c>
      <c r="P68" s="807">
        <v>1</v>
      </c>
      <c r="Q68" s="807">
        <v>1</v>
      </c>
      <c r="R68" s="807">
        <v>0.5</v>
      </c>
      <c r="S68" s="807" t="s">
        <v>74</v>
      </c>
      <c r="T68" s="807" t="s">
        <v>74</v>
      </c>
      <c r="U68" s="807" t="s">
        <v>74</v>
      </c>
      <c r="V68" s="807" t="s">
        <v>74</v>
      </c>
      <c r="W68" s="807" t="s">
        <v>74</v>
      </c>
      <c r="X68" s="807" t="s">
        <v>74</v>
      </c>
      <c r="Y68" s="809"/>
      <c r="AB68" s="280"/>
    </row>
    <row r="69" spans="3:29" ht="44.25" customHeight="1" thickBot="1">
      <c r="C69" s="746">
        <v>57</v>
      </c>
      <c r="D69" s="875" t="s">
        <v>942</v>
      </c>
      <c r="E69" s="792" t="s">
        <v>943</v>
      </c>
      <c r="F69" s="807" t="s">
        <v>74</v>
      </c>
      <c r="G69" s="807" t="s">
        <v>74</v>
      </c>
      <c r="H69" s="807" t="s">
        <v>74</v>
      </c>
      <c r="I69" s="807" t="s">
        <v>74</v>
      </c>
      <c r="J69" s="807" t="s">
        <v>74</v>
      </c>
      <c r="K69" s="807" t="s">
        <v>74</v>
      </c>
      <c r="L69" s="807" t="s">
        <v>74</v>
      </c>
      <c r="M69" s="807" t="s">
        <v>74</v>
      </c>
      <c r="N69" s="807" t="s">
        <v>74</v>
      </c>
      <c r="O69" s="807" t="s">
        <v>74</v>
      </c>
      <c r="P69" s="807" t="s">
        <v>74</v>
      </c>
      <c r="Q69" s="807" t="s">
        <v>74</v>
      </c>
      <c r="R69" s="807" t="s">
        <v>74</v>
      </c>
      <c r="S69" s="807" t="s">
        <v>74</v>
      </c>
      <c r="T69" s="807" t="s">
        <v>74</v>
      </c>
      <c r="U69" s="807" t="s">
        <v>74</v>
      </c>
      <c r="V69" s="807">
        <v>1</v>
      </c>
      <c r="W69" s="807" t="s">
        <v>74</v>
      </c>
      <c r="X69" s="807" t="s">
        <v>74</v>
      </c>
      <c r="Y69" s="809"/>
      <c r="AB69" s="280"/>
    </row>
    <row r="70" spans="3:29" ht="44.25" customHeight="1" thickBot="1">
      <c r="C70" s="746">
        <v>58</v>
      </c>
      <c r="D70" s="875" t="s">
        <v>898</v>
      </c>
      <c r="E70" s="792" t="s">
        <v>899</v>
      </c>
      <c r="F70" s="807" t="s">
        <v>74</v>
      </c>
      <c r="G70" s="807" t="s">
        <v>74</v>
      </c>
      <c r="H70" s="807">
        <v>1</v>
      </c>
      <c r="I70" s="807" t="s">
        <v>74</v>
      </c>
      <c r="J70" s="807" t="s">
        <v>74</v>
      </c>
      <c r="K70" s="807" t="s">
        <v>74</v>
      </c>
      <c r="L70" s="807" t="s">
        <v>74</v>
      </c>
      <c r="M70" s="807" t="s">
        <v>74</v>
      </c>
      <c r="N70" s="807" t="s">
        <v>74</v>
      </c>
      <c r="O70" s="807" t="s">
        <v>74</v>
      </c>
      <c r="P70" s="807">
        <v>0</v>
      </c>
      <c r="Q70" s="807">
        <v>1</v>
      </c>
      <c r="R70" s="807" t="s">
        <v>74</v>
      </c>
      <c r="S70" s="807" t="s">
        <v>74</v>
      </c>
      <c r="T70" s="811">
        <v>1</v>
      </c>
      <c r="U70" s="807" t="s">
        <v>74</v>
      </c>
      <c r="V70" s="807" t="s">
        <v>74</v>
      </c>
      <c r="W70" s="807" t="s">
        <v>74</v>
      </c>
      <c r="X70" s="807" t="s">
        <v>74</v>
      </c>
      <c r="Y70" s="809"/>
      <c r="AB70" s="280"/>
    </row>
    <row r="71" spans="3:29" ht="44.25" customHeight="1" thickBot="1">
      <c r="C71" s="746">
        <v>59</v>
      </c>
      <c r="D71" s="875" t="s">
        <v>900</v>
      </c>
      <c r="E71" s="792" t="s">
        <v>901</v>
      </c>
      <c r="F71" s="807" t="s">
        <v>74</v>
      </c>
      <c r="G71" s="807" t="s">
        <v>74</v>
      </c>
      <c r="H71" s="807" t="s">
        <v>74</v>
      </c>
      <c r="I71" s="807" t="s">
        <v>74</v>
      </c>
      <c r="J71" s="807" t="s">
        <v>74</v>
      </c>
      <c r="K71" s="807" t="s">
        <v>74</v>
      </c>
      <c r="L71" s="807" t="s">
        <v>74</v>
      </c>
      <c r="M71" s="807" t="s">
        <v>74</v>
      </c>
      <c r="N71" s="807" t="s">
        <v>74</v>
      </c>
      <c r="O71" s="807" t="s">
        <v>74</v>
      </c>
      <c r="P71" s="807" t="s">
        <v>74</v>
      </c>
      <c r="Q71" s="807" t="s">
        <v>74</v>
      </c>
      <c r="R71" s="807" t="s">
        <v>74</v>
      </c>
      <c r="S71" s="807" t="s">
        <v>74</v>
      </c>
      <c r="T71" s="807" t="s">
        <v>74</v>
      </c>
      <c r="U71" s="807" t="s">
        <v>74</v>
      </c>
      <c r="V71" s="807" t="s">
        <v>74</v>
      </c>
      <c r="W71" s="807" t="s">
        <v>74</v>
      </c>
      <c r="X71" s="807" t="s">
        <v>74</v>
      </c>
      <c r="Y71" s="809"/>
      <c r="AB71" s="280"/>
    </row>
    <row r="72" spans="3:29" ht="44.25" customHeight="1" thickBot="1">
      <c r="C72" s="746">
        <v>60</v>
      </c>
      <c r="D72" s="875" t="s">
        <v>972</v>
      </c>
      <c r="E72" s="792" t="s">
        <v>973</v>
      </c>
      <c r="F72" s="807" t="s">
        <v>74</v>
      </c>
      <c r="G72" s="807" t="s">
        <v>74</v>
      </c>
      <c r="H72" s="807" t="s">
        <v>74</v>
      </c>
      <c r="I72" s="807" t="s">
        <v>74</v>
      </c>
      <c r="J72" s="807" t="s">
        <v>74</v>
      </c>
      <c r="K72" s="807" t="s">
        <v>74</v>
      </c>
      <c r="L72" s="807" t="s">
        <v>74</v>
      </c>
      <c r="M72" s="807" t="s">
        <v>74</v>
      </c>
      <c r="N72" s="807" t="s">
        <v>74</v>
      </c>
      <c r="O72" s="807" t="s">
        <v>74</v>
      </c>
      <c r="P72" s="807" t="s">
        <v>74</v>
      </c>
      <c r="Q72" s="807" t="s">
        <v>74</v>
      </c>
      <c r="R72" s="807" t="s">
        <v>74</v>
      </c>
      <c r="S72" s="807" t="s">
        <v>74</v>
      </c>
      <c r="T72" s="807" t="s">
        <v>74</v>
      </c>
      <c r="U72" s="807" t="s">
        <v>74</v>
      </c>
      <c r="V72" s="807" t="s">
        <v>74</v>
      </c>
      <c r="W72" s="807" t="s">
        <v>74</v>
      </c>
      <c r="X72" s="807" t="s">
        <v>74</v>
      </c>
      <c r="Y72" s="809"/>
      <c r="AB72" s="280"/>
    </row>
    <row r="73" spans="3:29" ht="44.25" customHeight="1" thickBot="1">
      <c r="C73" s="746">
        <v>61</v>
      </c>
      <c r="D73" s="875" t="s">
        <v>974</v>
      </c>
      <c r="E73" s="792" t="s">
        <v>975</v>
      </c>
      <c r="F73" s="807" t="s">
        <v>74</v>
      </c>
      <c r="G73" s="807" t="s">
        <v>74</v>
      </c>
      <c r="H73" s="807" t="s">
        <v>74</v>
      </c>
      <c r="I73" s="807" t="s">
        <v>74</v>
      </c>
      <c r="J73" s="807" t="s">
        <v>74</v>
      </c>
      <c r="K73" s="807" t="s">
        <v>74</v>
      </c>
      <c r="L73" s="807" t="s">
        <v>74</v>
      </c>
      <c r="M73" s="807" t="s">
        <v>74</v>
      </c>
      <c r="N73" s="807" t="s">
        <v>74</v>
      </c>
      <c r="O73" s="807" t="s">
        <v>74</v>
      </c>
      <c r="P73" s="807" t="s">
        <v>74</v>
      </c>
      <c r="Q73" s="807" t="s">
        <v>74</v>
      </c>
      <c r="R73" s="807" t="s">
        <v>74</v>
      </c>
      <c r="S73" s="807" t="s">
        <v>74</v>
      </c>
      <c r="T73" s="807" t="s">
        <v>74</v>
      </c>
      <c r="U73" s="807" t="s">
        <v>74</v>
      </c>
      <c r="V73" s="807" t="s">
        <v>74</v>
      </c>
      <c r="W73" s="807" t="s">
        <v>74</v>
      </c>
      <c r="X73" s="807" t="s">
        <v>74</v>
      </c>
      <c r="Y73" s="809"/>
      <c r="AB73" s="280"/>
    </row>
    <row r="74" spans="3:29" ht="44.25" customHeight="1" thickBot="1">
      <c r="C74" s="746">
        <v>62</v>
      </c>
      <c r="D74" s="875" t="s">
        <v>834</v>
      </c>
      <c r="E74" s="792" t="s">
        <v>835</v>
      </c>
      <c r="F74" s="807" t="s">
        <v>74</v>
      </c>
      <c r="G74" s="807" t="s">
        <v>74</v>
      </c>
      <c r="H74" s="807" t="s">
        <v>74</v>
      </c>
      <c r="I74" s="807" t="s">
        <v>74</v>
      </c>
      <c r="J74" s="807" t="s">
        <v>74</v>
      </c>
      <c r="K74" s="807" t="s">
        <v>74</v>
      </c>
      <c r="L74" s="807">
        <v>1</v>
      </c>
      <c r="M74" s="807" t="s">
        <v>74</v>
      </c>
      <c r="N74" s="807" t="s">
        <v>74</v>
      </c>
      <c r="O74" s="807" t="s">
        <v>74</v>
      </c>
      <c r="P74" s="807" t="s">
        <v>74</v>
      </c>
      <c r="Q74" s="807" t="s">
        <v>74</v>
      </c>
      <c r="R74" s="807" t="s">
        <v>74</v>
      </c>
      <c r="S74" s="807" t="s">
        <v>74</v>
      </c>
      <c r="T74" s="807" t="s">
        <v>74</v>
      </c>
      <c r="U74" s="807" t="s">
        <v>74</v>
      </c>
      <c r="V74" s="807" t="s">
        <v>74</v>
      </c>
      <c r="W74" s="807" t="s">
        <v>74</v>
      </c>
      <c r="X74" s="807" t="s">
        <v>74</v>
      </c>
      <c r="Y74" s="809"/>
      <c r="AB74" s="280"/>
    </row>
    <row r="75" spans="3:29" ht="44.25" customHeight="1" thickBot="1">
      <c r="C75" s="746">
        <v>63</v>
      </c>
      <c r="D75" s="875" t="s">
        <v>836</v>
      </c>
      <c r="E75" s="792" t="s">
        <v>837</v>
      </c>
      <c r="F75" s="807" t="s">
        <v>74</v>
      </c>
      <c r="G75" s="807" t="s">
        <v>74</v>
      </c>
      <c r="H75" s="807" t="s">
        <v>74</v>
      </c>
      <c r="I75" s="807" t="s">
        <v>74</v>
      </c>
      <c r="J75" s="807" t="s">
        <v>74</v>
      </c>
      <c r="K75" s="807" t="s">
        <v>74</v>
      </c>
      <c r="L75" s="807" t="s">
        <v>74</v>
      </c>
      <c r="M75" s="807" t="s">
        <v>74</v>
      </c>
      <c r="N75" s="807">
        <v>1</v>
      </c>
      <c r="O75" s="807">
        <v>1</v>
      </c>
      <c r="P75" s="807" t="s">
        <v>74</v>
      </c>
      <c r="Q75" s="807">
        <v>1</v>
      </c>
      <c r="R75" s="807" t="s">
        <v>74</v>
      </c>
      <c r="S75" s="807" t="s">
        <v>74</v>
      </c>
      <c r="T75" s="807" t="s">
        <v>74</v>
      </c>
      <c r="U75" s="807" t="s">
        <v>74</v>
      </c>
      <c r="V75" s="807" t="s">
        <v>74</v>
      </c>
      <c r="W75" s="807" t="s">
        <v>74</v>
      </c>
      <c r="X75" s="807" t="s">
        <v>74</v>
      </c>
      <c r="Y75" s="809"/>
      <c r="AB75" s="280"/>
    </row>
    <row r="76" spans="3:29" ht="44.25" customHeight="1" thickBot="1">
      <c r="C76" s="746">
        <v>64</v>
      </c>
      <c r="D76" s="875" t="s">
        <v>844</v>
      </c>
      <c r="E76" s="792" t="s">
        <v>845</v>
      </c>
      <c r="F76" s="807" t="s">
        <v>74</v>
      </c>
      <c r="G76" s="807" t="s">
        <v>74</v>
      </c>
      <c r="H76" s="807" t="s">
        <v>74</v>
      </c>
      <c r="I76" s="807" t="s">
        <v>74</v>
      </c>
      <c r="J76" s="807" t="s">
        <v>74</v>
      </c>
      <c r="K76" s="807" t="s">
        <v>74</v>
      </c>
      <c r="L76" s="807" t="s">
        <v>74</v>
      </c>
      <c r="M76" s="807" t="s">
        <v>74</v>
      </c>
      <c r="N76" s="807" t="s">
        <v>74</v>
      </c>
      <c r="O76" s="807" t="s">
        <v>74</v>
      </c>
      <c r="P76" s="807" t="s">
        <v>74</v>
      </c>
      <c r="Q76" s="807" t="s">
        <v>74</v>
      </c>
      <c r="R76" s="807" t="s">
        <v>74</v>
      </c>
      <c r="S76" s="807" t="s">
        <v>74</v>
      </c>
      <c r="T76" s="807" t="s">
        <v>74</v>
      </c>
      <c r="U76" s="807" t="s">
        <v>74</v>
      </c>
      <c r="V76" s="807" t="s">
        <v>74</v>
      </c>
      <c r="W76" s="807" t="s">
        <v>74</v>
      </c>
      <c r="X76" s="807" t="s">
        <v>74</v>
      </c>
      <c r="Y76" s="809"/>
      <c r="AB76" s="280"/>
    </row>
    <row r="77" spans="3:29" s="204" customFormat="1" ht="44.25" customHeight="1" thickBot="1">
      <c r="C77" s="746">
        <v>65</v>
      </c>
      <c r="D77" s="875" t="s">
        <v>824</v>
      </c>
      <c r="E77" s="792" t="s">
        <v>825</v>
      </c>
      <c r="F77" s="807" t="s">
        <v>74</v>
      </c>
      <c r="G77" s="807" t="s">
        <v>74</v>
      </c>
      <c r="H77" s="807" t="s">
        <v>74</v>
      </c>
      <c r="I77" s="807" t="s">
        <v>74</v>
      </c>
      <c r="J77" s="807" t="s">
        <v>74</v>
      </c>
      <c r="K77" s="807" t="s">
        <v>74</v>
      </c>
      <c r="L77" s="807" t="s">
        <v>74</v>
      </c>
      <c r="M77" s="807" t="s">
        <v>74</v>
      </c>
      <c r="N77" s="807" t="s">
        <v>74</v>
      </c>
      <c r="O77" s="807" t="s">
        <v>74</v>
      </c>
      <c r="P77" s="807" t="s">
        <v>74</v>
      </c>
      <c r="Q77" s="807">
        <v>0</v>
      </c>
      <c r="R77" s="807" t="s">
        <v>74</v>
      </c>
      <c r="S77" s="807" t="s">
        <v>74</v>
      </c>
      <c r="T77" s="807" t="s">
        <v>74</v>
      </c>
      <c r="U77" s="807" t="s">
        <v>74</v>
      </c>
      <c r="V77" s="807" t="s">
        <v>74</v>
      </c>
      <c r="W77" s="807" t="s">
        <v>74</v>
      </c>
      <c r="X77" s="807" t="s">
        <v>74</v>
      </c>
      <c r="Y77" s="809"/>
      <c r="Z77" s="674"/>
      <c r="AA77" s="674"/>
      <c r="AB77" s="280"/>
      <c r="AC77" s="674"/>
    </row>
    <row r="78" spans="3:29" s="204" customFormat="1" ht="44.25" customHeight="1" thickBot="1">
      <c r="C78" s="746">
        <v>66</v>
      </c>
      <c r="D78" s="875" t="s">
        <v>910</v>
      </c>
      <c r="E78" s="792" t="s">
        <v>911</v>
      </c>
      <c r="F78" s="807" t="s">
        <v>74</v>
      </c>
      <c r="G78" s="807" t="s">
        <v>74</v>
      </c>
      <c r="H78" s="807" t="s">
        <v>74</v>
      </c>
      <c r="I78" s="807" t="s">
        <v>74</v>
      </c>
      <c r="J78" s="807" t="s">
        <v>74</v>
      </c>
      <c r="K78" s="807" t="s">
        <v>74</v>
      </c>
      <c r="L78" s="807" t="s">
        <v>74</v>
      </c>
      <c r="M78" s="807" t="s">
        <v>74</v>
      </c>
      <c r="N78" s="807" t="s">
        <v>74</v>
      </c>
      <c r="O78" s="807" t="s">
        <v>74</v>
      </c>
      <c r="P78" s="807" t="s">
        <v>74</v>
      </c>
      <c r="Q78" s="807" t="s">
        <v>74</v>
      </c>
      <c r="R78" s="807" t="s">
        <v>74</v>
      </c>
      <c r="S78" s="807" t="s">
        <v>74</v>
      </c>
      <c r="T78" s="807" t="s">
        <v>74</v>
      </c>
      <c r="U78" s="807" t="s">
        <v>74</v>
      </c>
      <c r="V78" s="807" t="s">
        <v>74</v>
      </c>
      <c r="W78" s="807" t="s">
        <v>74</v>
      </c>
      <c r="X78" s="807" t="s">
        <v>74</v>
      </c>
      <c r="Y78" s="809"/>
      <c r="Z78" s="674"/>
      <c r="AA78" s="674"/>
      <c r="AB78" s="280"/>
      <c r="AC78" s="674"/>
    </row>
    <row r="79" spans="3:29" ht="44.25" customHeight="1" thickBot="1">
      <c r="C79" s="746">
        <v>67</v>
      </c>
      <c r="D79" s="875" t="s">
        <v>930</v>
      </c>
      <c r="E79" s="792" t="s">
        <v>1026</v>
      </c>
      <c r="F79" s="807" t="s">
        <v>74</v>
      </c>
      <c r="G79" s="807" t="s">
        <v>74</v>
      </c>
      <c r="H79" s="807" t="s">
        <v>74</v>
      </c>
      <c r="I79" s="807" t="s">
        <v>74</v>
      </c>
      <c r="J79" s="807" t="s">
        <v>74</v>
      </c>
      <c r="K79" s="807" t="s">
        <v>74</v>
      </c>
      <c r="L79" s="807" t="s">
        <v>74</v>
      </c>
      <c r="M79" s="807" t="s">
        <v>74</v>
      </c>
      <c r="N79" s="807" t="s">
        <v>74</v>
      </c>
      <c r="O79" s="807" t="s">
        <v>74</v>
      </c>
      <c r="P79" s="807" t="s">
        <v>74</v>
      </c>
      <c r="Q79" s="807" t="s">
        <v>74</v>
      </c>
      <c r="R79" s="807" t="s">
        <v>74</v>
      </c>
      <c r="S79" s="807" t="s">
        <v>74</v>
      </c>
      <c r="T79" s="807" t="s">
        <v>74</v>
      </c>
      <c r="U79" s="807" t="s">
        <v>74</v>
      </c>
      <c r="V79" s="807" t="s">
        <v>74</v>
      </c>
      <c r="W79" s="807" t="s">
        <v>74</v>
      </c>
      <c r="X79" s="807" t="s">
        <v>74</v>
      </c>
      <c r="Y79" s="809"/>
      <c r="AB79" s="280"/>
    </row>
    <row r="80" spans="3:29" ht="44.25" customHeight="1" thickBot="1">
      <c r="C80" s="746">
        <v>68</v>
      </c>
      <c r="D80" s="875" t="s">
        <v>938</v>
      </c>
      <c r="E80" s="792" t="s">
        <v>939</v>
      </c>
      <c r="F80" s="807" t="s">
        <v>74</v>
      </c>
      <c r="G80" s="807" t="s">
        <v>74</v>
      </c>
      <c r="H80" s="807" t="s">
        <v>74</v>
      </c>
      <c r="I80" s="807">
        <v>1</v>
      </c>
      <c r="J80" s="807">
        <v>1</v>
      </c>
      <c r="K80" s="807" t="s">
        <v>74</v>
      </c>
      <c r="L80" s="807" t="s">
        <v>74</v>
      </c>
      <c r="M80" s="807" t="s">
        <v>74</v>
      </c>
      <c r="N80" s="807" t="s">
        <v>74</v>
      </c>
      <c r="O80" s="807">
        <v>1</v>
      </c>
      <c r="P80" s="807">
        <v>1</v>
      </c>
      <c r="Q80" s="807" t="s">
        <v>74</v>
      </c>
      <c r="R80" s="807" t="s">
        <v>74</v>
      </c>
      <c r="S80" s="807" t="s">
        <v>74</v>
      </c>
      <c r="T80" s="807" t="s">
        <v>74</v>
      </c>
      <c r="U80" s="807">
        <v>0</v>
      </c>
      <c r="V80" s="807" t="s">
        <v>74</v>
      </c>
      <c r="W80" s="807" t="s">
        <v>74</v>
      </c>
      <c r="X80" s="807" t="s">
        <v>74</v>
      </c>
      <c r="Y80" s="809"/>
      <c r="AB80" s="280"/>
    </row>
    <row r="81" spans="3:28" ht="44.25" customHeight="1" thickBot="1">
      <c r="C81" s="746">
        <v>69</v>
      </c>
      <c r="D81" s="875" t="s">
        <v>904</v>
      </c>
      <c r="E81" s="792" t="s">
        <v>905</v>
      </c>
      <c r="F81" s="807" t="s">
        <v>74</v>
      </c>
      <c r="G81" s="807" t="s">
        <v>74</v>
      </c>
      <c r="H81" s="807" t="s">
        <v>74</v>
      </c>
      <c r="I81" s="807" t="s">
        <v>74</v>
      </c>
      <c r="J81" s="807" t="s">
        <v>74</v>
      </c>
      <c r="K81" s="807">
        <v>1</v>
      </c>
      <c r="L81" s="807" t="s">
        <v>74</v>
      </c>
      <c r="M81" s="807" t="s">
        <v>74</v>
      </c>
      <c r="N81" s="807" t="s">
        <v>74</v>
      </c>
      <c r="O81" s="807" t="s">
        <v>74</v>
      </c>
      <c r="P81" s="807" t="s">
        <v>74</v>
      </c>
      <c r="Q81" s="807">
        <v>0</v>
      </c>
      <c r="R81" s="807" t="s">
        <v>74</v>
      </c>
      <c r="S81" s="807" t="s">
        <v>74</v>
      </c>
      <c r="T81" s="807" t="s">
        <v>74</v>
      </c>
      <c r="U81" s="807" t="s">
        <v>74</v>
      </c>
      <c r="V81" s="807" t="s">
        <v>74</v>
      </c>
      <c r="W81" s="807" t="s">
        <v>74</v>
      </c>
      <c r="X81" s="807" t="s">
        <v>74</v>
      </c>
      <c r="Y81" s="809"/>
      <c r="AB81" s="280"/>
    </row>
    <row r="82" spans="3:28" ht="44.25" customHeight="1" thickBot="1">
      <c r="C82" s="746">
        <v>70</v>
      </c>
      <c r="D82" s="875" t="s">
        <v>954</v>
      </c>
      <c r="E82" s="792" t="s">
        <v>955</v>
      </c>
      <c r="F82" s="807" t="s">
        <v>74</v>
      </c>
      <c r="G82" s="807" t="s">
        <v>74</v>
      </c>
      <c r="H82" s="807" t="s">
        <v>74</v>
      </c>
      <c r="I82" s="807" t="s">
        <v>74</v>
      </c>
      <c r="J82" s="807" t="s">
        <v>74</v>
      </c>
      <c r="K82" s="807" t="s">
        <v>74</v>
      </c>
      <c r="L82" s="807" t="s">
        <v>74</v>
      </c>
      <c r="M82" s="807" t="s">
        <v>74</v>
      </c>
      <c r="N82" s="807" t="s">
        <v>74</v>
      </c>
      <c r="O82" s="807" t="s">
        <v>74</v>
      </c>
      <c r="P82" s="807" t="s">
        <v>74</v>
      </c>
      <c r="Q82" s="807" t="s">
        <v>74</v>
      </c>
      <c r="R82" s="807" t="s">
        <v>74</v>
      </c>
      <c r="S82" s="807" t="s">
        <v>74</v>
      </c>
      <c r="T82" s="807" t="s">
        <v>74</v>
      </c>
      <c r="U82" s="807" t="s">
        <v>74</v>
      </c>
      <c r="V82" s="807" t="s">
        <v>74</v>
      </c>
      <c r="W82" s="807" t="s">
        <v>74</v>
      </c>
      <c r="X82" s="807" t="s">
        <v>74</v>
      </c>
      <c r="Y82" s="809"/>
      <c r="AB82" s="280"/>
    </row>
    <row r="83" spans="3:28" ht="44.25" customHeight="1" thickBot="1">
      <c r="C83" s="746">
        <v>71</v>
      </c>
      <c r="D83" s="875" t="s">
        <v>926</v>
      </c>
      <c r="E83" s="792" t="s">
        <v>927</v>
      </c>
      <c r="F83" s="807" t="s">
        <v>74</v>
      </c>
      <c r="G83" s="807" t="s">
        <v>74</v>
      </c>
      <c r="H83" s="807" t="s">
        <v>74</v>
      </c>
      <c r="I83" s="807" t="s">
        <v>74</v>
      </c>
      <c r="J83" s="807" t="s">
        <v>74</v>
      </c>
      <c r="K83" s="807" t="s">
        <v>74</v>
      </c>
      <c r="L83" s="807" t="s">
        <v>74</v>
      </c>
      <c r="M83" s="807" t="s">
        <v>74</v>
      </c>
      <c r="N83" s="807" t="s">
        <v>74</v>
      </c>
      <c r="O83" s="807" t="s">
        <v>74</v>
      </c>
      <c r="P83" s="807" t="s">
        <v>74</v>
      </c>
      <c r="Q83" s="807" t="s">
        <v>74</v>
      </c>
      <c r="R83" s="807" t="s">
        <v>74</v>
      </c>
      <c r="S83" s="807" t="s">
        <v>74</v>
      </c>
      <c r="T83" s="807" t="s">
        <v>74</v>
      </c>
      <c r="U83" s="807" t="s">
        <v>74</v>
      </c>
      <c r="V83" s="807" t="s">
        <v>74</v>
      </c>
      <c r="W83" s="807" t="s">
        <v>74</v>
      </c>
      <c r="X83" s="807" t="s">
        <v>74</v>
      </c>
      <c r="Y83" s="809"/>
      <c r="AB83" s="280"/>
    </row>
    <row r="84" spans="3:28" ht="44.25" customHeight="1" thickBot="1">
      <c r="C84" s="746">
        <v>72</v>
      </c>
      <c r="D84" s="875" t="s">
        <v>1313</v>
      </c>
      <c r="E84" s="792" t="s">
        <v>1332</v>
      </c>
      <c r="F84" s="807" t="s">
        <v>74</v>
      </c>
      <c r="G84" s="807" t="s">
        <v>74</v>
      </c>
      <c r="H84" s="807" t="s">
        <v>74</v>
      </c>
      <c r="I84" s="807" t="s">
        <v>74</v>
      </c>
      <c r="J84" s="807" t="s">
        <v>74</v>
      </c>
      <c r="K84" s="807" t="s">
        <v>74</v>
      </c>
      <c r="L84" s="807" t="s">
        <v>74</v>
      </c>
      <c r="M84" s="807" t="s">
        <v>74</v>
      </c>
      <c r="N84" s="807" t="s">
        <v>74</v>
      </c>
      <c r="O84" s="807" t="s">
        <v>74</v>
      </c>
      <c r="P84" s="807" t="s">
        <v>74</v>
      </c>
      <c r="Q84" s="807">
        <v>1</v>
      </c>
      <c r="R84" s="807" t="s">
        <v>74</v>
      </c>
      <c r="S84" s="807" t="s">
        <v>74</v>
      </c>
      <c r="T84" s="807" t="s">
        <v>74</v>
      </c>
      <c r="U84" s="807" t="s">
        <v>74</v>
      </c>
      <c r="V84" s="807">
        <v>0.97909999999999997</v>
      </c>
      <c r="W84" s="807" t="s">
        <v>74</v>
      </c>
      <c r="X84" s="807" t="s">
        <v>74</v>
      </c>
      <c r="Y84" s="809"/>
      <c r="AB84" s="280"/>
    </row>
    <row r="85" spans="3:28" ht="44.25" customHeight="1" thickBot="1">
      <c r="C85" s="746">
        <v>73</v>
      </c>
      <c r="D85" s="875" t="s">
        <v>779</v>
      </c>
      <c r="E85" s="792" t="s">
        <v>780</v>
      </c>
      <c r="F85" s="807" t="s">
        <v>74</v>
      </c>
      <c r="G85" s="807" t="s">
        <v>74</v>
      </c>
      <c r="H85" s="807" t="s">
        <v>74</v>
      </c>
      <c r="I85" s="807" t="s">
        <v>74</v>
      </c>
      <c r="J85" s="807" t="s">
        <v>74</v>
      </c>
      <c r="K85" s="807" t="s">
        <v>74</v>
      </c>
      <c r="L85" s="807" t="s">
        <v>74</v>
      </c>
      <c r="M85" s="807" t="s">
        <v>74</v>
      </c>
      <c r="N85" s="807" t="s">
        <v>74</v>
      </c>
      <c r="O85" s="807" t="s">
        <v>74</v>
      </c>
      <c r="P85" s="807" t="s">
        <v>74</v>
      </c>
      <c r="Q85" s="807" t="s">
        <v>74</v>
      </c>
      <c r="R85" s="807" t="s">
        <v>74</v>
      </c>
      <c r="S85" s="807" t="s">
        <v>74</v>
      </c>
      <c r="T85" s="807" t="s">
        <v>74</v>
      </c>
      <c r="U85" s="807" t="s">
        <v>74</v>
      </c>
      <c r="V85" s="807" t="s">
        <v>74</v>
      </c>
      <c r="W85" s="807" t="s">
        <v>74</v>
      </c>
      <c r="X85" s="807" t="s">
        <v>74</v>
      </c>
      <c r="Y85" s="809"/>
      <c r="AB85" s="280"/>
    </row>
    <row r="86" spans="3:28" ht="44.25" customHeight="1" thickBot="1">
      <c r="C86" s="746">
        <v>74</v>
      </c>
      <c r="D86" s="875" t="s">
        <v>832</v>
      </c>
      <c r="E86" s="792" t="s">
        <v>833</v>
      </c>
      <c r="F86" s="807">
        <v>1</v>
      </c>
      <c r="G86" s="807" t="s">
        <v>74</v>
      </c>
      <c r="H86" s="807" t="s">
        <v>74</v>
      </c>
      <c r="I86" s="807" t="s">
        <v>74</v>
      </c>
      <c r="J86" s="807" t="s">
        <v>74</v>
      </c>
      <c r="K86" s="807" t="s">
        <v>74</v>
      </c>
      <c r="L86" s="807" t="s">
        <v>74</v>
      </c>
      <c r="M86" s="807" t="s">
        <v>74</v>
      </c>
      <c r="N86" s="807" t="s">
        <v>74</v>
      </c>
      <c r="O86" s="807" t="s">
        <v>74</v>
      </c>
      <c r="P86" s="807" t="s">
        <v>74</v>
      </c>
      <c r="Q86" s="807" t="s">
        <v>74</v>
      </c>
      <c r="R86" s="807" t="s">
        <v>74</v>
      </c>
      <c r="S86" s="807" t="s">
        <v>74</v>
      </c>
      <c r="T86" s="807">
        <v>0</v>
      </c>
      <c r="U86" s="807" t="s">
        <v>74</v>
      </c>
      <c r="V86" s="807" t="s">
        <v>74</v>
      </c>
      <c r="W86" s="807" t="s">
        <v>74</v>
      </c>
      <c r="X86" s="807" t="s">
        <v>74</v>
      </c>
      <c r="Y86" s="809"/>
      <c r="AB86" s="280"/>
    </row>
    <row r="87" spans="3:28" ht="44.25" customHeight="1" thickBot="1">
      <c r="C87" s="746">
        <v>75</v>
      </c>
      <c r="D87" s="875" t="s">
        <v>878</v>
      </c>
      <c r="E87" s="792" t="s">
        <v>879</v>
      </c>
      <c r="F87" s="807" t="s">
        <v>74</v>
      </c>
      <c r="G87" s="807" t="s">
        <v>74</v>
      </c>
      <c r="H87" s="807" t="s">
        <v>74</v>
      </c>
      <c r="I87" s="807" t="s">
        <v>74</v>
      </c>
      <c r="J87" s="807" t="s">
        <v>74</v>
      </c>
      <c r="K87" s="807" t="s">
        <v>74</v>
      </c>
      <c r="L87" s="807" t="s">
        <v>74</v>
      </c>
      <c r="M87" s="807" t="s">
        <v>74</v>
      </c>
      <c r="N87" s="807" t="s">
        <v>74</v>
      </c>
      <c r="O87" s="807" t="s">
        <v>74</v>
      </c>
      <c r="P87" s="807" t="s">
        <v>74</v>
      </c>
      <c r="Q87" s="807" t="s">
        <v>74</v>
      </c>
      <c r="R87" s="807" t="s">
        <v>74</v>
      </c>
      <c r="S87" s="807" t="s">
        <v>74</v>
      </c>
      <c r="T87" s="807" t="s">
        <v>74</v>
      </c>
      <c r="U87" s="807" t="s">
        <v>74</v>
      </c>
      <c r="V87" s="807" t="s">
        <v>74</v>
      </c>
      <c r="W87" s="807" t="s">
        <v>74</v>
      </c>
      <c r="X87" s="807" t="s">
        <v>74</v>
      </c>
      <c r="Y87" s="809"/>
      <c r="AB87" s="280"/>
    </row>
    <row r="88" spans="3:28" ht="44.25" customHeight="1" thickBot="1">
      <c r="C88" s="746">
        <v>76</v>
      </c>
      <c r="D88" s="875" t="s">
        <v>874</v>
      </c>
      <c r="E88" s="792" t="s">
        <v>875</v>
      </c>
      <c r="F88" s="807" t="s">
        <v>74</v>
      </c>
      <c r="G88" s="807" t="s">
        <v>74</v>
      </c>
      <c r="H88" s="807" t="s">
        <v>74</v>
      </c>
      <c r="I88" s="807" t="s">
        <v>74</v>
      </c>
      <c r="J88" s="807" t="s">
        <v>74</v>
      </c>
      <c r="K88" s="807" t="s">
        <v>74</v>
      </c>
      <c r="L88" s="807" t="s">
        <v>74</v>
      </c>
      <c r="M88" s="807" t="s">
        <v>74</v>
      </c>
      <c r="N88" s="807" t="s">
        <v>74</v>
      </c>
      <c r="O88" s="807" t="s">
        <v>74</v>
      </c>
      <c r="P88" s="807" t="s">
        <v>74</v>
      </c>
      <c r="Q88" s="807" t="s">
        <v>74</v>
      </c>
      <c r="R88" s="807" t="s">
        <v>74</v>
      </c>
      <c r="S88" s="807" t="s">
        <v>74</v>
      </c>
      <c r="T88" s="807" t="s">
        <v>74</v>
      </c>
      <c r="U88" s="807" t="s">
        <v>74</v>
      </c>
      <c r="V88" s="807" t="s">
        <v>74</v>
      </c>
      <c r="W88" s="807" t="s">
        <v>74</v>
      </c>
      <c r="X88" s="807" t="s">
        <v>74</v>
      </c>
      <c r="Y88" s="809"/>
      <c r="AB88" s="280"/>
    </row>
    <row r="89" spans="3:28" ht="44.25" customHeight="1" thickBot="1">
      <c r="C89" s="746">
        <v>77</v>
      </c>
      <c r="D89" s="875" t="s">
        <v>852</v>
      </c>
      <c r="E89" s="792" t="s">
        <v>853</v>
      </c>
      <c r="F89" s="807" t="s">
        <v>74</v>
      </c>
      <c r="G89" s="807" t="s">
        <v>74</v>
      </c>
      <c r="H89" s="807" t="s">
        <v>74</v>
      </c>
      <c r="I89" s="807" t="s">
        <v>74</v>
      </c>
      <c r="J89" s="807" t="s">
        <v>74</v>
      </c>
      <c r="K89" s="807" t="s">
        <v>74</v>
      </c>
      <c r="L89" s="807" t="s">
        <v>74</v>
      </c>
      <c r="M89" s="807" t="s">
        <v>74</v>
      </c>
      <c r="N89" s="807" t="s">
        <v>74</v>
      </c>
      <c r="O89" s="807" t="s">
        <v>74</v>
      </c>
      <c r="P89" s="807" t="s">
        <v>74</v>
      </c>
      <c r="Q89" s="807" t="s">
        <v>74</v>
      </c>
      <c r="R89" s="807" t="s">
        <v>74</v>
      </c>
      <c r="S89" s="807" t="s">
        <v>74</v>
      </c>
      <c r="T89" s="807" t="s">
        <v>74</v>
      </c>
      <c r="U89" s="807" t="s">
        <v>74</v>
      </c>
      <c r="V89" s="807" t="s">
        <v>74</v>
      </c>
      <c r="W89" s="807" t="s">
        <v>74</v>
      </c>
      <c r="X89" s="807" t="s">
        <v>74</v>
      </c>
      <c r="Y89" s="809"/>
      <c r="AB89" s="280"/>
    </row>
    <row r="90" spans="3:28" ht="44.25" customHeight="1" thickBot="1">
      <c r="C90" s="746">
        <v>78</v>
      </c>
      <c r="D90" s="875" t="s">
        <v>916</v>
      </c>
      <c r="E90" s="792" t="s">
        <v>917</v>
      </c>
      <c r="F90" s="807" t="s">
        <v>74</v>
      </c>
      <c r="G90" s="807" t="s">
        <v>74</v>
      </c>
      <c r="H90" s="807" t="s">
        <v>74</v>
      </c>
      <c r="I90" s="807" t="s">
        <v>74</v>
      </c>
      <c r="J90" s="807" t="s">
        <v>74</v>
      </c>
      <c r="K90" s="807" t="s">
        <v>74</v>
      </c>
      <c r="L90" s="807" t="s">
        <v>74</v>
      </c>
      <c r="M90" s="807" t="s">
        <v>74</v>
      </c>
      <c r="N90" s="807" t="s">
        <v>74</v>
      </c>
      <c r="O90" s="807" t="s">
        <v>74</v>
      </c>
      <c r="P90" s="807" t="s">
        <v>74</v>
      </c>
      <c r="Q90" s="807" t="s">
        <v>74</v>
      </c>
      <c r="R90" s="807" t="s">
        <v>74</v>
      </c>
      <c r="S90" s="807" t="s">
        <v>74</v>
      </c>
      <c r="T90" s="807" t="s">
        <v>74</v>
      </c>
      <c r="U90" s="807" t="s">
        <v>74</v>
      </c>
      <c r="V90" s="807" t="s">
        <v>74</v>
      </c>
      <c r="W90" s="807" t="s">
        <v>74</v>
      </c>
      <c r="X90" s="807" t="s">
        <v>74</v>
      </c>
      <c r="Y90" s="809"/>
      <c r="AB90" s="280"/>
    </row>
    <row r="91" spans="3:28" ht="44.25" customHeight="1" thickBot="1">
      <c r="C91" s="746">
        <v>79</v>
      </c>
      <c r="D91" s="875" t="s">
        <v>958</v>
      </c>
      <c r="E91" s="694" t="s">
        <v>959</v>
      </c>
      <c r="F91" s="807" t="s">
        <v>74</v>
      </c>
      <c r="G91" s="807" t="s">
        <v>74</v>
      </c>
      <c r="H91" s="807" t="s">
        <v>74</v>
      </c>
      <c r="I91" s="807" t="s">
        <v>74</v>
      </c>
      <c r="J91" s="807" t="s">
        <v>74</v>
      </c>
      <c r="K91" s="807" t="s">
        <v>74</v>
      </c>
      <c r="L91" s="807" t="s">
        <v>74</v>
      </c>
      <c r="M91" s="807" t="s">
        <v>74</v>
      </c>
      <c r="N91" s="807" t="s">
        <v>74</v>
      </c>
      <c r="O91" s="807" t="s">
        <v>74</v>
      </c>
      <c r="P91" s="807" t="s">
        <v>74</v>
      </c>
      <c r="Q91" s="807" t="s">
        <v>74</v>
      </c>
      <c r="R91" s="807" t="s">
        <v>74</v>
      </c>
      <c r="S91" s="807" t="s">
        <v>74</v>
      </c>
      <c r="T91" s="807">
        <v>0</v>
      </c>
      <c r="U91" s="807" t="s">
        <v>74</v>
      </c>
      <c r="V91" s="807" t="s">
        <v>74</v>
      </c>
      <c r="W91" s="807" t="s">
        <v>74</v>
      </c>
      <c r="X91" s="807" t="s">
        <v>74</v>
      </c>
      <c r="Y91" s="809"/>
      <c r="AB91" s="280"/>
    </row>
    <row r="92" spans="3:28" ht="44.25" customHeight="1" thickBot="1">
      <c r="C92" s="746">
        <v>80</v>
      </c>
      <c r="D92" s="875" t="s">
        <v>946</v>
      </c>
      <c r="E92" s="694" t="s">
        <v>947</v>
      </c>
      <c r="F92" s="807" t="s">
        <v>74</v>
      </c>
      <c r="G92" s="807" t="s">
        <v>74</v>
      </c>
      <c r="H92" s="807" t="s">
        <v>74</v>
      </c>
      <c r="I92" s="807" t="s">
        <v>74</v>
      </c>
      <c r="J92" s="807" t="s">
        <v>74</v>
      </c>
      <c r="K92" s="807" t="s">
        <v>74</v>
      </c>
      <c r="L92" s="807" t="s">
        <v>74</v>
      </c>
      <c r="M92" s="807" t="s">
        <v>74</v>
      </c>
      <c r="N92" s="807" t="s">
        <v>74</v>
      </c>
      <c r="O92" s="807" t="s">
        <v>74</v>
      </c>
      <c r="P92" s="807" t="s">
        <v>74</v>
      </c>
      <c r="Q92" s="807" t="s">
        <v>74</v>
      </c>
      <c r="R92" s="807" t="s">
        <v>74</v>
      </c>
      <c r="S92" s="807" t="s">
        <v>74</v>
      </c>
      <c r="T92" s="807" t="s">
        <v>74</v>
      </c>
      <c r="U92" s="807" t="s">
        <v>74</v>
      </c>
      <c r="V92" s="807" t="s">
        <v>74</v>
      </c>
      <c r="W92" s="807" t="s">
        <v>74</v>
      </c>
      <c r="X92" s="807" t="s">
        <v>74</v>
      </c>
      <c r="Y92" s="809"/>
      <c r="AB92" s="280"/>
    </row>
    <row r="93" spans="3:28" ht="44.25" customHeight="1" thickBot="1">
      <c r="C93" s="746">
        <v>81</v>
      </c>
      <c r="D93" s="875" t="s">
        <v>977</v>
      </c>
      <c r="E93" s="694" t="s">
        <v>978</v>
      </c>
      <c r="F93" s="807" t="s">
        <v>74</v>
      </c>
      <c r="G93" s="807" t="s">
        <v>74</v>
      </c>
      <c r="H93" s="807" t="s">
        <v>74</v>
      </c>
      <c r="I93" s="807" t="s">
        <v>74</v>
      </c>
      <c r="J93" s="807" t="s">
        <v>74</v>
      </c>
      <c r="K93" s="807" t="s">
        <v>74</v>
      </c>
      <c r="L93" s="807" t="s">
        <v>74</v>
      </c>
      <c r="M93" s="807" t="s">
        <v>74</v>
      </c>
      <c r="N93" s="807" t="s">
        <v>74</v>
      </c>
      <c r="O93" s="807" t="s">
        <v>74</v>
      </c>
      <c r="P93" s="807" t="s">
        <v>74</v>
      </c>
      <c r="Q93" s="807" t="s">
        <v>74</v>
      </c>
      <c r="R93" s="807" t="s">
        <v>74</v>
      </c>
      <c r="S93" s="807" t="s">
        <v>74</v>
      </c>
      <c r="T93" s="807" t="s">
        <v>74</v>
      </c>
      <c r="U93" s="807" t="s">
        <v>74</v>
      </c>
      <c r="V93" s="807" t="s">
        <v>74</v>
      </c>
      <c r="W93" s="807">
        <v>0</v>
      </c>
      <c r="X93" s="807" t="s">
        <v>74</v>
      </c>
      <c r="Y93" s="809"/>
      <c r="AB93" s="280"/>
    </row>
    <row r="94" spans="3:28" ht="44.25" customHeight="1" thickBot="1">
      <c r="C94" s="812" t="s">
        <v>1145</v>
      </c>
      <c r="D94" s="813"/>
      <c r="E94" s="813"/>
      <c r="F94" s="814"/>
      <c r="G94" s="815"/>
      <c r="H94" s="815"/>
      <c r="I94" s="816"/>
      <c r="J94" s="815"/>
      <c r="K94" s="739"/>
      <c r="L94" s="817"/>
      <c r="M94" s="817"/>
      <c r="N94" s="817"/>
      <c r="O94" s="817"/>
      <c r="P94" s="817"/>
      <c r="Q94" s="739"/>
      <c r="R94" s="818"/>
      <c r="S94" s="817"/>
      <c r="T94" s="817"/>
      <c r="U94" s="817"/>
      <c r="V94" s="817"/>
      <c r="W94" s="817"/>
      <c r="X94" s="817" t="s">
        <v>1144</v>
      </c>
      <c r="Y94" s="809"/>
      <c r="AB94" s="280"/>
    </row>
    <row r="95" spans="3:28" ht="44.25" customHeight="1" thickBot="1">
      <c r="C95" s="819" t="s">
        <v>1027</v>
      </c>
      <c r="D95" s="820"/>
      <c r="E95" s="820"/>
      <c r="F95" s="815"/>
      <c r="G95" s="815"/>
      <c r="H95" s="815"/>
      <c r="I95" s="815"/>
      <c r="J95" s="816"/>
      <c r="K95" s="739"/>
      <c r="L95" s="817"/>
      <c r="M95" s="817"/>
      <c r="N95" s="739"/>
      <c r="O95" s="817"/>
      <c r="P95" s="817"/>
      <c r="Q95" s="739"/>
      <c r="R95" s="818"/>
      <c r="S95" s="817"/>
      <c r="T95" s="817"/>
      <c r="U95" s="817"/>
      <c r="V95" s="817"/>
      <c r="W95" s="817"/>
      <c r="X95" s="817" t="s">
        <v>1028</v>
      </c>
      <c r="Y95" s="809"/>
      <c r="AB95" s="280"/>
    </row>
    <row r="96" spans="3:28" ht="44.25" customHeight="1" thickBot="1">
      <c r="C96" s="819" t="s">
        <v>1029</v>
      </c>
      <c r="D96" s="819"/>
      <c r="E96" s="739"/>
      <c r="F96" s="739"/>
      <c r="G96" s="739"/>
      <c r="H96" s="739"/>
      <c r="I96" s="739"/>
      <c r="J96" s="739"/>
      <c r="K96" s="739"/>
      <c r="L96" s="739"/>
      <c r="M96" s="739"/>
      <c r="N96" s="739"/>
      <c r="O96" s="817"/>
      <c r="P96" s="817"/>
      <c r="Q96" s="739"/>
      <c r="R96" s="818"/>
      <c r="S96" s="817"/>
      <c r="T96" s="817"/>
      <c r="U96" s="817"/>
      <c r="V96" s="817"/>
      <c r="W96" s="817"/>
      <c r="X96" s="817" t="s">
        <v>1030</v>
      </c>
      <c r="Y96" s="809"/>
      <c r="AB96" s="280"/>
    </row>
    <row r="97" spans="28:28" ht="44.25" customHeight="1">
      <c r="AB97" s="280"/>
    </row>
    <row r="98" spans="28:28" ht="44.25" customHeight="1">
      <c r="AB98" s="280"/>
    </row>
    <row r="99" spans="28:28">
      <c r="AB99" s="280"/>
    </row>
  </sheetData>
  <protectedRanges>
    <protectedRange sqref="O95 L94:M95 N94:O94 P94:P95 R94:S95" name="Range2"/>
    <protectedRange sqref="T94:T95" name="Range2_1"/>
    <protectedRange sqref="U94:X95" name="Range2_2"/>
    <protectedRange sqref="D88" name="Range1_1"/>
    <protectedRange sqref="J16:J17 J23:J25 J27:J29 J21 J31 J19" name="Range2_3"/>
    <protectedRange sqref="D62" name="Range1_4_1_1_1_1"/>
    <protectedRange sqref="D91" name="Range1_28_1_1_1"/>
    <protectedRange sqref="D45" name="Range1_4_1_1_2_1"/>
    <protectedRange sqref="S31" name="ربع سنوي جدول 2_1_1_1"/>
    <protectedRange sqref="X19" name="ربع سنوي جدول 2"/>
  </protectedRanges>
  <mergeCells count="4">
    <mergeCell ref="D9:J9"/>
    <mergeCell ref="C11:C12"/>
    <mergeCell ref="D11:D12"/>
    <mergeCell ref="E11:E12"/>
  </mergeCells>
  <pageMargins left="0.7" right="0.7" top="0.75" bottom="0.75" header="0.3" footer="0.3"/>
  <pageSetup paperSize="9" orientation="portrait" r:id="rId1"/>
  <headerFooter>
    <oddFooter>&amp;C&amp;"Calibri"&amp;11&amp;K000000&amp;10&amp;K663300Classification: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9:BB57"/>
  <sheetViews>
    <sheetView showGridLines="0" showRowColHeaders="0" rightToLeft="1" topLeftCell="D1" zoomScale="70" zoomScaleNormal="70" workbookViewId="0">
      <pane xSplit="3" ySplit="12" topLeftCell="G13" activePane="bottomRight" state="frozen"/>
      <selection activeCell="AN11" sqref="AN11:AO11"/>
      <selection pane="topRight" activeCell="AN11" sqref="AN11:AO11"/>
      <selection pane="bottomLeft" activeCell="AN11" sqref="AN11:AO11"/>
      <selection pane="bottomRight" activeCell="F9" sqref="F9:K9"/>
    </sheetView>
  </sheetViews>
  <sheetFormatPr defaultColWidth="8.90625" defaultRowHeight="14.5"/>
  <cols>
    <col min="1" max="2" width="8.90625" style="674"/>
    <col min="3" max="4" width="4.90625" style="674" customWidth="1"/>
    <col min="5" max="5" width="35.54296875" style="674" customWidth="1"/>
    <col min="6" max="6" width="37.54296875" style="674" customWidth="1"/>
    <col min="7" max="8" width="16" style="674" customWidth="1"/>
    <col min="9" max="9" width="16.36328125" style="674" customWidth="1"/>
    <col min="10" max="10" width="16" style="674" customWidth="1"/>
    <col min="11" max="12" width="16.453125" style="674" customWidth="1"/>
    <col min="13" max="13" width="16.36328125" style="674" bestFit="1" customWidth="1"/>
    <col min="14" max="15" width="17.08984375" style="674" customWidth="1"/>
    <col min="16" max="16" width="20.36328125" style="674" customWidth="1"/>
    <col min="17" max="17" width="19.453125" style="674" customWidth="1"/>
    <col min="18" max="20" width="20.36328125" style="674" customWidth="1"/>
    <col min="21" max="22" width="19.54296875" style="674" customWidth="1"/>
    <col min="23" max="23" width="20.36328125" style="674" customWidth="1"/>
    <col min="24" max="16384" width="8.90625" style="674"/>
  </cols>
  <sheetData>
    <row r="9" spans="1:54" ht="51" customHeight="1">
      <c r="E9" s="192"/>
      <c r="F9" s="1077" t="s">
        <v>1847</v>
      </c>
      <c r="G9" s="1077"/>
      <c r="H9" s="1077"/>
      <c r="I9" s="1077"/>
      <c r="J9" s="1077"/>
      <c r="K9" s="1077"/>
      <c r="L9" s="676"/>
      <c r="M9" s="192"/>
      <c r="N9" s="192"/>
      <c r="O9" s="192"/>
    </row>
    <row r="10" spans="1:54" ht="45.75" customHeight="1" thickBot="1"/>
    <row r="11" spans="1:54" ht="35.25" customHeight="1">
      <c r="A11" s="679"/>
      <c r="B11" s="679"/>
      <c r="C11" s="1084" t="s">
        <v>767</v>
      </c>
      <c r="D11" s="821"/>
      <c r="E11" s="1095" t="s">
        <v>768</v>
      </c>
      <c r="F11" s="1069" t="s">
        <v>769</v>
      </c>
      <c r="G11" s="877" t="s">
        <v>997</v>
      </c>
      <c r="H11" s="877" t="s">
        <v>1092</v>
      </c>
      <c r="I11" s="877" t="s">
        <v>1115</v>
      </c>
      <c r="J11" s="877" t="s">
        <v>1141</v>
      </c>
      <c r="K11" s="877" t="s">
        <v>1333</v>
      </c>
      <c r="L11" s="877" t="s">
        <v>1765</v>
      </c>
    </row>
    <row r="12" spans="1:54" ht="43.5" customHeight="1" thickBot="1">
      <c r="A12" s="679"/>
      <c r="B12" s="679"/>
      <c r="C12" s="1106"/>
      <c r="D12" s="821"/>
      <c r="E12" s="1096"/>
      <c r="F12" s="1069"/>
      <c r="G12" s="878" t="s">
        <v>1731</v>
      </c>
      <c r="H12" s="878" t="s">
        <v>1732</v>
      </c>
      <c r="I12" s="878" t="s">
        <v>1733</v>
      </c>
      <c r="J12" s="878" t="s">
        <v>1734</v>
      </c>
      <c r="K12" s="878" t="s">
        <v>1769</v>
      </c>
      <c r="L12" s="878" t="s">
        <v>1846</v>
      </c>
      <c r="AT12" s="907"/>
      <c r="AU12" s="907"/>
      <c r="AV12" s="907"/>
      <c r="AW12" s="907"/>
      <c r="AX12" s="907"/>
      <c r="AY12" s="907"/>
      <c r="AZ12" s="907"/>
      <c r="BA12" s="907"/>
      <c r="BB12" s="907"/>
    </row>
    <row r="13" spans="1:54" ht="40.5" customHeight="1" thickBot="1">
      <c r="C13" s="822">
        <v>1</v>
      </c>
      <c r="D13" s="823">
        <v>1</v>
      </c>
      <c r="E13" s="875" t="s">
        <v>1154</v>
      </c>
      <c r="F13" s="768" t="s">
        <v>881</v>
      </c>
      <c r="G13" s="824">
        <v>0.99991071428571432</v>
      </c>
      <c r="H13" s="824">
        <v>0.99423887587822013</v>
      </c>
      <c r="I13" s="824">
        <v>0.99994365079365077</v>
      </c>
      <c r="J13" s="824">
        <v>1</v>
      </c>
      <c r="K13" s="824">
        <v>1</v>
      </c>
      <c r="L13" s="824">
        <v>1</v>
      </c>
      <c r="N13" s="907"/>
      <c r="O13" s="907"/>
      <c r="P13" s="907"/>
      <c r="Q13" s="907"/>
      <c r="AT13" s="907"/>
      <c r="AU13" s="907"/>
      <c r="AV13" s="907"/>
      <c r="AW13" s="907"/>
      <c r="AX13" s="907"/>
      <c r="AY13" s="907"/>
      <c r="AZ13" s="907"/>
      <c r="BA13" s="907"/>
      <c r="BB13" s="907"/>
    </row>
    <row r="14" spans="1:54" ht="40.5" customHeight="1" thickBot="1">
      <c r="C14" s="822">
        <v>1</v>
      </c>
      <c r="D14" s="823">
        <v>2</v>
      </c>
      <c r="E14" s="875" t="s">
        <v>932</v>
      </c>
      <c r="F14" s="768" t="s">
        <v>933</v>
      </c>
      <c r="G14" s="824">
        <v>1</v>
      </c>
      <c r="H14" s="824">
        <v>0.99488836846213891</v>
      </c>
      <c r="I14" s="824">
        <v>1</v>
      </c>
      <c r="J14" s="824">
        <v>1</v>
      </c>
      <c r="K14" s="824">
        <v>1</v>
      </c>
      <c r="L14" s="824">
        <v>1</v>
      </c>
      <c r="M14" s="907"/>
      <c r="N14" s="907"/>
      <c r="O14" s="907"/>
      <c r="P14" s="907"/>
      <c r="Q14" s="907"/>
      <c r="AT14" s="907"/>
      <c r="AU14" s="907"/>
      <c r="AV14" s="907"/>
      <c r="AW14" s="907"/>
      <c r="AX14" s="907"/>
      <c r="AY14" s="907"/>
      <c r="AZ14" s="907"/>
      <c r="BA14" s="907"/>
      <c r="BB14" s="907"/>
    </row>
    <row r="15" spans="1:54" ht="40.5" customHeight="1" thickBot="1">
      <c r="C15" s="822">
        <v>1</v>
      </c>
      <c r="D15" s="823">
        <v>3</v>
      </c>
      <c r="E15" s="875" t="s">
        <v>1157</v>
      </c>
      <c r="F15" s="768" t="s">
        <v>785</v>
      </c>
      <c r="G15" s="824">
        <v>1</v>
      </c>
      <c r="H15" s="824">
        <v>1</v>
      </c>
      <c r="I15" s="824">
        <v>1</v>
      </c>
      <c r="J15" s="824">
        <v>1</v>
      </c>
      <c r="K15" s="824">
        <v>1</v>
      </c>
      <c r="L15" s="824">
        <v>1</v>
      </c>
      <c r="M15" s="907"/>
      <c r="N15" s="907"/>
      <c r="O15" s="907"/>
      <c r="P15" s="907"/>
      <c r="Q15" s="907"/>
      <c r="AT15" s="907"/>
      <c r="AU15" s="907"/>
      <c r="AV15" s="907"/>
      <c r="AW15" s="907"/>
      <c r="AX15" s="907"/>
      <c r="AY15" s="907"/>
      <c r="AZ15" s="907"/>
      <c r="BA15" s="907"/>
      <c r="BB15" s="907"/>
    </row>
    <row r="16" spans="1:54" ht="40.5" customHeight="1" thickBot="1">
      <c r="C16" s="822"/>
      <c r="D16" s="823">
        <v>4</v>
      </c>
      <c r="E16" s="875" t="s">
        <v>1112</v>
      </c>
      <c r="F16" s="768" t="s">
        <v>960</v>
      </c>
      <c r="G16" s="824">
        <v>1</v>
      </c>
      <c r="H16" s="824">
        <v>0.99437939110070261</v>
      </c>
      <c r="I16" s="824">
        <v>1</v>
      </c>
      <c r="J16" s="824">
        <v>0.99996776556776557</v>
      </c>
      <c r="K16" s="824">
        <v>1</v>
      </c>
      <c r="L16" s="824">
        <v>1</v>
      </c>
      <c r="M16" s="907"/>
      <c r="N16" s="907"/>
      <c r="O16" s="907"/>
      <c r="P16" s="907"/>
      <c r="Q16" s="907"/>
      <c r="AT16" s="907"/>
      <c r="AU16" s="907"/>
      <c r="AV16" s="907"/>
      <c r="AW16" s="907"/>
      <c r="AX16" s="907"/>
      <c r="AY16" s="907"/>
      <c r="AZ16" s="907"/>
      <c r="BA16" s="907"/>
      <c r="BB16" s="907"/>
    </row>
    <row r="17" spans="3:54" ht="43.5" customHeight="1" thickBot="1">
      <c r="C17" s="822"/>
      <c r="D17" s="823">
        <v>5</v>
      </c>
      <c r="E17" s="875" t="s">
        <v>814</v>
      </c>
      <c r="F17" s="768" t="s">
        <v>1007</v>
      </c>
      <c r="G17" s="824">
        <v>0.99785714285714289</v>
      </c>
      <c r="H17" s="824">
        <v>0.99718969555035131</v>
      </c>
      <c r="I17" s="824">
        <v>0.99904761904761907</v>
      </c>
      <c r="J17" s="824">
        <v>0.99868131868131871</v>
      </c>
      <c r="K17" s="824">
        <v>1</v>
      </c>
      <c r="L17" s="824">
        <v>1</v>
      </c>
      <c r="M17" s="907"/>
      <c r="N17" s="907"/>
      <c r="O17" s="907"/>
      <c r="P17" s="907"/>
      <c r="Q17" s="907"/>
      <c r="AT17" s="907"/>
      <c r="AU17" s="907"/>
      <c r="AV17" s="907"/>
      <c r="AW17" s="907"/>
      <c r="AX17" s="907"/>
      <c r="AY17" s="907"/>
      <c r="AZ17" s="907"/>
      <c r="BA17" s="907"/>
      <c r="BB17" s="907"/>
    </row>
    <row r="18" spans="3:54" ht="40.5" customHeight="1" thickBot="1">
      <c r="C18" s="822"/>
      <c r="D18" s="823">
        <v>6</v>
      </c>
      <c r="E18" s="875" t="s">
        <v>838</v>
      </c>
      <c r="F18" s="768" t="s">
        <v>839</v>
      </c>
      <c r="G18" s="824" t="s">
        <v>74</v>
      </c>
      <c r="H18" s="824" t="s">
        <v>74</v>
      </c>
      <c r="I18" s="824" t="s">
        <v>74</v>
      </c>
      <c r="J18" s="824" t="s">
        <v>74</v>
      </c>
      <c r="K18" s="824">
        <v>0.99941964285714291</v>
      </c>
      <c r="L18" s="824">
        <v>1</v>
      </c>
      <c r="M18" s="907"/>
      <c r="N18" s="907"/>
      <c r="O18" s="907"/>
      <c r="P18" s="907"/>
      <c r="Q18" s="907"/>
      <c r="AT18" s="907"/>
      <c r="AU18" s="907"/>
      <c r="AV18" s="907"/>
      <c r="AW18" s="907"/>
      <c r="AX18" s="907"/>
      <c r="AY18" s="907"/>
      <c r="AZ18" s="907"/>
      <c r="BA18" s="907"/>
      <c r="BB18" s="907"/>
    </row>
    <row r="19" spans="3:54" ht="40.5" customHeight="1" thickBot="1">
      <c r="C19" s="822"/>
      <c r="D19" s="823">
        <v>7</v>
      </c>
      <c r="E19" s="875" t="s">
        <v>1337</v>
      </c>
      <c r="F19" s="768" t="s">
        <v>893</v>
      </c>
      <c r="G19" s="824" t="s">
        <v>74</v>
      </c>
      <c r="H19" s="824" t="s">
        <v>74</v>
      </c>
      <c r="I19" s="824" t="s">
        <v>74</v>
      </c>
      <c r="J19" s="824" t="s">
        <v>74</v>
      </c>
      <c r="K19" s="824">
        <v>0.99897321428571428</v>
      </c>
      <c r="L19" s="824">
        <v>1</v>
      </c>
      <c r="M19" s="907"/>
      <c r="N19" s="907"/>
      <c r="O19" s="907"/>
      <c r="P19" s="907"/>
      <c r="Q19" s="907"/>
      <c r="AT19" s="907"/>
      <c r="AU19" s="907"/>
      <c r="AV19" s="907"/>
      <c r="AW19" s="907"/>
      <c r="AX19" s="907"/>
      <c r="AY19" s="907"/>
      <c r="AZ19" s="907"/>
      <c r="BA19" s="907"/>
      <c r="BB19" s="907"/>
    </row>
    <row r="20" spans="3:54" ht="40.5" customHeight="1" thickBot="1">
      <c r="C20" s="822"/>
      <c r="D20" s="823">
        <v>8</v>
      </c>
      <c r="E20" s="875" t="s">
        <v>1156</v>
      </c>
      <c r="F20" s="768" t="s">
        <v>855</v>
      </c>
      <c r="G20" s="824">
        <v>0.9988839285714286</v>
      </c>
      <c r="H20" s="824">
        <v>0.99494145199063233</v>
      </c>
      <c r="I20" s="824">
        <v>1</v>
      </c>
      <c r="J20" s="824">
        <v>1</v>
      </c>
      <c r="K20" s="824">
        <v>0.99375000000000002</v>
      </c>
      <c r="L20" s="824">
        <v>1</v>
      </c>
      <c r="M20" s="907"/>
      <c r="N20" s="907"/>
      <c r="O20" s="907"/>
      <c r="P20" s="907"/>
      <c r="Q20" s="907"/>
      <c r="AT20" s="907"/>
      <c r="AU20" s="907"/>
      <c r="AV20" s="907"/>
      <c r="AW20" s="907"/>
      <c r="AX20" s="907"/>
      <c r="AY20" s="907"/>
      <c r="AZ20" s="907"/>
      <c r="BA20" s="907"/>
      <c r="BB20" s="907"/>
    </row>
    <row r="21" spans="3:54" ht="40.5" customHeight="1" thickBot="1">
      <c r="C21" s="822"/>
      <c r="D21" s="823">
        <v>9</v>
      </c>
      <c r="E21" s="875" t="s">
        <v>1159</v>
      </c>
      <c r="F21" s="768" t="s">
        <v>805</v>
      </c>
      <c r="G21" s="824">
        <v>0.99977678571428574</v>
      </c>
      <c r="H21" s="824">
        <v>0.99287119437939109</v>
      </c>
      <c r="I21" s="824">
        <v>1</v>
      </c>
      <c r="J21" s="824">
        <v>0.99857655677655677</v>
      </c>
      <c r="K21" s="824">
        <v>0.99151785714285712</v>
      </c>
      <c r="L21" s="824">
        <v>1</v>
      </c>
      <c r="M21" s="907"/>
      <c r="N21" s="907"/>
      <c r="O21" s="907"/>
      <c r="P21" s="907"/>
      <c r="Q21" s="907"/>
      <c r="AT21" s="907"/>
      <c r="AU21" s="907"/>
      <c r="AV21" s="907"/>
      <c r="AW21" s="907"/>
      <c r="AX21" s="907"/>
      <c r="AY21" s="907"/>
      <c r="AZ21" s="907"/>
      <c r="BA21" s="907"/>
      <c r="BB21" s="907"/>
    </row>
    <row r="22" spans="3:54" ht="40.5" customHeight="1" thickBot="1">
      <c r="C22" s="822"/>
      <c r="D22" s="823">
        <v>10</v>
      </c>
      <c r="E22" s="875" t="s">
        <v>1163</v>
      </c>
      <c r="F22" s="768" t="s">
        <v>801</v>
      </c>
      <c r="G22" s="824">
        <v>0.98812500000000003</v>
      </c>
      <c r="H22" s="824">
        <v>0.99456674473067919</v>
      </c>
      <c r="I22" s="824">
        <v>0.99547619047619051</v>
      </c>
      <c r="J22" s="824">
        <v>0.97156043956043958</v>
      </c>
      <c r="K22" s="824">
        <v>0.98232142857142857</v>
      </c>
      <c r="L22" s="824">
        <v>1</v>
      </c>
      <c r="M22" s="907"/>
      <c r="N22" s="907"/>
      <c r="O22" s="907"/>
      <c r="P22" s="907"/>
      <c r="Q22" s="907"/>
      <c r="AT22" s="907"/>
      <c r="AU22" s="907"/>
      <c r="AV22" s="907"/>
      <c r="AW22" s="907"/>
      <c r="AX22" s="907"/>
      <c r="AY22" s="907"/>
      <c r="AZ22" s="907"/>
      <c r="BA22" s="907"/>
      <c r="BB22" s="907"/>
    </row>
    <row r="23" spans="3:54" ht="40.5" customHeight="1" thickBot="1">
      <c r="C23" s="822"/>
      <c r="D23" s="823">
        <v>11</v>
      </c>
      <c r="E23" s="875" t="s">
        <v>802</v>
      </c>
      <c r="F23" s="768" t="s">
        <v>803</v>
      </c>
      <c r="G23" s="824">
        <v>0.91491071428571424</v>
      </c>
      <c r="H23" s="824">
        <v>0.99461358313817327</v>
      </c>
      <c r="I23" s="824">
        <v>0.98461904761904762</v>
      </c>
      <c r="J23" s="824">
        <v>0.99125274725274726</v>
      </c>
      <c r="K23" s="824">
        <v>0.95187500000000003</v>
      </c>
      <c r="L23" s="824">
        <v>1</v>
      </c>
      <c r="M23" s="907"/>
      <c r="N23" s="907"/>
      <c r="O23" s="907"/>
      <c r="P23" s="907"/>
      <c r="Q23" s="907"/>
      <c r="AT23" s="907"/>
      <c r="AU23" s="907"/>
      <c r="AV23" s="907"/>
      <c r="AW23" s="907"/>
      <c r="AX23" s="907"/>
      <c r="AY23" s="907"/>
      <c r="AZ23" s="907"/>
      <c r="BA23" s="907"/>
      <c r="BB23" s="907"/>
    </row>
    <row r="24" spans="3:54" ht="40.5" customHeight="1" thickBot="1">
      <c r="C24" s="822"/>
      <c r="D24" s="823">
        <v>12</v>
      </c>
      <c r="E24" s="875" t="s">
        <v>1155</v>
      </c>
      <c r="F24" s="768" t="s">
        <v>861</v>
      </c>
      <c r="G24" s="824">
        <v>1</v>
      </c>
      <c r="H24" s="824">
        <v>0.9928883684621389</v>
      </c>
      <c r="I24" s="824">
        <v>1</v>
      </c>
      <c r="J24" s="824">
        <v>1</v>
      </c>
      <c r="K24" s="824">
        <v>0.99967857142857142</v>
      </c>
      <c r="L24" s="824">
        <v>1</v>
      </c>
      <c r="M24" s="907"/>
      <c r="N24" s="907"/>
      <c r="O24" s="907"/>
      <c r="P24" s="907"/>
      <c r="Q24" s="907"/>
      <c r="AT24" s="907"/>
      <c r="AU24" s="907"/>
      <c r="AV24" s="907"/>
      <c r="AW24" s="907"/>
      <c r="AX24" s="907"/>
      <c r="AY24" s="907"/>
      <c r="AZ24" s="907"/>
      <c r="BA24" s="907"/>
      <c r="BB24" s="907"/>
    </row>
    <row r="25" spans="3:54" ht="40.5" customHeight="1" thickBot="1">
      <c r="C25" s="822"/>
      <c r="D25" s="823">
        <v>13</v>
      </c>
      <c r="E25" s="875" t="s">
        <v>1338</v>
      </c>
      <c r="F25" s="768" t="s">
        <v>845</v>
      </c>
      <c r="G25" s="824" t="s">
        <v>74</v>
      </c>
      <c r="H25" s="824">
        <v>1</v>
      </c>
      <c r="I25" s="824">
        <v>1</v>
      </c>
      <c r="J25" s="824">
        <v>1</v>
      </c>
      <c r="K25" s="824">
        <v>0.9829</v>
      </c>
      <c r="L25" s="824">
        <v>1</v>
      </c>
      <c r="M25" s="907"/>
      <c r="N25" s="907"/>
      <c r="O25" s="907"/>
      <c r="P25" s="907"/>
      <c r="Q25" s="907"/>
      <c r="AT25" s="907"/>
      <c r="AU25" s="907"/>
      <c r="AV25" s="907"/>
      <c r="AW25" s="907"/>
      <c r="AX25" s="907"/>
      <c r="AY25" s="907"/>
      <c r="AZ25" s="907"/>
      <c r="BA25" s="907"/>
      <c r="BB25" s="907"/>
    </row>
    <row r="26" spans="3:54" ht="52.5" customHeight="1" thickBot="1">
      <c r="C26" s="822"/>
      <c r="D26" s="823">
        <v>14</v>
      </c>
      <c r="E26" s="875" t="s">
        <v>1158</v>
      </c>
      <c r="F26" s="768" t="s">
        <v>797</v>
      </c>
      <c r="G26" s="824">
        <v>1</v>
      </c>
      <c r="H26" s="824">
        <v>1</v>
      </c>
      <c r="I26" s="824">
        <v>0.99999285714285713</v>
      </c>
      <c r="J26" s="824">
        <v>0.9997802197802198</v>
      </c>
      <c r="K26" s="824">
        <v>0.99941964285714291</v>
      </c>
      <c r="L26" s="824">
        <v>0.99998884841269842</v>
      </c>
      <c r="M26" s="907"/>
      <c r="N26" s="907"/>
      <c r="O26" s="907"/>
      <c r="P26" s="907"/>
      <c r="Q26" s="907"/>
      <c r="AT26" s="907"/>
      <c r="AU26" s="907"/>
      <c r="AV26" s="907"/>
      <c r="AW26" s="907"/>
      <c r="AX26" s="907"/>
      <c r="AY26" s="907"/>
      <c r="AZ26" s="907"/>
      <c r="BA26" s="907"/>
      <c r="BB26" s="907"/>
    </row>
    <row r="27" spans="3:54" ht="40.5" customHeight="1" thickBot="1">
      <c r="C27" s="822"/>
      <c r="D27" s="823">
        <v>15</v>
      </c>
      <c r="E27" s="875" t="s">
        <v>1146</v>
      </c>
      <c r="F27" s="768" t="s">
        <v>1147</v>
      </c>
      <c r="G27" s="824">
        <v>0.99964285714285717</v>
      </c>
      <c r="H27" s="824">
        <v>0.99368540202966438</v>
      </c>
      <c r="I27" s="824">
        <v>1</v>
      </c>
      <c r="J27" s="824">
        <v>0.99895970695970693</v>
      </c>
      <c r="K27" s="824">
        <v>0.99906026785714286</v>
      </c>
      <c r="L27" s="824">
        <v>0.9999825396825397</v>
      </c>
      <c r="M27" s="907"/>
      <c r="N27" s="907"/>
      <c r="O27" s="907"/>
      <c r="P27" s="907"/>
      <c r="Q27" s="907"/>
      <c r="AT27" s="907"/>
      <c r="AU27" s="907"/>
      <c r="AV27" s="907"/>
      <c r="AW27" s="907"/>
      <c r="AX27" s="907"/>
      <c r="AY27" s="907"/>
      <c r="AZ27" s="907"/>
      <c r="BA27" s="907"/>
      <c r="BB27" s="907"/>
    </row>
    <row r="28" spans="3:54" ht="40.5" customHeight="1" thickBot="1">
      <c r="C28" s="822"/>
      <c r="D28" s="823">
        <v>16</v>
      </c>
      <c r="E28" s="875" t="s">
        <v>878</v>
      </c>
      <c r="F28" s="768" t="s">
        <v>879</v>
      </c>
      <c r="G28" s="824">
        <v>0.999985119047619</v>
      </c>
      <c r="H28" s="824">
        <v>0.99480093676814985</v>
      </c>
      <c r="I28" s="824">
        <v>1</v>
      </c>
      <c r="J28" s="824">
        <v>1</v>
      </c>
      <c r="K28" s="824">
        <v>0.99468973214285716</v>
      </c>
      <c r="L28" s="824">
        <v>0.99986428571428576</v>
      </c>
      <c r="M28" s="907"/>
      <c r="N28" s="907"/>
      <c r="O28" s="907"/>
      <c r="P28" s="907"/>
      <c r="Q28" s="907"/>
      <c r="AT28" s="907"/>
      <c r="AU28" s="907"/>
      <c r="AV28" s="907"/>
      <c r="AW28" s="907"/>
      <c r="AX28" s="907"/>
      <c r="AY28" s="907"/>
      <c r="AZ28" s="907"/>
      <c r="BA28" s="907"/>
      <c r="BB28" s="907"/>
    </row>
    <row r="29" spans="3:54" ht="40.5" customHeight="1" thickBot="1">
      <c r="C29" s="822"/>
      <c r="D29" s="823">
        <v>17</v>
      </c>
      <c r="E29" s="875" t="s">
        <v>792</v>
      </c>
      <c r="F29" s="825" t="s">
        <v>793</v>
      </c>
      <c r="G29" s="824">
        <v>1</v>
      </c>
      <c r="H29" s="824">
        <v>0.99709601873536302</v>
      </c>
      <c r="I29" s="824">
        <v>0.99999523809523805</v>
      </c>
      <c r="J29" s="824">
        <v>0.99670329670329672</v>
      </c>
      <c r="K29" s="824">
        <v>0.99455357142857137</v>
      </c>
      <c r="L29" s="824">
        <v>0.99885714285714289</v>
      </c>
      <c r="M29" s="907"/>
      <c r="N29" s="907"/>
      <c r="O29" s="907"/>
      <c r="P29" s="907"/>
      <c r="Q29" s="907"/>
      <c r="AT29" s="907"/>
      <c r="AU29" s="907"/>
      <c r="AV29" s="907"/>
      <c r="AW29" s="907"/>
      <c r="AX29" s="907"/>
      <c r="AY29" s="907"/>
      <c r="AZ29" s="907"/>
      <c r="BA29" s="907"/>
      <c r="BB29" s="907"/>
    </row>
    <row r="30" spans="3:54" ht="40.5" customHeight="1" thickBot="1">
      <c r="C30" s="822"/>
      <c r="D30" s="823">
        <v>18</v>
      </c>
      <c r="E30" s="875" t="s">
        <v>886</v>
      </c>
      <c r="F30" s="768" t="s">
        <v>887</v>
      </c>
      <c r="G30" s="824">
        <v>0.99633928571428576</v>
      </c>
      <c r="H30" s="824">
        <v>0.99423887587822013</v>
      </c>
      <c r="I30" s="824">
        <v>0.99804761904761907</v>
      </c>
      <c r="J30" s="824">
        <v>0.99996703296703293</v>
      </c>
      <c r="K30" s="824">
        <v>0.99997470238095243</v>
      </c>
      <c r="L30" s="824">
        <v>0.99857142857142855</v>
      </c>
      <c r="M30" s="907"/>
      <c r="N30" s="907"/>
      <c r="O30" s="907"/>
      <c r="P30" s="907"/>
      <c r="Q30" s="907"/>
      <c r="AT30" s="907"/>
      <c r="AU30" s="907"/>
      <c r="AV30" s="907"/>
      <c r="AW30" s="907"/>
      <c r="AX30" s="907"/>
      <c r="AY30" s="907"/>
      <c r="AZ30" s="907"/>
      <c r="BA30" s="907"/>
      <c r="BB30" s="907"/>
    </row>
    <row r="31" spans="3:54" ht="40.5" customHeight="1" thickBot="1">
      <c r="C31" s="822"/>
      <c r="D31" s="823">
        <v>19</v>
      </c>
      <c r="E31" s="875" t="s">
        <v>888</v>
      </c>
      <c r="F31" s="768" t="s">
        <v>889</v>
      </c>
      <c r="G31" s="824">
        <v>0.99781249999999999</v>
      </c>
      <c r="H31" s="824">
        <v>1</v>
      </c>
      <c r="I31" s="824">
        <v>0.99547619047619051</v>
      </c>
      <c r="J31" s="824">
        <v>0.99371428571428577</v>
      </c>
      <c r="K31" s="824">
        <v>0.99741071428571426</v>
      </c>
      <c r="L31" s="824">
        <v>0.9976666666666667</v>
      </c>
      <c r="M31" s="907"/>
      <c r="N31" s="907"/>
      <c r="O31" s="907"/>
      <c r="P31" s="907"/>
      <c r="Q31" s="907"/>
      <c r="AT31" s="907"/>
      <c r="AU31" s="907"/>
      <c r="AV31" s="907"/>
      <c r="AW31" s="907"/>
      <c r="AX31" s="907"/>
      <c r="AY31" s="907"/>
      <c r="AZ31" s="907"/>
      <c r="BA31" s="907"/>
      <c r="BB31" s="907"/>
    </row>
    <row r="32" spans="3:54" ht="40.5" customHeight="1" thickBot="1">
      <c r="C32" s="822"/>
      <c r="D32" s="823">
        <v>20</v>
      </c>
      <c r="E32" s="875" t="s">
        <v>1162</v>
      </c>
      <c r="F32" s="768" t="s">
        <v>776</v>
      </c>
      <c r="G32" s="824">
        <v>0.99732142857142858</v>
      </c>
      <c r="H32" s="824">
        <v>0.97583138173302109</v>
      </c>
      <c r="I32" s="824">
        <v>0.96576190476190482</v>
      </c>
      <c r="J32" s="824">
        <v>0.98681318681318686</v>
      </c>
      <c r="K32" s="824">
        <v>0.98906249999999996</v>
      </c>
      <c r="L32" s="824">
        <v>0.99682222222222228</v>
      </c>
      <c r="M32" s="907"/>
      <c r="N32" s="907"/>
      <c r="O32" s="907"/>
      <c r="P32" s="907"/>
      <c r="Q32" s="907"/>
      <c r="AT32" s="907"/>
      <c r="AU32" s="907"/>
      <c r="AV32" s="907"/>
      <c r="AW32" s="907"/>
      <c r="AX32" s="907"/>
      <c r="AY32" s="907"/>
      <c r="AZ32" s="907"/>
      <c r="BA32" s="907"/>
      <c r="BB32" s="907"/>
    </row>
    <row r="33" spans="3:54" ht="40.5" customHeight="1" thickBot="1">
      <c r="C33" s="822"/>
      <c r="D33" s="823">
        <v>21</v>
      </c>
      <c r="E33" s="875" t="s">
        <v>786</v>
      </c>
      <c r="F33" s="768" t="s">
        <v>787</v>
      </c>
      <c r="G33" s="824">
        <v>0.98440773809523807</v>
      </c>
      <c r="H33" s="824">
        <v>0.99468696330991413</v>
      </c>
      <c r="I33" s="824">
        <v>0.99995238095238093</v>
      </c>
      <c r="J33" s="824">
        <v>0.98619780219780218</v>
      </c>
      <c r="K33" s="824">
        <v>0.9988839285714286</v>
      </c>
      <c r="L33" s="824">
        <v>0.99619047619047618</v>
      </c>
      <c r="M33" s="907"/>
      <c r="N33" s="907"/>
      <c r="O33" s="907"/>
      <c r="P33" s="907"/>
      <c r="Q33" s="907"/>
      <c r="AT33" s="907"/>
      <c r="AU33" s="907"/>
      <c r="AV33" s="907"/>
      <c r="AW33" s="907"/>
      <c r="AX33" s="907"/>
      <c r="AY33" s="907"/>
      <c r="AZ33" s="907"/>
      <c r="BA33" s="907"/>
      <c r="BB33" s="907"/>
    </row>
    <row r="34" spans="3:54" ht="40.5" customHeight="1" thickBot="1">
      <c r="C34" s="822"/>
      <c r="D34" s="823">
        <v>22</v>
      </c>
      <c r="E34" s="875" t="s">
        <v>798</v>
      </c>
      <c r="F34" s="768" t="s">
        <v>799</v>
      </c>
      <c r="G34" s="824">
        <v>0.98767857142857141</v>
      </c>
      <c r="H34" s="824">
        <v>0.99155425448868073</v>
      </c>
      <c r="I34" s="824">
        <v>0.99997857142857138</v>
      </c>
      <c r="J34" s="824">
        <v>1</v>
      </c>
      <c r="K34" s="824">
        <v>0.9972321428571429</v>
      </c>
      <c r="L34" s="824">
        <v>0.99580952380952381</v>
      </c>
      <c r="M34" s="907"/>
      <c r="N34" s="907"/>
      <c r="O34" s="907"/>
      <c r="P34" s="907"/>
      <c r="Q34" s="907"/>
      <c r="AT34" s="907"/>
      <c r="AU34" s="907"/>
      <c r="AV34" s="907"/>
      <c r="AW34" s="907"/>
      <c r="AX34" s="907"/>
      <c r="AY34" s="907"/>
      <c r="AZ34" s="907"/>
      <c r="BA34" s="907"/>
      <c r="BB34" s="907"/>
    </row>
    <row r="35" spans="3:54" ht="40.5" customHeight="1" thickBot="1">
      <c r="C35" s="822"/>
      <c r="D35" s="823">
        <v>23</v>
      </c>
      <c r="E35" s="875" t="s">
        <v>862</v>
      </c>
      <c r="F35" s="768" t="s">
        <v>863</v>
      </c>
      <c r="G35" s="824">
        <v>0.99835416666666665</v>
      </c>
      <c r="H35" s="824">
        <v>0.99381733021077279</v>
      </c>
      <c r="I35" s="824">
        <v>0.99999206349206349</v>
      </c>
      <c r="J35" s="824">
        <v>0.99999413919413915</v>
      </c>
      <c r="K35" s="824">
        <v>0.99263392857142863</v>
      </c>
      <c r="L35" s="824">
        <v>0.99504761904761907</v>
      </c>
      <c r="M35" s="907"/>
      <c r="N35" s="907"/>
      <c r="O35" s="907"/>
      <c r="P35" s="907"/>
      <c r="Q35" s="907"/>
      <c r="AT35" s="907"/>
      <c r="AU35" s="907"/>
      <c r="AV35" s="907"/>
      <c r="AW35" s="907"/>
      <c r="AX35" s="907"/>
      <c r="AY35" s="907"/>
      <c r="AZ35" s="907"/>
      <c r="BA35" s="907"/>
      <c r="BB35" s="907"/>
    </row>
    <row r="36" spans="3:54" ht="40.5" customHeight="1" thickBot="1">
      <c r="C36" s="822"/>
      <c r="D36" s="823">
        <v>24</v>
      </c>
      <c r="E36" s="875" t="s">
        <v>1160</v>
      </c>
      <c r="F36" s="768" t="s">
        <v>774</v>
      </c>
      <c r="G36" s="824">
        <v>0.99700892857142853</v>
      </c>
      <c r="H36" s="824">
        <v>0.99709601873536302</v>
      </c>
      <c r="I36" s="824">
        <v>0.99347619047619051</v>
      </c>
      <c r="J36" s="824">
        <v>0.99652747252747254</v>
      </c>
      <c r="K36" s="824">
        <v>0.99866517857142856</v>
      </c>
      <c r="L36" s="824">
        <v>0.99459047619047614</v>
      </c>
      <c r="M36" s="907"/>
      <c r="N36" s="907"/>
      <c r="O36" s="907"/>
      <c r="P36" s="907"/>
      <c r="Q36" s="907"/>
      <c r="AT36" s="907"/>
      <c r="AU36" s="907"/>
      <c r="AV36" s="907"/>
      <c r="AW36" s="907"/>
      <c r="AX36" s="907"/>
      <c r="AY36" s="907"/>
      <c r="AZ36" s="907"/>
      <c r="BA36" s="907"/>
      <c r="BB36" s="907"/>
    </row>
    <row r="37" spans="3:54" ht="40.5" customHeight="1" thickBot="1">
      <c r="C37" s="822"/>
      <c r="D37" s="823">
        <v>25</v>
      </c>
      <c r="E37" s="875" t="s">
        <v>808</v>
      </c>
      <c r="F37" s="768" t="s">
        <v>809</v>
      </c>
      <c r="G37" s="824">
        <v>1</v>
      </c>
      <c r="H37" s="824">
        <v>0.99997580015612797</v>
      </c>
      <c r="I37" s="824">
        <v>1</v>
      </c>
      <c r="J37" s="824">
        <v>0.99105201465201465</v>
      </c>
      <c r="K37" s="824">
        <v>0.99642857142857144</v>
      </c>
      <c r="L37" s="824">
        <v>0.99428571428571433</v>
      </c>
      <c r="M37" s="907"/>
      <c r="N37" s="907"/>
      <c r="O37" s="907"/>
      <c r="P37" s="907"/>
      <c r="Q37" s="907"/>
      <c r="AT37" s="907"/>
      <c r="AU37" s="907"/>
      <c r="AV37" s="907"/>
      <c r="AW37" s="907"/>
      <c r="AX37" s="907"/>
      <c r="AY37" s="907"/>
      <c r="AZ37" s="907"/>
      <c r="BA37" s="907"/>
      <c r="BB37" s="907"/>
    </row>
    <row r="38" spans="3:54" ht="40.5" customHeight="1" thickBot="1">
      <c r="C38" s="822"/>
      <c r="D38" s="823">
        <v>26</v>
      </c>
      <c r="E38" s="875" t="s">
        <v>824</v>
      </c>
      <c r="F38" s="768" t="s">
        <v>825</v>
      </c>
      <c r="G38" s="824">
        <v>1</v>
      </c>
      <c r="H38" s="824">
        <v>0.99142544886807182</v>
      </c>
      <c r="I38" s="824">
        <v>1</v>
      </c>
      <c r="J38" s="824">
        <v>1</v>
      </c>
      <c r="K38" s="824">
        <v>1</v>
      </c>
      <c r="L38" s="824">
        <v>0.99365873015873019</v>
      </c>
      <c r="M38" s="907"/>
      <c r="N38" s="907"/>
      <c r="O38" s="907"/>
      <c r="P38" s="907"/>
      <c r="Q38" s="907"/>
      <c r="AT38" s="907"/>
      <c r="AU38" s="907"/>
      <c r="AV38" s="907"/>
      <c r="AW38" s="907"/>
      <c r="AX38" s="907"/>
      <c r="AY38" s="907"/>
      <c r="AZ38" s="907"/>
      <c r="BA38" s="907"/>
      <c r="BB38" s="907"/>
    </row>
    <row r="39" spans="3:54" ht="40.5" customHeight="1" thickBot="1">
      <c r="C39" s="822">
        <v>1</v>
      </c>
      <c r="D39" s="823">
        <v>27</v>
      </c>
      <c r="E39" s="875" t="s">
        <v>812</v>
      </c>
      <c r="F39" s="768" t="s">
        <v>813</v>
      </c>
      <c r="G39" s="824">
        <v>1</v>
      </c>
      <c r="H39" s="824">
        <v>1</v>
      </c>
      <c r="I39" s="824">
        <v>1</v>
      </c>
      <c r="J39" s="824">
        <v>0.99314285714285711</v>
      </c>
      <c r="K39" s="824">
        <v>0.98169642857142858</v>
      </c>
      <c r="L39" s="824">
        <v>0.9921428571428571</v>
      </c>
      <c r="M39" s="907"/>
      <c r="N39" s="907"/>
      <c r="O39" s="907"/>
      <c r="P39" s="907"/>
      <c r="Q39" s="907"/>
      <c r="R39" s="195"/>
      <c r="AT39" s="907"/>
      <c r="AU39" s="907"/>
      <c r="AV39" s="907"/>
      <c r="AW39" s="907"/>
      <c r="AX39" s="907"/>
      <c r="AY39" s="907"/>
      <c r="AZ39" s="907"/>
      <c r="BA39" s="907"/>
      <c r="BB39" s="907"/>
    </row>
    <row r="40" spans="3:54" ht="43.5" customHeight="1" thickBot="1">
      <c r="C40" s="822">
        <v>26</v>
      </c>
      <c r="D40" s="823">
        <v>28</v>
      </c>
      <c r="E40" s="875" t="s">
        <v>783</v>
      </c>
      <c r="F40" s="768" t="s">
        <v>1111</v>
      </c>
      <c r="G40" s="824">
        <v>0.99450892857142859</v>
      </c>
      <c r="H40" s="824">
        <v>0.98768149882903977</v>
      </c>
      <c r="I40" s="824">
        <v>0.99680952380952381</v>
      </c>
      <c r="J40" s="824">
        <v>0.99758241758241761</v>
      </c>
      <c r="K40" s="824">
        <v>0.98946428571428569</v>
      </c>
      <c r="L40" s="824">
        <v>0.98619047619047617</v>
      </c>
      <c r="M40" s="907"/>
      <c r="N40" s="907"/>
      <c r="O40" s="907"/>
      <c r="P40" s="907"/>
      <c r="Q40" s="907"/>
      <c r="T40" s="195"/>
      <c r="V40" s="195"/>
      <c r="AT40" s="907"/>
      <c r="AU40" s="907"/>
      <c r="AV40" s="907"/>
      <c r="AW40" s="907"/>
      <c r="AX40" s="907"/>
      <c r="AY40" s="907"/>
      <c r="AZ40" s="907"/>
      <c r="BA40" s="907"/>
      <c r="BB40" s="907"/>
    </row>
    <row r="41" spans="3:54" ht="43.5" customHeight="1" thickBot="1">
      <c r="C41" s="822">
        <v>27</v>
      </c>
      <c r="D41" s="823">
        <v>29</v>
      </c>
      <c r="E41" s="875" t="s">
        <v>1161</v>
      </c>
      <c r="F41" s="768" t="s">
        <v>807</v>
      </c>
      <c r="G41" s="824">
        <v>0.99209821428571432</v>
      </c>
      <c r="H41" s="824">
        <v>0.99836065573770494</v>
      </c>
      <c r="I41" s="824">
        <v>0.94761904761904758</v>
      </c>
      <c r="J41" s="824">
        <v>0.99529670329670328</v>
      </c>
      <c r="K41" s="824">
        <v>0.98812499925595232</v>
      </c>
      <c r="L41" s="824">
        <v>0.98485714285714288</v>
      </c>
      <c r="M41" s="907"/>
      <c r="N41" s="907"/>
      <c r="O41" s="907"/>
      <c r="P41" s="907"/>
      <c r="Q41" s="907"/>
      <c r="V41" s="195"/>
      <c r="AT41" s="907"/>
      <c r="AU41" s="907"/>
      <c r="AV41" s="907"/>
      <c r="AW41" s="907"/>
      <c r="AX41" s="907"/>
      <c r="AY41" s="907"/>
      <c r="AZ41" s="907"/>
      <c r="BA41" s="907"/>
      <c r="BB41" s="907"/>
    </row>
    <row r="42" spans="3:54" ht="43.5" customHeight="1" thickBot="1">
      <c r="C42" s="822">
        <v>28</v>
      </c>
      <c r="D42" s="823">
        <v>30</v>
      </c>
      <c r="E42" s="875" t="s">
        <v>820</v>
      </c>
      <c r="F42" s="768" t="s">
        <v>821</v>
      </c>
      <c r="G42" s="824" t="s">
        <v>74</v>
      </c>
      <c r="H42" s="824" t="s">
        <v>74</v>
      </c>
      <c r="I42" s="824" t="s">
        <v>74</v>
      </c>
      <c r="J42" s="824" t="s">
        <v>74</v>
      </c>
      <c r="K42" s="824">
        <v>0.99999404761904764</v>
      </c>
      <c r="L42" s="824">
        <v>0.97503571428571423</v>
      </c>
      <c r="M42" s="907"/>
      <c r="N42" s="907"/>
      <c r="O42" s="907"/>
      <c r="P42" s="907"/>
      <c r="Q42" s="907"/>
      <c r="AT42" s="907"/>
      <c r="AU42" s="907"/>
      <c r="AV42" s="907"/>
      <c r="AW42" s="907"/>
      <c r="AX42" s="907"/>
      <c r="AY42" s="907"/>
      <c r="AZ42" s="907"/>
      <c r="BA42" s="907"/>
      <c r="BB42" s="907"/>
    </row>
    <row r="43" spans="3:54" ht="43.5" customHeight="1" thickBot="1">
      <c r="C43" s="822">
        <v>29</v>
      </c>
      <c r="D43" s="823">
        <v>31</v>
      </c>
      <c r="E43" s="875" t="s">
        <v>914</v>
      </c>
      <c r="F43" s="768" t="s">
        <v>915</v>
      </c>
      <c r="G43" s="824">
        <v>1</v>
      </c>
      <c r="H43" s="824">
        <v>0.98323185011709602</v>
      </c>
      <c r="I43" s="824">
        <v>1</v>
      </c>
      <c r="J43" s="824">
        <v>0.95824175824175828</v>
      </c>
      <c r="K43" s="824">
        <v>0.99991071428571432</v>
      </c>
      <c r="L43" s="824">
        <v>0.95738095238095233</v>
      </c>
      <c r="M43" s="907"/>
      <c r="N43" s="907"/>
      <c r="O43" s="907"/>
      <c r="P43" s="907"/>
      <c r="Q43" s="907"/>
      <c r="AT43" s="907"/>
      <c r="AU43" s="907"/>
      <c r="AV43" s="907"/>
      <c r="AW43" s="907"/>
      <c r="AX43" s="907"/>
      <c r="AY43" s="907"/>
      <c r="AZ43" s="907"/>
      <c r="BA43" s="907"/>
      <c r="BB43" s="907"/>
    </row>
    <row r="44" spans="3:54" ht="43.5" customHeight="1">
      <c r="C44" s="822">
        <v>30</v>
      </c>
      <c r="D44" s="207"/>
      <c r="E44" s="1107" t="s">
        <v>1165</v>
      </c>
      <c r="F44" s="1108"/>
      <c r="G44" s="1109" t="s">
        <v>1164</v>
      </c>
      <c r="H44" s="1109"/>
      <c r="I44" s="1109"/>
      <c r="J44" s="1109"/>
      <c r="K44" s="1109"/>
      <c r="L44" s="1109"/>
      <c r="M44" s="907"/>
      <c r="N44" s="907"/>
      <c r="O44" s="907"/>
      <c r="P44" s="907"/>
      <c r="Q44" s="907"/>
    </row>
    <row r="45" spans="3:54" ht="39.9" customHeight="1">
      <c r="C45" s="826"/>
      <c r="D45" s="207"/>
      <c r="E45" s="1107"/>
      <c r="F45" s="1108"/>
      <c r="G45" s="1110"/>
      <c r="H45" s="1110"/>
      <c r="I45" s="1110"/>
      <c r="J45" s="1110"/>
      <c r="K45" s="1110"/>
      <c r="L45" s="1110"/>
      <c r="M45" s="907"/>
      <c r="N45" s="907"/>
      <c r="O45" s="907"/>
      <c r="P45" s="907"/>
      <c r="Q45" s="907"/>
    </row>
    <row r="46" spans="3:54" ht="39.9" customHeight="1">
      <c r="C46" s="739"/>
      <c r="D46" s="207"/>
      <c r="E46" s="767" t="s">
        <v>983</v>
      </c>
      <c r="F46" s="739"/>
      <c r="G46" s="739"/>
      <c r="H46" s="742"/>
      <c r="I46" s="742"/>
      <c r="J46" s="742"/>
      <c r="K46" s="742" t="s">
        <v>1144</v>
      </c>
      <c r="L46" s="742" t="s">
        <v>1144</v>
      </c>
      <c r="M46" s="907"/>
      <c r="N46" s="907"/>
      <c r="O46" s="907"/>
      <c r="P46" s="907"/>
      <c r="Q46" s="907"/>
    </row>
    <row r="47" spans="3:54">
      <c r="C47" s="826"/>
      <c r="D47" s="207"/>
      <c r="J47" s="195"/>
      <c r="N47" s="195"/>
    </row>
    <row r="48" spans="3:54">
      <c r="C48" s="206"/>
      <c r="D48" s="207"/>
      <c r="N48" s="195"/>
    </row>
    <row r="49" spans="3:14">
      <c r="C49" s="206"/>
      <c r="D49" s="207"/>
      <c r="N49" s="195"/>
    </row>
    <row r="50" spans="3:14">
      <c r="C50" s="206"/>
      <c r="D50" s="207"/>
      <c r="N50" s="195"/>
    </row>
    <row r="51" spans="3:14">
      <c r="C51" s="206"/>
    </row>
    <row r="52" spans="3:14">
      <c r="C52" s="206"/>
    </row>
    <row r="53" spans="3:14">
      <c r="C53" s="206"/>
    </row>
    <row r="54" spans="3:14">
      <c r="C54" s="206"/>
    </row>
    <row r="55" spans="3:14">
      <c r="C55" s="206"/>
    </row>
    <row r="56" spans="3:14">
      <c r="C56" s="206"/>
    </row>
    <row r="57" spans="3:14">
      <c r="C57" s="206"/>
    </row>
  </sheetData>
  <protectedRanges>
    <protectedRange sqref="E50 E47:E48 E44:E45 E42 E37" name="Range6_1_1"/>
    <protectedRange sqref="H50 H47:I47 J45 G47:G50 H44:H45 G45" name="Range4_1_1"/>
    <protectedRange sqref="C13:C44 D13:D43" name="Range6_1_2"/>
    <protectedRange sqref="E46" name="Range1_1"/>
    <protectedRange sqref="H46" name="Range1_5_2"/>
    <protectedRange sqref="I46:L46" name="Range1_5_2_1"/>
  </protectedRanges>
  <sortState ref="AT13:BB43">
    <sortCondition descending="1" ref="BB12"/>
  </sortState>
  <mergeCells count="6">
    <mergeCell ref="F9:K9"/>
    <mergeCell ref="C11:C12"/>
    <mergeCell ref="E11:E12"/>
    <mergeCell ref="F11:F12"/>
    <mergeCell ref="E44:F45"/>
    <mergeCell ref="G44:L45"/>
  </mergeCells>
  <conditionalFormatting sqref="M13:Q43">
    <cfRule type="containsText" dxfId="4" priority="5" operator="containsText" text="False">
      <formula>NOT(ISERROR(SEARCH("False",M13)))</formula>
    </cfRule>
  </conditionalFormatting>
  <conditionalFormatting sqref="G13:K13 G42:K43 G15:J38 K14:K41 L13:L43 G40:J41">
    <cfRule type="containsText" dxfId="3" priority="4" operator="containsText" text="ERROR">
      <formula>NOT(ISERROR(SEARCH("ERROR",G13)))</formula>
    </cfRule>
  </conditionalFormatting>
  <conditionalFormatting sqref="G39:J39">
    <cfRule type="containsText" dxfId="2" priority="3" operator="containsText" text="ERROR">
      <formula>NOT(ISERROR(SEARCH("ERROR",G39)))</formula>
    </cfRule>
  </conditionalFormatting>
  <conditionalFormatting sqref="G14:J14">
    <cfRule type="containsText" dxfId="1" priority="2" operator="containsText" text="ERROR">
      <formula>NOT(ISERROR(SEARCH("ERROR",G14)))</formula>
    </cfRule>
  </conditionalFormatting>
  <conditionalFormatting sqref="G37:K37">
    <cfRule type="containsText" dxfId="0" priority="1" operator="containsText" text="ERROR">
      <formula>NOT(ISERROR(SEARCH("ERROR",G37)))</formula>
    </cfRule>
  </conditionalFormatting>
  <pageMargins left="0.7" right="0.7" top="0.75" bottom="0.75" header="0.3" footer="0.3"/>
  <pageSetup paperSize="9" orientation="portrait" r:id="rId1"/>
  <headerFooter>
    <oddFooter>&amp;C&amp;"Calibri"&amp;11&amp;K000000&amp;10&amp;K663300Classification: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9:BO97"/>
  <sheetViews>
    <sheetView showGridLines="0" showRowColHeaders="0" rightToLeft="1" topLeftCell="C1" zoomScale="70" zoomScaleNormal="70" workbookViewId="0">
      <pane xSplit="3" ySplit="14" topLeftCell="F33" activePane="bottomRight" state="frozen"/>
      <selection activeCell="AN11" sqref="AN11:AO11"/>
      <selection pane="topRight" activeCell="AN11" sqref="AN11:AO11"/>
      <selection pane="bottomLeft" activeCell="AN11" sqref="AN11:AO11"/>
      <selection pane="bottomRight" activeCell="D34" sqref="D34"/>
    </sheetView>
  </sheetViews>
  <sheetFormatPr defaultColWidth="8.90625" defaultRowHeight="14.5"/>
  <cols>
    <col min="1" max="2" width="8.90625" style="674"/>
    <col min="3" max="3" width="5" style="674" customWidth="1"/>
    <col min="4" max="5" width="35.54296875" style="674" customWidth="1"/>
    <col min="6" max="7" width="12.54296875" style="674" customWidth="1"/>
    <col min="8" max="8" width="9.36328125" style="674" customWidth="1"/>
    <col min="9" max="9" width="8.90625" style="674"/>
    <col min="10" max="10" width="9.54296875" style="674" customWidth="1"/>
    <col min="11" max="11" width="12" style="674" customWidth="1"/>
    <col min="12" max="13" width="8.90625" style="674"/>
    <col min="14" max="14" width="11.6328125" style="674" customWidth="1"/>
    <col min="15" max="17" width="14" style="674" customWidth="1"/>
    <col min="18" max="23" width="14.36328125" style="674" customWidth="1"/>
    <col min="24" max="24" width="10.6328125" style="674" customWidth="1"/>
    <col min="25" max="25" width="11.54296875" style="674" customWidth="1"/>
    <col min="26" max="26" width="12" style="674" customWidth="1"/>
    <col min="27" max="41" width="11.453125" style="674" customWidth="1"/>
    <col min="42" max="47" width="11" style="674" customWidth="1"/>
    <col min="48" max="59" width="11.453125" style="674" customWidth="1"/>
    <col min="60" max="60" width="8.90625" style="674"/>
    <col min="61" max="61" width="14.453125" style="181" customWidth="1"/>
    <col min="62" max="16384" width="8.90625" style="674"/>
  </cols>
  <sheetData>
    <row r="9" spans="1:67" ht="48.75" customHeight="1">
      <c r="D9" s="192"/>
      <c r="E9" s="1077" t="s">
        <v>1848</v>
      </c>
      <c r="F9" s="1077"/>
      <c r="G9" s="1077"/>
      <c r="H9" s="1077"/>
      <c r="I9" s="1077"/>
      <c r="J9" s="1077"/>
      <c r="K9" s="1077"/>
      <c r="L9" s="1077"/>
      <c r="M9" s="1077"/>
      <c r="N9" s="1077"/>
      <c r="O9" s="1077"/>
      <c r="P9" s="1077"/>
      <c r="Q9" s="1077"/>
      <c r="R9" s="1077"/>
      <c r="S9" s="1077"/>
      <c r="T9" s="1077"/>
      <c r="U9" s="1077"/>
      <c r="V9" s="192"/>
      <c r="W9" s="192"/>
    </row>
    <row r="10" spans="1:67" ht="45" customHeight="1" thickBot="1">
      <c r="AC10" s="208"/>
    </row>
    <row r="11" spans="1:67" ht="33.75" customHeight="1">
      <c r="A11" s="827"/>
      <c r="B11" s="827"/>
      <c r="C11" s="1117" t="s">
        <v>767</v>
      </c>
      <c r="D11" s="1120" t="s">
        <v>1031</v>
      </c>
      <c r="E11" s="1122" t="s">
        <v>1012</v>
      </c>
      <c r="F11" s="1111" t="s">
        <v>1700</v>
      </c>
      <c r="G11" s="1112"/>
      <c r="H11" s="1113"/>
      <c r="I11" s="1111" t="s">
        <v>1701</v>
      </c>
      <c r="J11" s="1112"/>
      <c r="K11" s="1113"/>
      <c r="L11" s="1111" t="s">
        <v>1702</v>
      </c>
      <c r="M11" s="1112"/>
      <c r="N11" s="1113"/>
      <c r="O11" s="1111" t="s">
        <v>1703</v>
      </c>
      <c r="P11" s="1112"/>
      <c r="Q11" s="1113"/>
      <c r="R11" s="1111" t="s">
        <v>1704</v>
      </c>
      <c r="S11" s="1112"/>
      <c r="T11" s="1113"/>
      <c r="U11" s="1111" t="s">
        <v>1705</v>
      </c>
      <c r="V11" s="1112"/>
      <c r="W11" s="1113"/>
      <c r="X11" s="1111" t="s">
        <v>1706</v>
      </c>
      <c r="Y11" s="1112"/>
      <c r="Z11" s="1113"/>
      <c r="AA11" s="1111" t="s">
        <v>1707</v>
      </c>
      <c r="AB11" s="1112"/>
      <c r="AC11" s="1113"/>
      <c r="AD11" s="1111" t="s">
        <v>1708</v>
      </c>
      <c r="AE11" s="1112"/>
      <c r="AF11" s="1113"/>
      <c r="AG11" s="1111" t="s">
        <v>1709</v>
      </c>
      <c r="AH11" s="1112"/>
      <c r="AI11" s="1113"/>
      <c r="AJ11" s="1111" t="s">
        <v>1710</v>
      </c>
      <c r="AK11" s="1112"/>
      <c r="AL11" s="1113"/>
      <c r="AM11" s="1111" t="s">
        <v>1711</v>
      </c>
      <c r="AN11" s="1112"/>
      <c r="AO11" s="1113"/>
      <c r="AP11" s="1111" t="s">
        <v>1712</v>
      </c>
      <c r="AQ11" s="1112"/>
      <c r="AR11" s="1113"/>
      <c r="AS11" s="1111" t="s">
        <v>1713</v>
      </c>
      <c r="AT11" s="1112"/>
      <c r="AU11" s="1113"/>
      <c r="AV11" s="1111" t="s">
        <v>1714</v>
      </c>
      <c r="AW11" s="1112"/>
      <c r="AX11" s="1113"/>
      <c r="AY11" s="1111" t="s">
        <v>1715</v>
      </c>
      <c r="AZ11" s="1112"/>
      <c r="BA11" s="1113"/>
      <c r="BB11" s="1111" t="s">
        <v>1716</v>
      </c>
      <c r="BC11" s="1112"/>
      <c r="BD11" s="1113"/>
      <c r="BE11" s="1111" t="s">
        <v>1717</v>
      </c>
      <c r="BF11" s="1112"/>
      <c r="BG11" s="1113"/>
    </row>
    <row r="12" spans="1:67" ht="33.75" customHeight="1" thickBot="1">
      <c r="A12" s="827"/>
      <c r="B12" s="827"/>
      <c r="C12" s="1118"/>
      <c r="D12" s="1065"/>
      <c r="E12" s="1122"/>
      <c r="F12" s="1114" t="s">
        <v>1719</v>
      </c>
      <c r="G12" s="1115"/>
      <c r="H12" s="1116"/>
      <c r="I12" s="1114" t="s">
        <v>1766</v>
      </c>
      <c r="J12" s="1115"/>
      <c r="K12" s="1116"/>
      <c r="L12" s="1114" t="s">
        <v>1767</v>
      </c>
      <c r="M12" s="1115"/>
      <c r="N12" s="1116"/>
      <c r="O12" s="1114" t="s">
        <v>1722</v>
      </c>
      <c r="P12" s="1115"/>
      <c r="Q12" s="1116"/>
      <c r="R12" s="1114" t="s">
        <v>1849</v>
      </c>
      <c r="S12" s="1115"/>
      <c r="T12" s="1116"/>
      <c r="U12" s="1114" t="s">
        <v>1850</v>
      </c>
      <c r="V12" s="1115"/>
      <c r="W12" s="1116"/>
      <c r="X12" s="1114" t="s">
        <v>1851</v>
      </c>
      <c r="Y12" s="1115"/>
      <c r="Z12" s="1116"/>
      <c r="AA12" s="1114" t="s">
        <v>1726</v>
      </c>
      <c r="AB12" s="1115"/>
      <c r="AC12" s="1116"/>
      <c r="AD12" s="1114" t="s">
        <v>1852</v>
      </c>
      <c r="AE12" s="1115"/>
      <c r="AF12" s="1116"/>
      <c r="AG12" s="1114" t="s">
        <v>1853</v>
      </c>
      <c r="AH12" s="1115"/>
      <c r="AI12" s="1116"/>
      <c r="AJ12" s="1114" t="s">
        <v>1854</v>
      </c>
      <c r="AK12" s="1115"/>
      <c r="AL12" s="1116"/>
      <c r="AM12" s="1114" t="s">
        <v>1855</v>
      </c>
      <c r="AN12" s="1115"/>
      <c r="AO12" s="1116"/>
      <c r="AP12" s="1114" t="s">
        <v>1856</v>
      </c>
      <c r="AQ12" s="1115"/>
      <c r="AR12" s="1116"/>
      <c r="AS12" s="1114" t="s">
        <v>1857</v>
      </c>
      <c r="AT12" s="1115"/>
      <c r="AU12" s="1116"/>
      <c r="AV12" s="1114" t="s">
        <v>1858</v>
      </c>
      <c r="AW12" s="1115"/>
      <c r="AX12" s="1116"/>
      <c r="AY12" s="1114" t="s">
        <v>1768</v>
      </c>
      <c r="AZ12" s="1115"/>
      <c r="BA12" s="1116"/>
      <c r="BB12" s="1114" t="s">
        <v>1859</v>
      </c>
      <c r="BC12" s="1115"/>
      <c r="BD12" s="1116"/>
      <c r="BE12" s="1114" t="s">
        <v>1860</v>
      </c>
      <c r="BF12" s="1115"/>
      <c r="BG12" s="1116"/>
    </row>
    <row r="13" spans="1:67" ht="18" customHeight="1">
      <c r="A13" s="827"/>
      <c r="B13" s="827"/>
      <c r="C13" s="1118"/>
      <c r="D13" s="1065"/>
      <c r="E13" s="1122"/>
      <c r="F13" s="877" t="s">
        <v>1032</v>
      </c>
      <c r="G13" s="877" t="s">
        <v>1033</v>
      </c>
      <c r="H13" s="877" t="s">
        <v>7</v>
      </c>
      <c r="I13" s="877" t="s">
        <v>1032</v>
      </c>
      <c r="J13" s="877" t="s">
        <v>1033</v>
      </c>
      <c r="K13" s="877" t="s">
        <v>7</v>
      </c>
      <c r="L13" s="877" t="s">
        <v>1032</v>
      </c>
      <c r="M13" s="877" t="s">
        <v>1033</v>
      </c>
      <c r="N13" s="877" t="s">
        <v>7</v>
      </c>
      <c r="O13" s="877" t="s">
        <v>1032</v>
      </c>
      <c r="P13" s="877" t="s">
        <v>1033</v>
      </c>
      <c r="Q13" s="877" t="s">
        <v>7</v>
      </c>
      <c r="R13" s="877" t="s">
        <v>1032</v>
      </c>
      <c r="S13" s="877" t="s">
        <v>1033</v>
      </c>
      <c r="T13" s="877" t="s">
        <v>7</v>
      </c>
      <c r="U13" s="877" t="s">
        <v>1032</v>
      </c>
      <c r="V13" s="877" t="s">
        <v>1033</v>
      </c>
      <c r="W13" s="877" t="s">
        <v>7</v>
      </c>
      <c r="X13" s="877" t="s">
        <v>1032</v>
      </c>
      <c r="Y13" s="877" t="s">
        <v>1033</v>
      </c>
      <c r="Z13" s="877" t="s">
        <v>7</v>
      </c>
      <c r="AA13" s="877" t="s">
        <v>1032</v>
      </c>
      <c r="AB13" s="877" t="s">
        <v>1033</v>
      </c>
      <c r="AC13" s="877" t="s">
        <v>7</v>
      </c>
      <c r="AD13" s="877" t="s">
        <v>1032</v>
      </c>
      <c r="AE13" s="877" t="s">
        <v>1033</v>
      </c>
      <c r="AF13" s="877" t="s">
        <v>7</v>
      </c>
      <c r="AG13" s="877" t="s">
        <v>1032</v>
      </c>
      <c r="AH13" s="877" t="s">
        <v>1033</v>
      </c>
      <c r="AI13" s="877" t="s">
        <v>7</v>
      </c>
      <c r="AJ13" s="877" t="s">
        <v>1032</v>
      </c>
      <c r="AK13" s="877" t="s">
        <v>1033</v>
      </c>
      <c r="AL13" s="877" t="s">
        <v>7</v>
      </c>
      <c r="AM13" s="877" t="s">
        <v>1032</v>
      </c>
      <c r="AN13" s="877" t="s">
        <v>1033</v>
      </c>
      <c r="AO13" s="877" t="s">
        <v>7</v>
      </c>
      <c r="AP13" s="877" t="s">
        <v>1032</v>
      </c>
      <c r="AQ13" s="877" t="s">
        <v>1033</v>
      </c>
      <c r="AR13" s="877" t="s">
        <v>7</v>
      </c>
      <c r="AS13" s="877" t="s">
        <v>1032</v>
      </c>
      <c r="AT13" s="877" t="s">
        <v>1033</v>
      </c>
      <c r="AU13" s="877" t="s">
        <v>7</v>
      </c>
      <c r="AV13" s="877" t="s">
        <v>1032</v>
      </c>
      <c r="AW13" s="877" t="s">
        <v>1033</v>
      </c>
      <c r="AX13" s="877" t="s">
        <v>7</v>
      </c>
      <c r="AY13" s="877" t="s">
        <v>1032</v>
      </c>
      <c r="AZ13" s="877" t="s">
        <v>1033</v>
      </c>
      <c r="BA13" s="877" t="s">
        <v>7</v>
      </c>
      <c r="BB13" s="877" t="s">
        <v>1032</v>
      </c>
      <c r="BC13" s="877" t="s">
        <v>1033</v>
      </c>
      <c r="BD13" s="877" t="s">
        <v>7</v>
      </c>
      <c r="BE13" s="877" t="s">
        <v>1032</v>
      </c>
      <c r="BF13" s="877" t="s">
        <v>1033</v>
      </c>
      <c r="BG13" s="877" t="s">
        <v>7</v>
      </c>
    </row>
    <row r="14" spans="1:67" ht="18" customHeight="1" thickBot="1">
      <c r="A14" s="827"/>
      <c r="B14" s="827"/>
      <c r="C14" s="1119"/>
      <c r="D14" s="1121"/>
      <c r="E14" s="1123"/>
      <c r="F14" s="878" t="s">
        <v>1034</v>
      </c>
      <c r="G14" s="878" t="s">
        <v>1035</v>
      </c>
      <c r="H14" s="878" t="s">
        <v>112</v>
      </c>
      <c r="I14" s="878" t="s">
        <v>1034</v>
      </c>
      <c r="J14" s="878" t="s">
        <v>1035</v>
      </c>
      <c r="K14" s="878" t="s">
        <v>112</v>
      </c>
      <c r="L14" s="878" t="s">
        <v>1034</v>
      </c>
      <c r="M14" s="878" t="s">
        <v>1035</v>
      </c>
      <c r="N14" s="878" t="s">
        <v>112</v>
      </c>
      <c r="O14" s="878" t="s">
        <v>1034</v>
      </c>
      <c r="P14" s="878" t="s">
        <v>1035</v>
      </c>
      <c r="Q14" s="878" t="s">
        <v>112</v>
      </c>
      <c r="R14" s="878" t="s">
        <v>1034</v>
      </c>
      <c r="S14" s="878" t="s">
        <v>1035</v>
      </c>
      <c r="T14" s="878" t="s">
        <v>112</v>
      </c>
      <c r="U14" s="878" t="s">
        <v>1034</v>
      </c>
      <c r="V14" s="878" t="s">
        <v>1035</v>
      </c>
      <c r="W14" s="878" t="s">
        <v>112</v>
      </c>
      <c r="X14" s="878" t="s">
        <v>1034</v>
      </c>
      <c r="Y14" s="878" t="s">
        <v>1035</v>
      </c>
      <c r="Z14" s="878" t="s">
        <v>112</v>
      </c>
      <c r="AA14" s="878" t="s">
        <v>1034</v>
      </c>
      <c r="AB14" s="878" t="s">
        <v>1035</v>
      </c>
      <c r="AC14" s="878" t="s">
        <v>112</v>
      </c>
      <c r="AD14" s="878" t="s">
        <v>1034</v>
      </c>
      <c r="AE14" s="878" t="s">
        <v>1035</v>
      </c>
      <c r="AF14" s="878" t="s">
        <v>112</v>
      </c>
      <c r="AG14" s="878" t="s">
        <v>1034</v>
      </c>
      <c r="AH14" s="878" t="s">
        <v>1035</v>
      </c>
      <c r="AI14" s="878" t="s">
        <v>112</v>
      </c>
      <c r="AJ14" s="878" t="s">
        <v>1034</v>
      </c>
      <c r="AK14" s="878" t="s">
        <v>1035</v>
      </c>
      <c r="AL14" s="878" t="s">
        <v>112</v>
      </c>
      <c r="AM14" s="878" t="s">
        <v>1034</v>
      </c>
      <c r="AN14" s="878" t="s">
        <v>1035</v>
      </c>
      <c r="AO14" s="878" t="s">
        <v>112</v>
      </c>
      <c r="AP14" s="878" t="s">
        <v>1034</v>
      </c>
      <c r="AQ14" s="878" t="s">
        <v>1035</v>
      </c>
      <c r="AR14" s="878" t="s">
        <v>112</v>
      </c>
      <c r="AS14" s="878" t="s">
        <v>1034</v>
      </c>
      <c r="AT14" s="878" t="s">
        <v>1035</v>
      </c>
      <c r="AU14" s="878" t="s">
        <v>112</v>
      </c>
      <c r="AV14" s="878" t="s">
        <v>1034</v>
      </c>
      <c r="AW14" s="878" t="s">
        <v>1035</v>
      </c>
      <c r="AX14" s="878" t="s">
        <v>112</v>
      </c>
      <c r="AY14" s="878" t="s">
        <v>1034</v>
      </c>
      <c r="AZ14" s="878" t="s">
        <v>1035</v>
      </c>
      <c r="BA14" s="878" t="s">
        <v>112</v>
      </c>
      <c r="BB14" s="878" t="s">
        <v>1034</v>
      </c>
      <c r="BC14" s="878" t="s">
        <v>1035</v>
      </c>
      <c r="BD14" s="878" t="s">
        <v>112</v>
      </c>
      <c r="BE14" s="878" t="s">
        <v>1034</v>
      </c>
      <c r="BF14" s="878" t="s">
        <v>1035</v>
      </c>
      <c r="BG14" s="878" t="s">
        <v>112</v>
      </c>
    </row>
    <row r="15" spans="1:67" ht="45" customHeight="1" thickBot="1">
      <c r="A15" s="739"/>
      <c r="B15" s="739"/>
      <c r="C15" s="828">
        <v>1</v>
      </c>
      <c r="D15" s="875" t="s">
        <v>783</v>
      </c>
      <c r="E15" s="829" t="s">
        <v>1111</v>
      </c>
      <c r="F15" s="830">
        <v>26</v>
      </c>
      <c r="G15" s="830">
        <v>48</v>
      </c>
      <c r="H15" s="831">
        <v>74</v>
      </c>
      <c r="I15" s="830">
        <v>26</v>
      </c>
      <c r="J15" s="830">
        <v>48</v>
      </c>
      <c r="K15" s="831">
        <v>74</v>
      </c>
      <c r="L15" s="831">
        <v>26</v>
      </c>
      <c r="M15" s="831">
        <v>47</v>
      </c>
      <c r="N15" s="831">
        <v>73</v>
      </c>
      <c r="O15" s="831">
        <v>26</v>
      </c>
      <c r="P15" s="832">
        <v>59</v>
      </c>
      <c r="Q15" s="831">
        <v>85</v>
      </c>
      <c r="R15" s="831">
        <v>26</v>
      </c>
      <c r="S15" s="832">
        <v>59</v>
      </c>
      <c r="T15" s="833">
        <v>85</v>
      </c>
      <c r="U15" s="831">
        <v>26</v>
      </c>
      <c r="V15" s="832">
        <v>60</v>
      </c>
      <c r="W15" s="834">
        <v>86</v>
      </c>
      <c r="X15" s="831">
        <v>26</v>
      </c>
      <c r="Y15" s="832">
        <v>61</v>
      </c>
      <c r="Z15" s="834">
        <f t="shared" ref="Z15:Z22" si="0">Y15+X15</f>
        <v>87</v>
      </c>
      <c r="AA15" s="831">
        <v>26</v>
      </c>
      <c r="AB15" s="832">
        <v>60</v>
      </c>
      <c r="AC15" s="834">
        <f t="shared" ref="AC15:AC22" si="1">AB15+AA15</f>
        <v>86</v>
      </c>
      <c r="AD15" s="831">
        <v>24</v>
      </c>
      <c r="AE15" s="832">
        <v>64</v>
      </c>
      <c r="AF15" s="834">
        <f t="shared" ref="AF15:AF22" si="2">AE15+AD15</f>
        <v>88</v>
      </c>
      <c r="AG15" s="831">
        <v>24</v>
      </c>
      <c r="AH15" s="832">
        <v>66</v>
      </c>
      <c r="AI15" s="834">
        <f t="shared" ref="AI15:AI22" si="3">AH15+AG15</f>
        <v>90</v>
      </c>
      <c r="AJ15" s="831">
        <v>24</v>
      </c>
      <c r="AK15" s="832">
        <v>74</v>
      </c>
      <c r="AL15" s="834">
        <f t="shared" ref="AL15:AL54" si="4">AK15+AJ15</f>
        <v>98</v>
      </c>
      <c r="AM15" s="831">
        <v>24</v>
      </c>
      <c r="AN15" s="832">
        <v>83</v>
      </c>
      <c r="AO15" s="834">
        <f t="shared" ref="AO15:AO54" si="5">AN15+AM15</f>
        <v>107</v>
      </c>
      <c r="AP15" s="831">
        <v>24</v>
      </c>
      <c r="AQ15" s="832">
        <v>83</v>
      </c>
      <c r="AR15" s="834">
        <f t="shared" ref="AR15:AR54" si="6">AQ15+AP15</f>
        <v>107</v>
      </c>
      <c r="AS15" s="831">
        <v>24</v>
      </c>
      <c r="AT15" s="832">
        <v>82</v>
      </c>
      <c r="AU15" s="834">
        <f t="shared" ref="AU15:AU54" si="7">AT15+AS15</f>
        <v>106</v>
      </c>
      <c r="AV15" s="831">
        <v>25</v>
      </c>
      <c r="AW15" s="832">
        <v>92</v>
      </c>
      <c r="AX15" s="834">
        <f t="shared" ref="AX15:AX54" si="8">AW15+AV15</f>
        <v>117</v>
      </c>
      <c r="AY15" s="831">
        <v>46</v>
      </c>
      <c r="AZ15" s="832">
        <v>93</v>
      </c>
      <c r="BA15" s="834">
        <f t="shared" ref="BA15:BA78" si="9">AZ15+AY15</f>
        <v>139</v>
      </c>
      <c r="BB15" s="831">
        <v>42</v>
      </c>
      <c r="BC15" s="832">
        <v>92</v>
      </c>
      <c r="BD15" s="834">
        <f t="shared" ref="BD15:BD78" si="10">BC15+BB15</f>
        <v>134</v>
      </c>
      <c r="BE15" s="831">
        <v>42</v>
      </c>
      <c r="BF15" s="832">
        <v>101</v>
      </c>
      <c r="BG15" s="834">
        <f t="shared" ref="BG15:BG78" si="11">BF15+BE15</f>
        <v>143</v>
      </c>
      <c r="BI15" s="674"/>
      <c r="BM15" s="50"/>
      <c r="BN15" s="50"/>
      <c r="BO15" s="50"/>
    </row>
    <row r="16" spans="1:67" ht="45" customHeight="1" thickBot="1">
      <c r="A16" s="739"/>
      <c r="B16" s="739"/>
      <c r="C16" s="828">
        <v>2</v>
      </c>
      <c r="D16" s="875" t="s">
        <v>860</v>
      </c>
      <c r="E16" s="825" t="s">
        <v>861</v>
      </c>
      <c r="F16" s="835">
        <v>7</v>
      </c>
      <c r="G16" s="835">
        <v>34</v>
      </c>
      <c r="H16" s="836">
        <v>41</v>
      </c>
      <c r="I16" s="835">
        <v>7</v>
      </c>
      <c r="J16" s="835">
        <v>34</v>
      </c>
      <c r="K16" s="836">
        <v>41</v>
      </c>
      <c r="L16" s="836">
        <v>7</v>
      </c>
      <c r="M16" s="836">
        <v>34</v>
      </c>
      <c r="N16" s="836">
        <v>41</v>
      </c>
      <c r="O16" s="836">
        <v>7</v>
      </c>
      <c r="P16" s="837">
        <v>34</v>
      </c>
      <c r="Q16" s="836">
        <v>41</v>
      </c>
      <c r="R16" s="836">
        <v>7</v>
      </c>
      <c r="S16" s="837">
        <v>33</v>
      </c>
      <c r="T16" s="838">
        <v>40</v>
      </c>
      <c r="U16" s="836">
        <v>7</v>
      </c>
      <c r="V16" s="837">
        <v>36</v>
      </c>
      <c r="W16" s="839">
        <v>43</v>
      </c>
      <c r="X16" s="836">
        <v>7</v>
      </c>
      <c r="Y16" s="837">
        <v>34</v>
      </c>
      <c r="Z16" s="834">
        <f t="shared" si="0"/>
        <v>41</v>
      </c>
      <c r="AA16" s="836">
        <v>7</v>
      </c>
      <c r="AB16" s="837">
        <v>44</v>
      </c>
      <c r="AC16" s="834">
        <f t="shared" si="1"/>
        <v>51</v>
      </c>
      <c r="AD16" s="831">
        <v>7</v>
      </c>
      <c r="AE16" s="832">
        <v>41</v>
      </c>
      <c r="AF16" s="834">
        <f t="shared" si="2"/>
        <v>48</v>
      </c>
      <c r="AG16" s="831">
        <v>7</v>
      </c>
      <c r="AH16" s="832">
        <v>38</v>
      </c>
      <c r="AI16" s="834">
        <f t="shared" si="3"/>
        <v>45</v>
      </c>
      <c r="AJ16" s="831">
        <v>7</v>
      </c>
      <c r="AK16" s="832">
        <v>44</v>
      </c>
      <c r="AL16" s="834">
        <f t="shared" si="4"/>
        <v>51</v>
      </c>
      <c r="AM16" s="831">
        <v>7</v>
      </c>
      <c r="AN16" s="832">
        <v>51</v>
      </c>
      <c r="AO16" s="834">
        <f t="shared" si="5"/>
        <v>58</v>
      </c>
      <c r="AP16" s="831">
        <v>8</v>
      </c>
      <c r="AQ16" s="832">
        <v>48</v>
      </c>
      <c r="AR16" s="834">
        <f t="shared" si="6"/>
        <v>56</v>
      </c>
      <c r="AS16" s="831">
        <v>8</v>
      </c>
      <c r="AT16" s="832">
        <v>48</v>
      </c>
      <c r="AU16" s="834">
        <f t="shared" si="7"/>
        <v>56</v>
      </c>
      <c r="AV16" s="831">
        <v>8</v>
      </c>
      <c r="AW16" s="832">
        <v>48</v>
      </c>
      <c r="AX16" s="834">
        <f t="shared" si="8"/>
        <v>56</v>
      </c>
      <c r="AY16" s="831">
        <v>8</v>
      </c>
      <c r="AZ16" s="832">
        <v>56</v>
      </c>
      <c r="BA16" s="834">
        <f t="shared" si="9"/>
        <v>64</v>
      </c>
      <c r="BB16" s="831">
        <v>8</v>
      </c>
      <c r="BC16" s="832">
        <v>62</v>
      </c>
      <c r="BD16" s="834">
        <f t="shared" si="10"/>
        <v>70</v>
      </c>
      <c r="BE16" s="831">
        <v>8</v>
      </c>
      <c r="BF16" s="832">
        <v>65</v>
      </c>
      <c r="BG16" s="834">
        <f t="shared" si="11"/>
        <v>73</v>
      </c>
      <c r="BI16" s="674"/>
      <c r="BM16" s="50"/>
      <c r="BN16" s="50"/>
      <c r="BO16" s="50"/>
    </row>
    <row r="17" spans="1:67" ht="45" customHeight="1" thickBot="1">
      <c r="A17" s="739"/>
      <c r="B17" s="739"/>
      <c r="C17" s="828">
        <v>3</v>
      </c>
      <c r="D17" s="875" t="s">
        <v>784</v>
      </c>
      <c r="E17" s="825" t="s">
        <v>785</v>
      </c>
      <c r="F17" s="835">
        <v>31</v>
      </c>
      <c r="G17" s="835">
        <v>2</v>
      </c>
      <c r="H17" s="836">
        <v>33</v>
      </c>
      <c r="I17" s="835">
        <v>31</v>
      </c>
      <c r="J17" s="835">
        <v>3</v>
      </c>
      <c r="K17" s="836">
        <v>34</v>
      </c>
      <c r="L17" s="836">
        <v>30</v>
      </c>
      <c r="M17" s="836">
        <v>5</v>
      </c>
      <c r="N17" s="836">
        <v>35</v>
      </c>
      <c r="O17" s="836">
        <v>30</v>
      </c>
      <c r="P17" s="837">
        <v>4</v>
      </c>
      <c r="Q17" s="836">
        <v>34</v>
      </c>
      <c r="R17" s="836">
        <v>30</v>
      </c>
      <c r="S17" s="837">
        <v>4</v>
      </c>
      <c r="T17" s="838">
        <v>34</v>
      </c>
      <c r="U17" s="836">
        <v>30</v>
      </c>
      <c r="V17" s="837">
        <v>5</v>
      </c>
      <c r="W17" s="839">
        <v>35</v>
      </c>
      <c r="X17" s="836">
        <v>30</v>
      </c>
      <c r="Y17" s="837">
        <v>5</v>
      </c>
      <c r="Z17" s="834">
        <f t="shared" si="0"/>
        <v>35</v>
      </c>
      <c r="AA17" s="836">
        <v>30</v>
      </c>
      <c r="AB17" s="837">
        <v>6</v>
      </c>
      <c r="AC17" s="834">
        <f t="shared" si="1"/>
        <v>36</v>
      </c>
      <c r="AD17" s="831">
        <v>30</v>
      </c>
      <c r="AE17" s="832">
        <v>9</v>
      </c>
      <c r="AF17" s="834">
        <f t="shared" si="2"/>
        <v>39</v>
      </c>
      <c r="AG17" s="831">
        <v>30</v>
      </c>
      <c r="AH17" s="832">
        <v>11</v>
      </c>
      <c r="AI17" s="834">
        <f t="shared" si="3"/>
        <v>41</v>
      </c>
      <c r="AJ17" s="831">
        <v>30</v>
      </c>
      <c r="AK17" s="832">
        <v>11</v>
      </c>
      <c r="AL17" s="834">
        <f t="shared" si="4"/>
        <v>41</v>
      </c>
      <c r="AM17" s="831">
        <v>30</v>
      </c>
      <c r="AN17" s="832">
        <v>13</v>
      </c>
      <c r="AO17" s="834">
        <f t="shared" si="5"/>
        <v>43</v>
      </c>
      <c r="AP17" s="831">
        <v>30</v>
      </c>
      <c r="AQ17" s="832">
        <v>14</v>
      </c>
      <c r="AR17" s="834">
        <f t="shared" si="6"/>
        <v>44</v>
      </c>
      <c r="AS17" s="831">
        <v>30</v>
      </c>
      <c r="AT17" s="832">
        <v>17</v>
      </c>
      <c r="AU17" s="834">
        <f t="shared" si="7"/>
        <v>47</v>
      </c>
      <c r="AV17" s="831">
        <v>30</v>
      </c>
      <c r="AW17" s="832">
        <v>21</v>
      </c>
      <c r="AX17" s="834">
        <f t="shared" si="8"/>
        <v>51</v>
      </c>
      <c r="AY17" s="831">
        <v>31</v>
      </c>
      <c r="AZ17" s="832">
        <v>22</v>
      </c>
      <c r="BA17" s="834">
        <f t="shared" si="9"/>
        <v>53</v>
      </c>
      <c r="BB17" s="840">
        <v>31</v>
      </c>
      <c r="BC17" s="834">
        <v>23</v>
      </c>
      <c r="BD17" s="834">
        <f t="shared" si="10"/>
        <v>54</v>
      </c>
      <c r="BE17" s="840">
        <v>31</v>
      </c>
      <c r="BF17" s="832">
        <v>27</v>
      </c>
      <c r="BG17" s="834">
        <f t="shared" si="11"/>
        <v>58</v>
      </c>
      <c r="BI17" s="674"/>
      <c r="BM17" s="50"/>
      <c r="BN17" s="50"/>
      <c r="BO17" s="50"/>
    </row>
    <row r="18" spans="1:67" ht="45" customHeight="1" thickBot="1">
      <c r="A18" s="739"/>
      <c r="B18" s="739"/>
      <c r="C18" s="828">
        <v>4</v>
      </c>
      <c r="D18" s="875" t="s">
        <v>773</v>
      </c>
      <c r="E18" s="825" t="s">
        <v>774</v>
      </c>
      <c r="F18" s="835">
        <v>6</v>
      </c>
      <c r="G18" s="835">
        <v>13</v>
      </c>
      <c r="H18" s="836">
        <v>19</v>
      </c>
      <c r="I18" s="835">
        <v>6</v>
      </c>
      <c r="J18" s="835">
        <v>13</v>
      </c>
      <c r="K18" s="836">
        <v>19</v>
      </c>
      <c r="L18" s="836">
        <v>6</v>
      </c>
      <c r="M18" s="836">
        <v>13</v>
      </c>
      <c r="N18" s="836">
        <v>19</v>
      </c>
      <c r="O18" s="836">
        <v>7</v>
      </c>
      <c r="P18" s="837">
        <v>13</v>
      </c>
      <c r="Q18" s="836">
        <v>20</v>
      </c>
      <c r="R18" s="836">
        <v>7</v>
      </c>
      <c r="S18" s="837">
        <v>14</v>
      </c>
      <c r="T18" s="838">
        <v>21</v>
      </c>
      <c r="U18" s="836">
        <v>7</v>
      </c>
      <c r="V18" s="837">
        <v>14</v>
      </c>
      <c r="W18" s="839">
        <v>21</v>
      </c>
      <c r="X18" s="836">
        <v>9</v>
      </c>
      <c r="Y18" s="837">
        <v>14</v>
      </c>
      <c r="Z18" s="834">
        <f t="shared" si="0"/>
        <v>23</v>
      </c>
      <c r="AA18" s="836">
        <v>9</v>
      </c>
      <c r="AB18" s="837">
        <v>14</v>
      </c>
      <c r="AC18" s="834">
        <f t="shared" si="1"/>
        <v>23</v>
      </c>
      <c r="AD18" s="831">
        <v>11</v>
      </c>
      <c r="AE18" s="832">
        <v>19</v>
      </c>
      <c r="AF18" s="834">
        <f t="shared" si="2"/>
        <v>30</v>
      </c>
      <c r="AG18" s="831">
        <v>11</v>
      </c>
      <c r="AH18" s="832">
        <v>20</v>
      </c>
      <c r="AI18" s="834">
        <f t="shared" si="3"/>
        <v>31</v>
      </c>
      <c r="AJ18" s="831">
        <v>11</v>
      </c>
      <c r="AK18" s="832">
        <v>20</v>
      </c>
      <c r="AL18" s="834">
        <f t="shared" si="4"/>
        <v>31</v>
      </c>
      <c r="AM18" s="831">
        <v>11</v>
      </c>
      <c r="AN18" s="832">
        <v>21</v>
      </c>
      <c r="AO18" s="834">
        <f t="shared" si="5"/>
        <v>32</v>
      </c>
      <c r="AP18" s="831">
        <v>11</v>
      </c>
      <c r="AQ18" s="832">
        <v>24</v>
      </c>
      <c r="AR18" s="834">
        <f t="shared" si="6"/>
        <v>35</v>
      </c>
      <c r="AS18" s="831">
        <v>11</v>
      </c>
      <c r="AT18" s="832">
        <v>23</v>
      </c>
      <c r="AU18" s="834">
        <f t="shared" si="7"/>
        <v>34</v>
      </c>
      <c r="AV18" s="831">
        <v>11</v>
      </c>
      <c r="AW18" s="832">
        <v>25</v>
      </c>
      <c r="AX18" s="834">
        <f t="shared" si="8"/>
        <v>36</v>
      </c>
      <c r="AY18" s="831">
        <v>12</v>
      </c>
      <c r="AZ18" s="832">
        <v>26</v>
      </c>
      <c r="BA18" s="834">
        <f t="shared" si="9"/>
        <v>38</v>
      </c>
      <c r="BB18" s="840">
        <v>12</v>
      </c>
      <c r="BC18" s="834">
        <v>27</v>
      </c>
      <c r="BD18" s="834">
        <f t="shared" si="10"/>
        <v>39</v>
      </c>
      <c r="BE18" s="840">
        <v>12</v>
      </c>
      <c r="BF18" s="832">
        <v>29</v>
      </c>
      <c r="BG18" s="834">
        <f t="shared" si="11"/>
        <v>41</v>
      </c>
      <c r="BI18" s="674"/>
      <c r="BM18" s="50"/>
      <c r="BN18" s="50"/>
      <c r="BO18" s="50"/>
    </row>
    <row r="19" spans="1:67" ht="45" customHeight="1" thickBot="1">
      <c r="A19" s="739"/>
      <c r="B19" s="739"/>
      <c r="C19" s="828">
        <v>5</v>
      </c>
      <c r="D19" s="875" t="s">
        <v>918</v>
      </c>
      <c r="E19" s="825" t="s">
        <v>919</v>
      </c>
      <c r="F19" s="835">
        <v>4</v>
      </c>
      <c r="G19" s="835">
        <v>13</v>
      </c>
      <c r="H19" s="836">
        <v>17</v>
      </c>
      <c r="I19" s="835">
        <v>5</v>
      </c>
      <c r="J19" s="835">
        <v>13</v>
      </c>
      <c r="K19" s="836">
        <v>18</v>
      </c>
      <c r="L19" s="836">
        <v>5</v>
      </c>
      <c r="M19" s="836">
        <v>13</v>
      </c>
      <c r="N19" s="836">
        <v>18</v>
      </c>
      <c r="O19" s="836">
        <v>5</v>
      </c>
      <c r="P19" s="837">
        <v>13</v>
      </c>
      <c r="Q19" s="836">
        <v>18</v>
      </c>
      <c r="R19" s="836">
        <v>5</v>
      </c>
      <c r="S19" s="837">
        <v>13</v>
      </c>
      <c r="T19" s="838">
        <v>18</v>
      </c>
      <c r="U19" s="836">
        <v>4</v>
      </c>
      <c r="V19" s="837">
        <v>14</v>
      </c>
      <c r="W19" s="839">
        <v>18</v>
      </c>
      <c r="X19" s="836">
        <v>4</v>
      </c>
      <c r="Y19" s="837">
        <v>13</v>
      </c>
      <c r="Z19" s="834">
        <f t="shared" si="0"/>
        <v>17</v>
      </c>
      <c r="AA19" s="836">
        <v>4</v>
      </c>
      <c r="AB19" s="837">
        <v>12</v>
      </c>
      <c r="AC19" s="834">
        <f t="shared" si="1"/>
        <v>16</v>
      </c>
      <c r="AD19" s="831">
        <v>4</v>
      </c>
      <c r="AE19" s="832">
        <v>14</v>
      </c>
      <c r="AF19" s="834">
        <f t="shared" si="2"/>
        <v>18</v>
      </c>
      <c r="AG19" s="831">
        <v>4</v>
      </c>
      <c r="AH19" s="832">
        <v>14</v>
      </c>
      <c r="AI19" s="834">
        <f t="shared" si="3"/>
        <v>18</v>
      </c>
      <c r="AJ19" s="831">
        <v>4</v>
      </c>
      <c r="AK19" s="832">
        <v>14</v>
      </c>
      <c r="AL19" s="834">
        <f t="shared" si="4"/>
        <v>18</v>
      </c>
      <c r="AM19" s="831">
        <v>5</v>
      </c>
      <c r="AN19" s="832">
        <v>14</v>
      </c>
      <c r="AO19" s="834">
        <f t="shared" si="5"/>
        <v>19</v>
      </c>
      <c r="AP19" s="831">
        <v>4</v>
      </c>
      <c r="AQ19" s="832">
        <v>14</v>
      </c>
      <c r="AR19" s="834">
        <f t="shared" si="6"/>
        <v>18</v>
      </c>
      <c r="AS19" s="831">
        <v>4</v>
      </c>
      <c r="AT19" s="832">
        <v>17</v>
      </c>
      <c r="AU19" s="834">
        <f t="shared" si="7"/>
        <v>21</v>
      </c>
      <c r="AV19" s="831">
        <v>5</v>
      </c>
      <c r="AW19" s="832">
        <v>20</v>
      </c>
      <c r="AX19" s="834">
        <f t="shared" si="8"/>
        <v>25</v>
      </c>
      <c r="AY19" s="831">
        <v>4</v>
      </c>
      <c r="AZ19" s="832">
        <v>19</v>
      </c>
      <c r="BA19" s="834">
        <f t="shared" si="9"/>
        <v>23</v>
      </c>
      <c r="BB19" s="831">
        <v>4</v>
      </c>
      <c r="BC19" s="834">
        <v>26</v>
      </c>
      <c r="BD19" s="834">
        <f t="shared" si="10"/>
        <v>30</v>
      </c>
      <c r="BE19" s="831">
        <v>4</v>
      </c>
      <c r="BF19" s="832">
        <v>28</v>
      </c>
      <c r="BG19" s="834">
        <f t="shared" si="11"/>
        <v>32</v>
      </c>
      <c r="BI19" s="674"/>
      <c r="BM19" s="50"/>
      <c r="BN19" s="50"/>
      <c r="BO19" s="50"/>
    </row>
    <row r="20" spans="1:67" ht="45" customHeight="1" thickBot="1">
      <c r="A20" s="739"/>
      <c r="B20" s="739"/>
      <c r="C20" s="828">
        <v>6</v>
      </c>
      <c r="D20" s="875" t="s">
        <v>806</v>
      </c>
      <c r="E20" s="825" t="s">
        <v>807</v>
      </c>
      <c r="F20" s="835">
        <v>19</v>
      </c>
      <c r="G20" s="835">
        <v>7</v>
      </c>
      <c r="H20" s="835">
        <v>26</v>
      </c>
      <c r="I20" s="835">
        <v>19</v>
      </c>
      <c r="J20" s="835">
        <v>7</v>
      </c>
      <c r="K20" s="835">
        <v>26</v>
      </c>
      <c r="L20" s="835">
        <v>19</v>
      </c>
      <c r="M20" s="835">
        <v>3</v>
      </c>
      <c r="N20" s="835">
        <v>22</v>
      </c>
      <c r="O20" s="835">
        <v>19</v>
      </c>
      <c r="P20" s="841">
        <v>4</v>
      </c>
      <c r="Q20" s="835">
        <v>23</v>
      </c>
      <c r="R20" s="835">
        <v>19</v>
      </c>
      <c r="S20" s="841">
        <v>7</v>
      </c>
      <c r="T20" s="841">
        <v>26</v>
      </c>
      <c r="U20" s="835">
        <v>19</v>
      </c>
      <c r="V20" s="841">
        <v>7</v>
      </c>
      <c r="W20" s="841">
        <v>26</v>
      </c>
      <c r="X20" s="835">
        <v>19</v>
      </c>
      <c r="Y20" s="841">
        <v>7</v>
      </c>
      <c r="Z20" s="834">
        <f t="shared" si="0"/>
        <v>26</v>
      </c>
      <c r="AA20" s="835">
        <v>19</v>
      </c>
      <c r="AB20" s="841">
        <v>7</v>
      </c>
      <c r="AC20" s="841">
        <f t="shared" si="1"/>
        <v>26</v>
      </c>
      <c r="AD20" s="835">
        <v>19</v>
      </c>
      <c r="AE20" s="841">
        <v>7</v>
      </c>
      <c r="AF20" s="841">
        <f t="shared" si="2"/>
        <v>26</v>
      </c>
      <c r="AG20" s="835">
        <v>19</v>
      </c>
      <c r="AH20" s="841">
        <v>7</v>
      </c>
      <c r="AI20" s="841">
        <f t="shared" si="3"/>
        <v>26</v>
      </c>
      <c r="AJ20" s="835">
        <v>19</v>
      </c>
      <c r="AK20" s="841">
        <v>7</v>
      </c>
      <c r="AL20" s="834">
        <f t="shared" si="4"/>
        <v>26</v>
      </c>
      <c r="AM20" s="835">
        <v>19</v>
      </c>
      <c r="AN20" s="841">
        <v>9</v>
      </c>
      <c r="AO20" s="834">
        <f t="shared" si="5"/>
        <v>28</v>
      </c>
      <c r="AP20" s="835">
        <v>19</v>
      </c>
      <c r="AQ20" s="841">
        <v>6</v>
      </c>
      <c r="AR20" s="834">
        <f t="shared" si="6"/>
        <v>25</v>
      </c>
      <c r="AS20" s="835">
        <v>19</v>
      </c>
      <c r="AT20" s="841">
        <v>5</v>
      </c>
      <c r="AU20" s="834">
        <f t="shared" si="7"/>
        <v>24</v>
      </c>
      <c r="AV20" s="835">
        <v>18</v>
      </c>
      <c r="AW20" s="841">
        <v>5</v>
      </c>
      <c r="AX20" s="834">
        <f t="shared" si="8"/>
        <v>23</v>
      </c>
      <c r="AY20" s="842">
        <v>18</v>
      </c>
      <c r="AZ20" s="834">
        <v>5</v>
      </c>
      <c r="BA20" s="834">
        <f t="shared" si="9"/>
        <v>23</v>
      </c>
      <c r="BB20" s="842">
        <v>18</v>
      </c>
      <c r="BC20" s="834">
        <v>7</v>
      </c>
      <c r="BD20" s="834">
        <f t="shared" si="10"/>
        <v>25</v>
      </c>
      <c r="BE20" s="842">
        <v>18</v>
      </c>
      <c r="BF20" s="834">
        <v>9</v>
      </c>
      <c r="BG20" s="834">
        <f t="shared" si="11"/>
        <v>27</v>
      </c>
      <c r="BI20" s="674"/>
      <c r="BM20" s="50"/>
      <c r="BN20" s="50"/>
      <c r="BO20" s="50"/>
    </row>
    <row r="21" spans="1:67" ht="45" customHeight="1" thickBot="1">
      <c r="A21" s="739"/>
      <c r="B21" s="739"/>
      <c r="C21" s="828">
        <v>7</v>
      </c>
      <c r="D21" s="875" t="s">
        <v>786</v>
      </c>
      <c r="E21" s="825" t="s">
        <v>787</v>
      </c>
      <c r="F21" s="835">
        <v>7</v>
      </c>
      <c r="G21" s="835">
        <v>6</v>
      </c>
      <c r="H21" s="835">
        <v>13</v>
      </c>
      <c r="I21" s="835">
        <v>8</v>
      </c>
      <c r="J21" s="835">
        <v>6</v>
      </c>
      <c r="K21" s="835">
        <v>14</v>
      </c>
      <c r="L21" s="835">
        <v>8</v>
      </c>
      <c r="M21" s="835">
        <v>5</v>
      </c>
      <c r="N21" s="835">
        <v>13</v>
      </c>
      <c r="O21" s="835">
        <v>8</v>
      </c>
      <c r="P21" s="835">
        <v>5</v>
      </c>
      <c r="Q21" s="835">
        <v>13</v>
      </c>
      <c r="R21" s="835">
        <v>9</v>
      </c>
      <c r="S21" s="835">
        <v>5</v>
      </c>
      <c r="T21" s="835">
        <v>14</v>
      </c>
      <c r="U21" s="835">
        <v>9</v>
      </c>
      <c r="V21" s="835">
        <v>7</v>
      </c>
      <c r="W21" s="835">
        <v>16</v>
      </c>
      <c r="X21" s="835">
        <v>9</v>
      </c>
      <c r="Y21" s="835">
        <v>7</v>
      </c>
      <c r="Z21" s="834">
        <f t="shared" si="0"/>
        <v>16</v>
      </c>
      <c r="AA21" s="835">
        <v>10</v>
      </c>
      <c r="AB21" s="835">
        <v>7</v>
      </c>
      <c r="AC21" s="835">
        <f t="shared" si="1"/>
        <v>17</v>
      </c>
      <c r="AD21" s="835">
        <v>11</v>
      </c>
      <c r="AE21" s="835">
        <v>12</v>
      </c>
      <c r="AF21" s="835">
        <f t="shared" si="2"/>
        <v>23</v>
      </c>
      <c r="AG21" s="835">
        <v>12</v>
      </c>
      <c r="AH21" s="835">
        <v>12</v>
      </c>
      <c r="AI21" s="835">
        <f t="shared" si="3"/>
        <v>24</v>
      </c>
      <c r="AJ21" s="835">
        <v>12</v>
      </c>
      <c r="AK21" s="835">
        <v>9</v>
      </c>
      <c r="AL21" s="834">
        <f t="shared" si="4"/>
        <v>21</v>
      </c>
      <c r="AM21" s="835">
        <v>12</v>
      </c>
      <c r="AN21" s="835">
        <v>10</v>
      </c>
      <c r="AO21" s="834">
        <f t="shared" si="5"/>
        <v>22</v>
      </c>
      <c r="AP21" s="835">
        <v>10</v>
      </c>
      <c r="AQ21" s="835">
        <v>8</v>
      </c>
      <c r="AR21" s="834">
        <f t="shared" si="6"/>
        <v>18</v>
      </c>
      <c r="AS21" s="835">
        <v>11</v>
      </c>
      <c r="AT21" s="835">
        <v>8</v>
      </c>
      <c r="AU21" s="834">
        <f t="shared" si="7"/>
        <v>19</v>
      </c>
      <c r="AV21" s="835">
        <v>11</v>
      </c>
      <c r="AW21" s="835">
        <v>8</v>
      </c>
      <c r="AX21" s="834">
        <f t="shared" si="8"/>
        <v>19</v>
      </c>
      <c r="AY21" s="835">
        <v>11</v>
      </c>
      <c r="AZ21" s="835">
        <v>10</v>
      </c>
      <c r="BA21" s="834">
        <f t="shared" si="9"/>
        <v>21</v>
      </c>
      <c r="BB21" s="835">
        <v>11</v>
      </c>
      <c r="BC21" s="834">
        <v>13</v>
      </c>
      <c r="BD21" s="834">
        <f t="shared" si="10"/>
        <v>24</v>
      </c>
      <c r="BE21" s="835">
        <v>12</v>
      </c>
      <c r="BF21" s="835">
        <v>15</v>
      </c>
      <c r="BG21" s="834">
        <f t="shared" si="11"/>
        <v>27</v>
      </c>
      <c r="BI21" s="674"/>
      <c r="BM21" s="50"/>
      <c r="BN21" s="50"/>
      <c r="BO21" s="50"/>
    </row>
    <row r="22" spans="1:67" ht="45" customHeight="1" thickBot="1">
      <c r="A22" s="739"/>
      <c r="B22" s="739"/>
      <c r="C22" s="828">
        <v>8</v>
      </c>
      <c r="D22" s="875" t="s">
        <v>804</v>
      </c>
      <c r="E22" s="825" t="s">
        <v>805</v>
      </c>
      <c r="F22" s="835">
        <v>12</v>
      </c>
      <c r="G22" s="835">
        <v>3</v>
      </c>
      <c r="H22" s="836">
        <v>15</v>
      </c>
      <c r="I22" s="835">
        <v>12</v>
      </c>
      <c r="J22" s="835">
        <v>3</v>
      </c>
      <c r="K22" s="836">
        <v>15</v>
      </c>
      <c r="L22" s="836">
        <v>13</v>
      </c>
      <c r="M22" s="836">
        <v>3</v>
      </c>
      <c r="N22" s="836">
        <v>16</v>
      </c>
      <c r="O22" s="836">
        <v>13</v>
      </c>
      <c r="P22" s="837">
        <v>4</v>
      </c>
      <c r="Q22" s="836">
        <v>17</v>
      </c>
      <c r="R22" s="836">
        <v>13</v>
      </c>
      <c r="S22" s="837">
        <v>5</v>
      </c>
      <c r="T22" s="838">
        <v>18</v>
      </c>
      <c r="U22" s="836">
        <v>13</v>
      </c>
      <c r="V22" s="837">
        <v>6</v>
      </c>
      <c r="W22" s="839">
        <v>19</v>
      </c>
      <c r="X22" s="836">
        <v>13</v>
      </c>
      <c r="Y22" s="837">
        <v>5</v>
      </c>
      <c r="Z22" s="834">
        <f t="shared" si="0"/>
        <v>18</v>
      </c>
      <c r="AA22" s="843">
        <v>12</v>
      </c>
      <c r="AB22" s="837">
        <v>5</v>
      </c>
      <c r="AC22" s="834">
        <f t="shared" si="1"/>
        <v>17</v>
      </c>
      <c r="AD22" s="831">
        <v>12</v>
      </c>
      <c r="AE22" s="832">
        <v>5</v>
      </c>
      <c r="AF22" s="834">
        <f t="shared" si="2"/>
        <v>17</v>
      </c>
      <c r="AG22" s="831">
        <v>12</v>
      </c>
      <c r="AH22" s="832">
        <v>5</v>
      </c>
      <c r="AI22" s="834">
        <f t="shared" si="3"/>
        <v>17</v>
      </c>
      <c r="AJ22" s="831">
        <v>12</v>
      </c>
      <c r="AK22" s="832">
        <v>5</v>
      </c>
      <c r="AL22" s="834">
        <f t="shared" si="4"/>
        <v>17</v>
      </c>
      <c r="AM22" s="831">
        <v>12</v>
      </c>
      <c r="AN22" s="832">
        <v>4</v>
      </c>
      <c r="AO22" s="834">
        <f t="shared" si="5"/>
        <v>16</v>
      </c>
      <c r="AP22" s="831">
        <v>12</v>
      </c>
      <c r="AQ22" s="832">
        <v>4</v>
      </c>
      <c r="AR22" s="834">
        <f t="shared" si="6"/>
        <v>16</v>
      </c>
      <c r="AS22" s="831">
        <v>12</v>
      </c>
      <c r="AT22" s="832">
        <v>4</v>
      </c>
      <c r="AU22" s="834">
        <f t="shared" si="7"/>
        <v>16</v>
      </c>
      <c r="AV22" s="831">
        <v>12</v>
      </c>
      <c r="AW22" s="832">
        <v>5</v>
      </c>
      <c r="AX22" s="834">
        <f t="shared" si="8"/>
        <v>17</v>
      </c>
      <c r="AY22" s="831">
        <v>13</v>
      </c>
      <c r="AZ22" s="832">
        <v>5</v>
      </c>
      <c r="BA22" s="834">
        <f t="shared" si="9"/>
        <v>18</v>
      </c>
      <c r="BB22" s="831">
        <v>13</v>
      </c>
      <c r="BC22" s="834">
        <v>8</v>
      </c>
      <c r="BD22" s="834">
        <f t="shared" si="10"/>
        <v>21</v>
      </c>
      <c r="BE22" s="831">
        <v>13</v>
      </c>
      <c r="BF22" s="832">
        <v>11</v>
      </c>
      <c r="BG22" s="834">
        <f t="shared" si="11"/>
        <v>24</v>
      </c>
      <c r="BI22" s="674"/>
      <c r="BM22" s="50"/>
      <c r="BN22" s="50"/>
      <c r="BO22" s="50"/>
    </row>
    <row r="23" spans="1:67" ht="45" customHeight="1" thickBot="1">
      <c r="A23" s="739"/>
      <c r="B23" s="739"/>
      <c r="C23" s="828">
        <v>9</v>
      </c>
      <c r="D23" s="875" t="s">
        <v>802</v>
      </c>
      <c r="E23" s="825" t="s">
        <v>803</v>
      </c>
      <c r="F23" s="835">
        <v>0</v>
      </c>
      <c r="G23" s="835">
        <v>3</v>
      </c>
      <c r="H23" s="836">
        <v>3</v>
      </c>
      <c r="I23" s="835">
        <v>4</v>
      </c>
      <c r="J23" s="835">
        <v>4</v>
      </c>
      <c r="K23" s="836">
        <v>8</v>
      </c>
      <c r="L23" s="836">
        <v>4</v>
      </c>
      <c r="M23" s="836">
        <v>6</v>
      </c>
      <c r="N23" s="836">
        <v>10</v>
      </c>
      <c r="O23" s="836">
        <v>4</v>
      </c>
      <c r="P23" s="837">
        <v>7</v>
      </c>
      <c r="Q23" s="836">
        <v>11</v>
      </c>
      <c r="R23" s="836">
        <v>4</v>
      </c>
      <c r="S23" s="837">
        <v>7</v>
      </c>
      <c r="T23" s="838">
        <v>11</v>
      </c>
      <c r="U23" s="836">
        <v>4</v>
      </c>
      <c r="V23" s="837">
        <v>7</v>
      </c>
      <c r="W23" s="839">
        <v>11</v>
      </c>
      <c r="X23" s="836">
        <v>4</v>
      </c>
      <c r="Y23" s="837">
        <v>6</v>
      </c>
      <c r="Z23" s="834">
        <v>10</v>
      </c>
      <c r="AA23" s="836">
        <v>4</v>
      </c>
      <c r="AB23" s="837">
        <v>11</v>
      </c>
      <c r="AC23" s="834">
        <v>15</v>
      </c>
      <c r="AD23" s="831">
        <v>4</v>
      </c>
      <c r="AE23" s="832">
        <v>11</v>
      </c>
      <c r="AF23" s="834">
        <v>15</v>
      </c>
      <c r="AG23" s="831">
        <v>4</v>
      </c>
      <c r="AH23" s="832">
        <v>12</v>
      </c>
      <c r="AI23" s="834">
        <v>16</v>
      </c>
      <c r="AJ23" s="831">
        <v>4</v>
      </c>
      <c r="AK23" s="832">
        <v>10</v>
      </c>
      <c r="AL23" s="834">
        <f t="shared" si="4"/>
        <v>14</v>
      </c>
      <c r="AM23" s="831">
        <v>4</v>
      </c>
      <c r="AN23" s="832">
        <v>10</v>
      </c>
      <c r="AO23" s="834">
        <f t="shared" si="5"/>
        <v>14</v>
      </c>
      <c r="AP23" s="831">
        <v>4</v>
      </c>
      <c r="AQ23" s="832">
        <v>14</v>
      </c>
      <c r="AR23" s="834">
        <f t="shared" si="6"/>
        <v>18</v>
      </c>
      <c r="AS23" s="831">
        <v>4</v>
      </c>
      <c r="AT23" s="832">
        <v>14</v>
      </c>
      <c r="AU23" s="834">
        <f t="shared" si="7"/>
        <v>18</v>
      </c>
      <c r="AV23" s="831">
        <v>4</v>
      </c>
      <c r="AW23" s="832">
        <v>14</v>
      </c>
      <c r="AX23" s="834">
        <f t="shared" si="8"/>
        <v>18</v>
      </c>
      <c r="AY23" s="831">
        <v>4</v>
      </c>
      <c r="AZ23" s="832">
        <v>14</v>
      </c>
      <c r="BA23" s="834">
        <f t="shared" si="9"/>
        <v>18</v>
      </c>
      <c r="BB23" s="831">
        <v>4</v>
      </c>
      <c r="BC23" s="834">
        <v>18</v>
      </c>
      <c r="BD23" s="834">
        <f t="shared" si="10"/>
        <v>22</v>
      </c>
      <c r="BE23" s="831">
        <v>4</v>
      </c>
      <c r="BF23" s="832">
        <v>19</v>
      </c>
      <c r="BG23" s="834">
        <f t="shared" si="11"/>
        <v>23</v>
      </c>
      <c r="BI23" s="674"/>
      <c r="BM23" s="50"/>
      <c r="BN23" s="50"/>
      <c r="BO23" s="50"/>
    </row>
    <row r="24" spans="1:67" ht="45" customHeight="1" thickBot="1">
      <c r="A24" s="739"/>
      <c r="B24" s="739"/>
      <c r="C24" s="828">
        <v>10</v>
      </c>
      <c r="D24" s="875" t="s">
        <v>775</v>
      </c>
      <c r="E24" s="825" t="s">
        <v>776</v>
      </c>
      <c r="F24" s="835">
        <v>14</v>
      </c>
      <c r="G24" s="835">
        <v>0</v>
      </c>
      <c r="H24" s="838">
        <f>G24+F24</f>
        <v>14</v>
      </c>
      <c r="I24" s="835">
        <v>14</v>
      </c>
      <c r="J24" s="835">
        <v>0</v>
      </c>
      <c r="K24" s="838">
        <f>J24+I24</f>
        <v>14</v>
      </c>
      <c r="L24" s="836">
        <v>14</v>
      </c>
      <c r="M24" s="836">
        <v>0</v>
      </c>
      <c r="N24" s="838">
        <f>M24+L24</f>
        <v>14</v>
      </c>
      <c r="O24" s="836">
        <v>14</v>
      </c>
      <c r="P24" s="837">
        <v>0</v>
      </c>
      <c r="Q24" s="838">
        <f>P24+O24</f>
        <v>14</v>
      </c>
      <c r="R24" s="836">
        <v>15</v>
      </c>
      <c r="S24" s="837">
        <v>0</v>
      </c>
      <c r="T24" s="838">
        <f>S24+R24</f>
        <v>15</v>
      </c>
      <c r="U24" s="836">
        <v>14</v>
      </c>
      <c r="V24" s="837">
        <v>0</v>
      </c>
      <c r="W24" s="839">
        <f>V24+U24</f>
        <v>14</v>
      </c>
      <c r="X24" s="836">
        <v>14</v>
      </c>
      <c r="Y24" s="837">
        <v>0</v>
      </c>
      <c r="Z24" s="834">
        <f>Y24+X24</f>
        <v>14</v>
      </c>
      <c r="AA24" s="836">
        <v>14</v>
      </c>
      <c r="AB24" s="837">
        <v>1</v>
      </c>
      <c r="AC24" s="834">
        <f>AB24+AA24</f>
        <v>15</v>
      </c>
      <c r="AD24" s="831">
        <v>14</v>
      </c>
      <c r="AE24" s="832">
        <v>1</v>
      </c>
      <c r="AF24" s="834">
        <f>AE24+AD24</f>
        <v>15</v>
      </c>
      <c r="AG24" s="831">
        <v>14</v>
      </c>
      <c r="AH24" s="832">
        <v>1</v>
      </c>
      <c r="AI24" s="834">
        <f>AH24+AG24</f>
        <v>15</v>
      </c>
      <c r="AJ24" s="831">
        <v>14</v>
      </c>
      <c r="AK24" s="832">
        <v>1</v>
      </c>
      <c r="AL24" s="834">
        <f t="shared" si="4"/>
        <v>15</v>
      </c>
      <c r="AM24" s="831">
        <v>14</v>
      </c>
      <c r="AN24" s="832">
        <v>1</v>
      </c>
      <c r="AO24" s="834">
        <f t="shared" si="5"/>
        <v>15</v>
      </c>
      <c r="AP24" s="831">
        <v>14</v>
      </c>
      <c r="AQ24" s="832">
        <v>2</v>
      </c>
      <c r="AR24" s="834">
        <f t="shared" si="6"/>
        <v>16</v>
      </c>
      <c r="AS24" s="831">
        <v>14</v>
      </c>
      <c r="AT24" s="832">
        <v>2</v>
      </c>
      <c r="AU24" s="834">
        <f t="shared" si="7"/>
        <v>16</v>
      </c>
      <c r="AV24" s="831">
        <v>15</v>
      </c>
      <c r="AW24" s="832">
        <v>2</v>
      </c>
      <c r="AX24" s="834">
        <f t="shared" si="8"/>
        <v>17</v>
      </c>
      <c r="AY24" s="831">
        <v>15</v>
      </c>
      <c r="AZ24" s="832">
        <v>3</v>
      </c>
      <c r="BA24" s="834">
        <f t="shared" si="9"/>
        <v>18</v>
      </c>
      <c r="BB24" s="831">
        <v>15</v>
      </c>
      <c r="BC24" s="834">
        <v>5</v>
      </c>
      <c r="BD24" s="834">
        <f t="shared" si="10"/>
        <v>20</v>
      </c>
      <c r="BE24" s="831">
        <v>16</v>
      </c>
      <c r="BF24" s="832">
        <v>7</v>
      </c>
      <c r="BG24" s="834">
        <f t="shared" si="11"/>
        <v>23</v>
      </c>
      <c r="BI24" s="674"/>
      <c r="BM24" s="50"/>
      <c r="BN24" s="50"/>
      <c r="BO24" s="50"/>
    </row>
    <row r="25" spans="1:67" ht="45" customHeight="1" thickBot="1">
      <c r="A25" s="739"/>
      <c r="B25" s="739"/>
      <c r="C25" s="828">
        <v>11</v>
      </c>
      <c r="D25" s="875" t="s">
        <v>814</v>
      </c>
      <c r="E25" s="825" t="s">
        <v>1007</v>
      </c>
      <c r="F25" s="835">
        <v>7</v>
      </c>
      <c r="G25" s="835">
        <v>6</v>
      </c>
      <c r="H25" s="836">
        <v>13</v>
      </c>
      <c r="I25" s="835">
        <v>7</v>
      </c>
      <c r="J25" s="835">
        <v>7</v>
      </c>
      <c r="K25" s="836">
        <v>14</v>
      </c>
      <c r="L25" s="836">
        <v>7</v>
      </c>
      <c r="M25" s="836">
        <v>7</v>
      </c>
      <c r="N25" s="836">
        <v>14</v>
      </c>
      <c r="O25" s="836">
        <v>4</v>
      </c>
      <c r="P25" s="837">
        <v>6</v>
      </c>
      <c r="Q25" s="836">
        <v>10</v>
      </c>
      <c r="R25" s="836">
        <v>4</v>
      </c>
      <c r="S25" s="837">
        <v>7</v>
      </c>
      <c r="T25" s="838">
        <v>11</v>
      </c>
      <c r="U25" s="836">
        <v>4</v>
      </c>
      <c r="V25" s="837">
        <v>9</v>
      </c>
      <c r="W25" s="839">
        <v>13</v>
      </c>
      <c r="X25" s="836">
        <v>4</v>
      </c>
      <c r="Y25" s="837">
        <v>8</v>
      </c>
      <c r="Z25" s="834">
        <f>Y25+X25</f>
        <v>12</v>
      </c>
      <c r="AA25" s="836">
        <v>4</v>
      </c>
      <c r="AB25" s="837">
        <v>10</v>
      </c>
      <c r="AC25" s="834">
        <f>AB25+AA25</f>
        <v>14</v>
      </c>
      <c r="AD25" s="831">
        <v>4</v>
      </c>
      <c r="AE25" s="832">
        <v>10</v>
      </c>
      <c r="AF25" s="834">
        <f>AE25+AD25</f>
        <v>14</v>
      </c>
      <c r="AG25" s="831">
        <v>4</v>
      </c>
      <c r="AH25" s="832">
        <v>9</v>
      </c>
      <c r="AI25" s="834">
        <f>AH25+AG25</f>
        <v>13</v>
      </c>
      <c r="AJ25" s="831">
        <v>4</v>
      </c>
      <c r="AK25" s="832">
        <v>10</v>
      </c>
      <c r="AL25" s="834">
        <f t="shared" si="4"/>
        <v>14</v>
      </c>
      <c r="AM25" s="831">
        <v>4</v>
      </c>
      <c r="AN25" s="832">
        <v>12</v>
      </c>
      <c r="AO25" s="834">
        <f t="shared" si="5"/>
        <v>16</v>
      </c>
      <c r="AP25" s="831">
        <v>4</v>
      </c>
      <c r="AQ25" s="832">
        <v>12</v>
      </c>
      <c r="AR25" s="834">
        <f t="shared" si="6"/>
        <v>16</v>
      </c>
      <c r="AS25" s="831">
        <v>4</v>
      </c>
      <c r="AT25" s="832">
        <v>12</v>
      </c>
      <c r="AU25" s="834">
        <f t="shared" si="7"/>
        <v>16</v>
      </c>
      <c r="AV25" s="831">
        <v>4</v>
      </c>
      <c r="AW25" s="832">
        <v>12</v>
      </c>
      <c r="AX25" s="834">
        <f t="shared" si="8"/>
        <v>16</v>
      </c>
      <c r="AY25" s="831">
        <v>5</v>
      </c>
      <c r="AZ25" s="832">
        <v>13</v>
      </c>
      <c r="BA25" s="834">
        <f t="shared" si="9"/>
        <v>18</v>
      </c>
      <c r="BB25" s="831">
        <v>5</v>
      </c>
      <c r="BC25" s="834">
        <v>15</v>
      </c>
      <c r="BD25" s="834">
        <f t="shared" si="10"/>
        <v>20</v>
      </c>
      <c r="BE25" s="844">
        <v>5</v>
      </c>
      <c r="BF25" s="845">
        <v>17</v>
      </c>
      <c r="BG25" s="834">
        <f t="shared" si="11"/>
        <v>22</v>
      </c>
      <c r="BI25" s="674"/>
      <c r="BM25" s="50"/>
      <c r="BN25" s="50"/>
      <c r="BO25" s="50"/>
    </row>
    <row r="26" spans="1:67" ht="45" customHeight="1" thickBot="1">
      <c r="A26" s="739"/>
      <c r="B26" s="739"/>
      <c r="C26" s="828">
        <v>12</v>
      </c>
      <c r="D26" s="875" t="s">
        <v>808</v>
      </c>
      <c r="E26" s="825" t="s">
        <v>809</v>
      </c>
      <c r="F26" s="835">
        <v>2</v>
      </c>
      <c r="G26" s="835">
        <v>2</v>
      </c>
      <c r="H26" s="836">
        <v>4</v>
      </c>
      <c r="I26" s="835">
        <v>2</v>
      </c>
      <c r="J26" s="835">
        <v>3</v>
      </c>
      <c r="K26" s="836">
        <v>5</v>
      </c>
      <c r="L26" s="836">
        <v>2</v>
      </c>
      <c r="M26" s="836">
        <v>3</v>
      </c>
      <c r="N26" s="836">
        <v>5</v>
      </c>
      <c r="O26" s="836">
        <v>2</v>
      </c>
      <c r="P26" s="837">
        <v>5</v>
      </c>
      <c r="Q26" s="836">
        <v>7</v>
      </c>
      <c r="R26" s="836">
        <v>2</v>
      </c>
      <c r="S26" s="837">
        <v>5</v>
      </c>
      <c r="T26" s="838">
        <v>7</v>
      </c>
      <c r="U26" s="836">
        <v>2</v>
      </c>
      <c r="V26" s="837">
        <v>6</v>
      </c>
      <c r="W26" s="839">
        <v>8</v>
      </c>
      <c r="X26" s="836">
        <v>2</v>
      </c>
      <c r="Y26" s="837">
        <v>6</v>
      </c>
      <c r="Z26" s="834">
        <f>Y26+X26</f>
        <v>8</v>
      </c>
      <c r="AA26" s="836">
        <v>3</v>
      </c>
      <c r="AB26" s="837">
        <v>8</v>
      </c>
      <c r="AC26" s="834">
        <f>AB26+AA26</f>
        <v>11</v>
      </c>
      <c r="AD26" s="831">
        <v>3</v>
      </c>
      <c r="AE26" s="832">
        <v>11</v>
      </c>
      <c r="AF26" s="834">
        <f>AE26+AD26</f>
        <v>14</v>
      </c>
      <c r="AG26" s="831">
        <v>3</v>
      </c>
      <c r="AH26" s="832">
        <v>11</v>
      </c>
      <c r="AI26" s="834">
        <f>AH26+AG26</f>
        <v>14</v>
      </c>
      <c r="AJ26" s="831">
        <v>3</v>
      </c>
      <c r="AK26" s="832">
        <v>13</v>
      </c>
      <c r="AL26" s="834">
        <f t="shared" si="4"/>
        <v>16</v>
      </c>
      <c r="AM26" s="831">
        <v>3</v>
      </c>
      <c r="AN26" s="832">
        <v>14</v>
      </c>
      <c r="AO26" s="834">
        <f t="shared" si="5"/>
        <v>17</v>
      </c>
      <c r="AP26" s="831">
        <v>3</v>
      </c>
      <c r="AQ26" s="832">
        <v>18</v>
      </c>
      <c r="AR26" s="834">
        <f t="shared" si="6"/>
        <v>21</v>
      </c>
      <c r="AS26" s="831">
        <v>3</v>
      </c>
      <c r="AT26" s="832">
        <v>18</v>
      </c>
      <c r="AU26" s="834">
        <f t="shared" si="7"/>
        <v>21</v>
      </c>
      <c r="AV26" s="831">
        <v>3</v>
      </c>
      <c r="AW26" s="832">
        <v>18</v>
      </c>
      <c r="AX26" s="834">
        <f t="shared" si="8"/>
        <v>21</v>
      </c>
      <c r="AY26" s="831">
        <v>3</v>
      </c>
      <c r="AZ26" s="832">
        <v>18</v>
      </c>
      <c r="BA26" s="834">
        <f t="shared" si="9"/>
        <v>21</v>
      </c>
      <c r="BB26" s="831">
        <v>3</v>
      </c>
      <c r="BC26" s="834">
        <v>18</v>
      </c>
      <c r="BD26" s="834">
        <f t="shared" si="10"/>
        <v>21</v>
      </c>
      <c r="BE26" s="831">
        <v>3</v>
      </c>
      <c r="BF26" s="832">
        <v>18</v>
      </c>
      <c r="BG26" s="834">
        <f t="shared" si="11"/>
        <v>21</v>
      </c>
      <c r="BI26" s="674"/>
      <c r="BM26" s="50"/>
      <c r="BN26" s="50"/>
      <c r="BO26" s="50"/>
    </row>
    <row r="27" spans="1:67" ht="45" customHeight="1" thickBot="1">
      <c r="A27" s="739"/>
      <c r="B27" s="739"/>
      <c r="C27" s="828">
        <v>13</v>
      </c>
      <c r="D27" s="875" t="s">
        <v>800</v>
      </c>
      <c r="E27" s="825" t="s">
        <v>801</v>
      </c>
      <c r="F27" s="835">
        <v>3</v>
      </c>
      <c r="G27" s="835">
        <v>6</v>
      </c>
      <c r="H27" s="836">
        <v>9</v>
      </c>
      <c r="I27" s="835">
        <v>3</v>
      </c>
      <c r="J27" s="835">
        <v>6</v>
      </c>
      <c r="K27" s="836">
        <v>9</v>
      </c>
      <c r="L27" s="836">
        <v>3</v>
      </c>
      <c r="M27" s="836">
        <v>6</v>
      </c>
      <c r="N27" s="836">
        <v>9</v>
      </c>
      <c r="O27" s="836">
        <v>3</v>
      </c>
      <c r="P27" s="837">
        <v>8</v>
      </c>
      <c r="Q27" s="836">
        <v>11</v>
      </c>
      <c r="R27" s="836">
        <v>3</v>
      </c>
      <c r="S27" s="837">
        <v>8</v>
      </c>
      <c r="T27" s="838">
        <v>11</v>
      </c>
      <c r="U27" s="836">
        <v>3</v>
      </c>
      <c r="V27" s="837">
        <v>8</v>
      </c>
      <c r="W27" s="839">
        <v>11</v>
      </c>
      <c r="X27" s="836">
        <v>3</v>
      </c>
      <c r="Y27" s="837">
        <v>9</v>
      </c>
      <c r="Z27" s="834">
        <f>Y27+X27</f>
        <v>12</v>
      </c>
      <c r="AA27" s="836">
        <v>3</v>
      </c>
      <c r="AB27" s="837">
        <v>9</v>
      </c>
      <c r="AC27" s="834">
        <f>AB27+AA27</f>
        <v>12</v>
      </c>
      <c r="AD27" s="831">
        <v>3</v>
      </c>
      <c r="AE27" s="832">
        <v>9</v>
      </c>
      <c r="AF27" s="834">
        <f>AE27+AD27</f>
        <v>12</v>
      </c>
      <c r="AG27" s="831">
        <v>2</v>
      </c>
      <c r="AH27" s="832">
        <v>9</v>
      </c>
      <c r="AI27" s="834">
        <f>AH27+AG27</f>
        <v>11</v>
      </c>
      <c r="AJ27" s="831">
        <v>2</v>
      </c>
      <c r="AK27" s="832">
        <v>9</v>
      </c>
      <c r="AL27" s="834">
        <f t="shared" si="4"/>
        <v>11</v>
      </c>
      <c r="AM27" s="831">
        <v>2</v>
      </c>
      <c r="AN27" s="832">
        <v>10</v>
      </c>
      <c r="AO27" s="834">
        <f t="shared" si="5"/>
        <v>12</v>
      </c>
      <c r="AP27" s="831">
        <v>2</v>
      </c>
      <c r="AQ27" s="832">
        <v>11</v>
      </c>
      <c r="AR27" s="834">
        <f t="shared" si="6"/>
        <v>13</v>
      </c>
      <c r="AS27" s="831">
        <v>3</v>
      </c>
      <c r="AT27" s="832">
        <v>11</v>
      </c>
      <c r="AU27" s="834">
        <f t="shared" si="7"/>
        <v>14</v>
      </c>
      <c r="AV27" s="831">
        <v>3</v>
      </c>
      <c r="AW27" s="832">
        <v>12</v>
      </c>
      <c r="AX27" s="834">
        <f t="shared" si="8"/>
        <v>15</v>
      </c>
      <c r="AY27" s="831">
        <v>3</v>
      </c>
      <c r="AZ27" s="832">
        <v>15</v>
      </c>
      <c r="BA27" s="834">
        <f t="shared" si="9"/>
        <v>18</v>
      </c>
      <c r="BB27" s="831">
        <v>3</v>
      </c>
      <c r="BC27" s="834">
        <v>15</v>
      </c>
      <c r="BD27" s="834">
        <f t="shared" si="10"/>
        <v>18</v>
      </c>
      <c r="BE27" s="846">
        <v>3</v>
      </c>
      <c r="BF27" s="846">
        <v>17</v>
      </c>
      <c r="BG27" s="834">
        <f t="shared" si="11"/>
        <v>20</v>
      </c>
      <c r="BI27" s="674"/>
      <c r="BM27" s="50"/>
      <c r="BN27" s="50"/>
      <c r="BO27" s="50"/>
    </row>
    <row r="28" spans="1:67" ht="45" customHeight="1" thickBot="1">
      <c r="A28" s="739"/>
      <c r="B28" s="739"/>
      <c r="C28" s="828">
        <v>14</v>
      </c>
      <c r="D28" s="875" t="s">
        <v>820</v>
      </c>
      <c r="E28" s="825" t="s">
        <v>821</v>
      </c>
      <c r="F28" s="835">
        <v>4</v>
      </c>
      <c r="G28" s="835">
        <v>13</v>
      </c>
      <c r="H28" s="842">
        <v>17</v>
      </c>
      <c r="I28" s="835">
        <v>0</v>
      </c>
      <c r="J28" s="835">
        <v>13</v>
      </c>
      <c r="K28" s="842">
        <v>13</v>
      </c>
      <c r="L28" s="836">
        <v>0</v>
      </c>
      <c r="M28" s="836">
        <v>13</v>
      </c>
      <c r="N28" s="842">
        <v>13</v>
      </c>
      <c r="O28" s="836">
        <v>0</v>
      </c>
      <c r="P28" s="837">
        <v>13</v>
      </c>
      <c r="Q28" s="842">
        <v>13</v>
      </c>
      <c r="R28" s="836">
        <v>1</v>
      </c>
      <c r="S28" s="837">
        <v>13</v>
      </c>
      <c r="T28" s="834">
        <v>14</v>
      </c>
      <c r="U28" s="836">
        <v>1</v>
      </c>
      <c r="V28" s="837">
        <v>13</v>
      </c>
      <c r="W28" s="834">
        <v>14</v>
      </c>
      <c r="X28" s="836">
        <v>1</v>
      </c>
      <c r="Y28" s="837">
        <v>12</v>
      </c>
      <c r="Z28" s="834">
        <v>13</v>
      </c>
      <c r="AA28" s="836">
        <v>1</v>
      </c>
      <c r="AB28" s="837">
        <v>12</v>
      </c>
      <c r="AC28" s="834">
        <v>13</v>
      </c>
      <c r="AD28" s="831">
        <v>2</v>
      </c>
      <c r="AE28" s="832">
        <v>12</v>
      </c>
      <c r="AF28" s="834">
        <v>14</v>
      </c>
      <c r="AG28" s="831">
        <v>2</v>
      </c>
      <c r="AH28" s="832">
        <v>12</v>
      </c>
      <c r="AI28" s="834">
        <v>14</v>
      </c>
      <c r="AJ28" s="831">
        <v>2</v>
      </c>
      <c r="AK28" s="832">
        <v>12</v>
      </c>
      <c r="AL28" s="834">
        <f t="shared" si="4"/>
        <v>14</v>
      </c>
      <c r="AM28" s="831">
        <v>2</v>
      </c>
      <c r="AN28" s="832">
        <v>13</v>
      </c>
      <c r="AO28" s="834">
        <f t="shared" si="5"/>
        <v>15</v>
      </c>
      <c r="AP28" s="831">
        <v>3</v>
      </c>
      <c r="AQ28" s="832">
        <v>13</v>
      </c>
      <c r="AR28" s="834">
        <f t="shared" si="6"/>
        <v>16</v>
      </c>
      <c r="AS28" s="831">
        <v>3</v>
      </c>
      <c r="AT28" s="832">
        <v>13</v>
      </c>
      <c r="AU28" s="834">
        <f t="shared" si="7"/>
        <v>16</v>
      </c>
      <c r="AV28" s="831">
        <v>3</v>
      </c>
      <c r="AW28" s="832">
        <v>12</v>
      </c>
      <c r="AX28" s="834">
        <f t="shared" si="8"/>
        <v>15</v>
      </c>
      <c r="AY28" s="831">
        <v>3</v>
      </c>
      <c r="AZ28" s="832">
        <v>16</v>
      </c>
      <c r="BA28" s="834">
        <f t="shared" si="9"/>
        <v>19</v>
      </c>
      <c r="BB28" s="831">
        <v>3</v>
      </c>
      <c r="BC28" s="834">
        <v>16</v>
      </c>
      <c r="BD28" s="834">
        <f t="shared" si="10"/>
        <v>19</v>
      </c>
      <c r="BE28" s="846">
        <v>4</v>
      </c>
      <c r="BF28" s="846">
        <v>15</v>
      </c>
      <c r="BG28" s="834">
        <f t="shared" si="11"/>
        <v>19</v>
      </c>
      <c r="BI28" s="674"/>
      <c r="BM28" s="50"/>
      <c r="BN28" s="50"/>
      <c r="BO28" s="50"/>
    </row>
    <row r="29" spans="1:67" ht="45" customHeight="1" thickBot="1">
      <c r="A29" s="739"/>
      <c r="B29" s="739"/>
      <c r="C29" s="828">
        <v>15</v>
      </c>
      <c r="D29" s="875" t="s">
        <v>940</v>
      </c>
      <c r="E29" s="825" t="s">
        <v>941</v>
      </c>
      <c r="F29" s="835">
        <v>1</v>
      </c>
      <c r="G29" s="835">
        <v>10</v>
      </c>
      <c r="H29" s="836">
        <v>11</v>
      </c>
      <c r="I29" s="835">
        <v>1</v>
      </c>
      <c r="J29" s="835">
        <v>10</v>
      </c>
      <c r="K29" s="836">
        <v>11</v>
      </c>
      <c r="L29" s="836">
        <v>1</v>
      </c>
      <c r="M29" s="836">
        <v>9</v>
      </c>
      <c r="N29" s="836">
        <v>10</v>
      </c>
      <c r="O29" s="836">
        <v>1</v>
      </c>
      <c r="P29" s="837">
        <v>10</v>
      </c>
      <c r="Q29" s="836">
        <v>11</v>
      </c>
      <c r="R29" s="836">
        <v>1</v>
      </c>
      <c r="S29" s="837">
        <v>4</v>
      </c>
      <c r="T29" s="838">
        <v>5</v>
      </c>
      <c r="U29" s="836">
        <v>2</v>
      </c>
      <c r="V29" s="837">
        <v>3</v>
      </c>
      <c r="W29" s="839">
        <v>5</v>
      </c>
      <c r="X29" s="836">
        <v>2</v>
      </c>
      <c r="Y29" s="837">
        <v>4</v>
      </c>
      <c r="Z29" s="834">
        <f t="shared" ref="Z29:Z41" si="12">Y29+X29</f>
        <v>6</v>
      </c>
      <c r="AA29" s="836">
        <v>2</v>
      </c>
      <c r="AB29" s="837">
        <v>7</v>
      </c>
      <c r="AC29" s="834">
        <f t="shared" ref="AC29:AC54" si="13">AB29+AA29</f>
        <v>9</v>
      </c>
      <c r="AD29" s="831">
        <v>2</v>
      </c>
      <c r="AE29" s="832">
        <v>14</v>
      </c>
      <c r="AF29" s="834">
        <f t="shared" ref="AF29:AF54" si="14">AE29+AD29</f>
        <v>16</v>
      </c>
      <c r="AG29" s="831">
        <v>2</v>
      </c>
      <c r="AH29" s="832">
        <v>14</v>
      </c>
      <c r="AI29" s="834">
        <f t="shared" ref="AI29:AI54" si="15">AH29+AG29</f>
        <v>16</v>
      </c>
      <c r="AJ29" s="831">
        <v>2</v>
      </c>
      <c r="AK29" s="832">
        <v>16</v>
      </c>
      <c r="AL29" s="834">
        <f t="shared" si="4"/>
        <v>18</v>
      </c>
      <c r="AM29" s="831">
        <v>2</v>
      </c>
      <c r="AN29" s="832">
        <v>17</v>
      </c>
      <c r="AO29" s="834">
        <f t="shared" si="5"/>
        <v>19</v>
      </c>
      <c r="AP29" s="831">
        <v>2</v>
      </c>
      <c r="AQ29" s="832">
        <v>21</v>
      </c>
      <c r="AR29" s="834">
        <f t="shared" si="6"/>
        <v>23</v>
      </c>
      <c r="AS29" s="831">
        <v>2</v>
      </c>
      <c r="AT29" s="832">
        <v>21</v>
      </c>
      <c r="AU29" s="834">
        <f t="shared" si="7"/>
        <v>23</v>
      </c>
      <c r="AV29" s="831">
        <v>2</v>
      </c>
      <c r="AW29" s="832">
        <v>14</v>
      </c>
      <c r="AX29" s="834">
        <f t="shared" si="8"/>
        <v>16</v>
      </c>
      <c r="AY29" s="831">
        <v>2</v>
      </c>
      <c r="AZ29" s="832">
        <v>13</v>
      </c>
      <c r="BA29" s="834">
        <f t="shared" si="9"/>
        <v>15</v>
      </c>
      <c r="BB29" s="831">
        <v>2</v>
      </c>
      <c r="BC29" s="834">
        <v>16</v>
      </c>
      <c r="BD29" s="834">
        <f t="shared" si="10"/>
        <v>18</v>
      </c>
      <c r="BE29" s="846">
        <v>2</v>
      </c>
      <c r="BF29" s="846">
        <v>17</v>
      </c>
      <c r="BG29" s="834">
        <f t="shared" si="11"/>
        <v>19</v>
      </c>
      <c r="BI29" s="674"/>
      <c r="BM29" s="50"/>
      <c r="BN29" s="50"/>
      <c r="BO29" s="50"/>
    </row>
    <row r="30" spans="1:67" ht="45" customHeight="1" thickBot="1">
      <c r="A30" s="739"/>
      <c r="B30" s="739"/>
      <c r="C30" s="828">
        <v>16</v>
      </c>
      <c r="D30" s="875" t="s">
        <v>796</v>
      </c>
      <c r="E30" s="825" t="s">
        <v>797</v>
      </c>
      <c r="F30" s="835">
        <v>13</v>
      </c>
      <c r="G30" s="835">
        <v>1</v>
      </c>
      <c r="H30" s="836">
        <v>14</v>
      </c>
      <c r="I30" s="835">
        <v>13</v>
      </c>
      <c r="J30" s="835">
        <v>1</v>
      </c>
      <c r="K30" s="836">
        <v>14</v>
      </c>
      <c r="L30" s="836">
        <v>13</v>
      </c>
      <c r="M30" s="836">
        <v>1</v>
      </c>
      <c r="N30" s="836">
        <v>14</v>
      </c>
      <c r="O30" s="836">
        <v>13</v>
      </c>
      <c r="P30" s="837">
        <v>1</v>
      </c>
      <c r="Q30" s="836">
        <v>14</v>
      </c>
      <c r="R30" s="836">
        <v>14</v>
      </c>
      <c r="S30" s="837">
        <v>1</v>
      </c>
      <c r="T30" s="838">
        <v>15</v>
      </c>
      <c r="U30" s="836">
        <v>14</v>
      </c>
      <c r="V30" s="837">
        <v>1</v>
      </c>
      <c r="W30" s="839">
        <v>15</v>
      </c>
      <c r="X30" s="836">
        <v>14</v>
      </c>
      <c r="Y30" s="837">
        <v>1</v>
      </c>
      <c r="Z30" s="834">
        <f t="shared" si="12"/>
        <v>15</v>
      </c>
      <c r="AA30" s="836">
        <v>14</v>
      </c>
      <c r="AB30" s="837">
        <v>2</v>
      </c>
      <c r="AC30" s="834">
        <f t="shared" si="13"/>
        <v>16</v>
      </c>
      <c r="AD30" s="831">
        <v>14</v>
      </c>
      <c r="AE30" s="832">
        <v>2</v>
      </c>
      <c r="AF30" s="834">
        <f t="shared" si="14"/>
        <v>16</v>
      </c>
      <c r="AG30" s="831">
        <v>14</v>
      </c>
      <c r="AH30" s="832">
        <v>2</v>
      </c>
      <c r="AI30" s="834">
        <f t="shared" si="15"/>
        <v>16</v>
      </c>
      <c r="AJ30" s="831">
        <v>15</v>
      </c>
      <c r="AK30" s="832">
        <v>2</v>
      </c>
      <c r="AL30" s="834">
        <f t="shared" si="4"/>
        <v>17</v>
      </c>
      <c r="AM30" s="831">
        <v>15</v>
      </c>
      <c r="AN30" s="832">
        <v>2</v>
      </c>
      <c r="AO30" s="834">
        <f t="shared" si="5"/>
        <v>17</v>
      </c>
      <c r="AP30" s="831">
        <v>14</v>
      </c>
      <c r="AQ30" s="832">
        <v>2</v>
      </c>
      <c r="AR30" s="834">
        <f t="shared" si="6"/>
        <v>16</v>
      </c>
      <c r="AS30" s="831">
        <v>14</v>
      </c>
      <c r="AT30" s="832">
        <v>2</v>
      </c>
      <c r="AU30" s="834">
        <f t="shared" si="7"/>
        <v>16</v>
      </c>
      <c r="AV30" s="831">
        <v>14</v>
      </c>
      <c r="AW30" s="832">
        <v>3</v>
      </c>
      <c r="AX30" s="834">
        <f t="shared" si="8"/>
        <v>17</v>
      </c>
      <c r="AY30" s="831">
        <v>14</v>
      </c>
      <c r="AZ30" s="832">
        <v>2</v>
      </c>
      <c r="BA30" s="834">
        <f t="shared" si="9"/>
        <v>16</v>
      </c>
      <c r="BB30" s="831">
        <v>14</v>
      </c>
      <c r="BC30" s="834">
        <v>5</v>
      </c>
      <c r="BD30" s="834">
        <f t="shared" si="10"/>
        <v>19</v>
      </c>
      <c r="BE30" s="843">
        <v>13</v>
      </c>
      <c r="BF30" s="837">
        <v>5</v>
      </c>
      <c r="BG30" s="834">
        <f t="shared" si="11"/>
        <v>18</v>
      </c>
      <c r="BI30" s="674"/>
      <c r="BM30" s="50"/>
      <c r="BN30" s="50"/>
      <c r="BO30" s="50"/>
    </row>
    <row r="31" spans="1:67" ht="45" customHeight="1" thickBot="1">
      <c r="A31" s="739"/>
      <c r="B31" s="739"/>
      <c r="C31" s="828">
        <v>17</v>
      </c>
      <c r="D31" s="875" t="s">
        <v>858</v>
      </c>
      <c r="E31" s="825" t="s">
        <v>859</v>
      </c>
      <c r="F31" s="835">
        <v>5</v>
      </c>
      <c r="G31" s="835">
        <v>12</v>
      </c>
      <c r="H31" s="836">
        <v>17</v>
      </c>
      <c r="I31" s="835">
        <v>5</v>
      </c>
      <c r="J31" s="835">
        <v>12</v>
      </c>
      <c r="K31" s="836">
        <v>17</v>
      </c>
      <c r="L31" s="836">
        <v>5</v>
      </c>
      <c r="M31" s="836">
        <v>11</v>
      </c>
      <c r="N31" s="836">
        <v>16</v>
      </c>
      <c r="O31" s="836">
        <v>5</v>
      </c>
      <c r="P31" s="837">
        <v>12</v>
      </c>
      <c r="Q31" s="836">
        <v>17</v>
      </c>
      <c r="R31" s="836">
        <v>5</v>
      </c>
      <c r="S31" s="837">
        <v>8</v>
      </c>
      <c r="T31" s="838">
        <v>13</v>
      </c>
      <c r="U31" s="836">
        <v>5</v>
      </c>
      <c r="V31" s="837">
        <v>8</v>
      </c>
      <c r="W31" s="839">
        <v>13</v>
      </c>
      <c r="X31" s="836">
        <v>5</v>
      </c>
      <c r="Y31" s="837">
        <v>10</v>
      </c>
      <c r="Z31" s="834">
        <f t="shared" si="12"/>
        <v>15</v>
      </c>
      <c r="AA31" s="836">
        <v>5</v>
      </c>
      <c r="AB31" s="837">
        <v>12</v>
      </c>
      <c r="AC31" s="834">
        <f t="shared" si="13"/>
        <v>17</v>
      </c>
      <c r="AD31" s="831">
        <v>3</v>
      </c>
      <c r="AE31" s="832">
        <v>12</v>
      </c>
      <c r="AF31" s="834">
        <f t="shared" si="14"/>
        <v>15</v>
      </c>
      <c r="AG31" s="831">
        <v>3</v>
      </c>
      <c r="AH31" s="832">
        <v>12</v>
      </c>
      <c r="AI31" s="834">
        <f t="shared" si="15"/>
        <v>15</v>
      </c>
      <c r="AJ31" s="831">
        <v>3</v>
      </c>
      <c r="AK31" s="832">
        <v>13</v>
      </c>
      <c r="AL31" s="834">
        <f t="shared" si="4"/>
        <v>16</v>
      </c>
      <c r="AM31" s="831">
        <v>4</v>
      </c>
      <c r="AN31" s="832">
        <v>11</v>
      </c>
      <c r="AO31" s="834">
        <f t="shared" si="5"/>
        <v>15</v>
      </c>
      <c r="AP31" s="831">
        <v>4</v>
      </c>
      <c r="AQ31" s="832">
        <v>11</v>
      </c>
      <c r="AR31" s="834">
        <f t="shared" si="6"/>
        <v>15</v>
      </c>
      <c r="AS31" s="831">
        <v>4</v>
      </c>
      <c r="AT31" s="832">
        <v>11</v>
      </c>
      <c r="AU31" s="834">
        <f t="shared" si="7"/>
        <v>15</v>
      </c>
      <c r="AV31" s="831">
        <v>4</v>
      </c>
      <c r="AW31" s="832">
        <v>11</v>
      </c>
      <c r="AX31" s="834">
        <f t="shared" si="8"/>
        <v>15</v>
      </c>
      <c r="AY31" s="831">
        <v>3</v>
      </c>
      <c r="AZ31" s="832">
        <v>10</v>
      </c>
      <c r="BA31" s="834">
        <f t="shared" si="9"/>
        <v>13</v>
      </c>
      <c r="BB31" s="831">
        <v>3</v>
      </c>
      <c r="BC31" s="834">
        <v>12</v>
      </c>
      <c r="BD31" s="834">
        <f t="shared" si="10"/>
        <v>15</v>
      </c>
      <c r="BE31" s="846">
        <v>3</v>
      </c>
      <c r="BF31" s="846">
        <v>13</v>
      </c>
      <c r="BG31" s="834">
        <f t="shared" si="11"/>
        <v>16</v>
      </c>
      <c r="BI31" s="674"/>
      <c r="BM31" s="50"/>
      <c r="BN31" s="50"/>
      <c r="BO31" s="50"/>
    </row>
    <row r="32" spans="1:67" ht="45" customHeight="1" thickBot="1">
      <c r="A32" s="739"/>
      <c r="B32" s="739"/>
      <c r="C32" s="828">
        <v>18</v>
      </c>
      <c r="D32" s="875" t="s">
        <v>794</v>
      </c>
      <c r="E32" s="825" t="s">
        <v>795</v>
      </c>
      <c r="F32" s="835">
        <v>0</v>
      </c>
      <c r="G32" s="835">
        <v>0</v>
      </c>
      <c r="H32" s="836">
        <v>0</v>
      </c>
      <c r="I32" s="835">
        <v>0</v>
      </c>
      <c r="J32" s="835">
        <v>0</v>
      </c>
      <c r="K32" s="836">
        <v>0</v>
      </c>
      <c r="L32" s="836">
        <v>1</v>
      </c>
      <c r="M32" s="836">
        <v>0</v>
      </c>
      <c r="N32" s="836">
        <v>1</v>
      </c>
      <c r="O32" s="836">
        <v>2</v>
      </c>
      <c r="P32" s="837">
        <v>0</v>
      </c>
      <c r="Q32" s="836">
        <v>2</v>
      </c>
      <c r="R32" s="836">
        <v>2</v>
      </c>
      <c r="S32" s="837">
        <v>1</v>
      </c>
      <c r="T32" s="838">
        <v>3</v>
      </c>
      <c r="U32" s="836">
        <v>2</v>
      </c>
      <c r="V32" s="837">
        <v>1</v>
      </c>
      <c r="W32" s="839">
        <v>3</v>
      </c>
      <c r="X32" s="836">
        <v>3</v>
      </c>
      <c r="Y32" s="837">
        <v>1</v>
      </c>
      <c r="Z32" s="834">
        <f t="shared" si="12"/>
        <v>4</v>
      </c>
      <c r="AA32" s="836">
        <v>2</v>
      </c>
      <c r="AB32" s="837">
        <v>1</v>
      </c>
      <c r="AC32" s="834">
        <f t="shared" si="13"/>
        <v>3</v>
      </c>
      <c r="AD32" s="831">
        <v>2</v>
      </c>
      <c r="AE32" s="832">
        <v>4</v>
      </c>
      <c r="AF32" s="834">
        <f t="shared" si="14"/>
        <v>6</v>
      </c>
      <c r="AG32" s="831">
        <v>2</v>
      </c>
      <c r="AH32" s="832">
        <v>4</v>
      </c>
      <c r="AI32" s="834">
        <f t="shared" si="15"/>
        <v>6</v>
      </c>
      <c r="AJ32" s="831">
        <v>2</v>
      </c>
      <c r="AK32" s="832">
        <v>5</v>
      </c>
      <c r="AL32" s="834">
        <f t="shared" si="4"/>
        <v>7</v>
      </c>
      <c r="AM32" s="831">
        <v>2</v>
      </c>
      <c r="AN32" s="832">
        <v>6</v>
      </c>
      <c r="AO32" s="834">
        <f t="shared" si="5"/>
        <v>8</v>
      </c>
      <c r="AP32" s="831">
        <v>2</v>
      </c>
      <c r="AQ32" s="832">
        <v>8</v>
      </c>
      <c r="AR32" s="834">
        <f t="shared" si="6"/>
        <v>10</v>
      </c>
      <c r="AS32" s="831">
        <v>2</v>
      </c>
      <c r="AT32" s="832">
        <v>9</v>
      </c>
      <c r="AU32" s="834">
        <f t="shared" si="7"/>
        <v>11</v>
      </c>
      <c r="AV32" s="831">
        <v>2</v>
      </c>
      <c r="AW32" s="832">
        <v>10</v>
      </c>
      <c r="AX32" s="834">
        <f t="shared" si="8"/>
        <v>12</v>
      </c>
      <c r="AY32" s="831">
        <v>2</v>
      </c>
      <c r="AZ32" s="832">
        <v>10</v>
      </c>
      <c r="BA32" s="834">
        <f t="shared" si="9"/>
        <v>12</v>
      </c>
      <c r="BB32" s="831">
        <v>2</v>
      </c>
      <c r="BC32" s="834">
        <v>11</v>
      </c>
      <c r="BD32" s="834">
        <f t="shared" si="10"/>
        <v>13</v>
      </c>
      <c r="BE32" s="846">
        <v>2</v>
      </c>
      <c r="BF32" s="846">
        <v>12</v>
      </c>
      <c r="BG32" s="834">
        <f t="shared" si="11"/>
        <v>14</v>
      </c>
      <c r="BI32" s="674"/>
      <c r="BM32" s="50"/>
      <c r="BN32" s="50"/>
      <c r="BO32" s="50"/>
    </row>
    <row r="33" spans="1:67" ht="45" customHeight="1" thickBot="1">
      <c r="A33" s="739"/>
      <c r="B33" s="739"/>
      <c r="C33" s="828">
        <v>19</v>
      </c>
      <c r="D33" s="875" t="s">
        <v>846</v>
      </c>
      <c r="E33" s="825" t="s">
        <v>847</v>
      </c>
      <c r="F33" s="835">
        <v>0</v>
      </c>
      <c r="G33" s="835">
        <v>3</v>
      </c>
      <c r="H33" s="836">
        <v>3</v>
      </c>
      <c r="I33" s="835">
        <v>0</v>
      </c>
      <c r="J33" s="835">
        <v>3</v>
      </c>
      <c r="K33" s="836">
        <v>3</v>
      </c>
      <c r="L33" s="836">
        <v>0</v>
      </c>
      <c r="M33" s="836">
        <v>3</v>
      </c>
      <c r="N33" s="836">
        <v>3</v>
      </c>
      <c r="O33" s="836">
        <v>0</v>
      </c>
      <c r="P33" s="837">
        <v>3</v>
      </c>
      <c r="Q33" s="836">
        <v>3</v>
      </c>
      <c r="R33" s="836">
        <v>0</v>
      </c>
      <c r="S33" s="837">
        <v>3</v>
      </c>
      <c r="T33" s="838">
        <v>3</v>
      </c>
      <c r="U33" s="836">
        <v>0</v>
      </c>
      <c r="V33" s="837">
        <v>4</v>
      </c>
      <c r="W33" s="839">
        <v>4</v>
      </c>
      <c r="X33" s="836">
        <v>0</v>
      </c>
      <c r="Y33" s="837">
        <v>4</v>
      </c>
      <c r="Z33" s="834">
        <f t="shared" si="12"/>
        <v>4</v>
      </c>
      <c r="AA33" s="847">
        <v>0</v>
      </c>
      <c r="AB33" s="848">
        <v>5</v>
      </c>
      <c r="AC33" s="834">
        <f t="shared" si="13"/>
        <v>5</v>
      </c>
      <c r="AD33" s="831">
        <v>0</v>
      </c>
      <c r="AE33" s="832">
        <v>5</v>
      </c>
      <c r="AF33" s="834">
        <f t="shared" si="14"/>
        <v>5</v>
      </c>
      <c r="AG33" s="831">
        <v>0</v>
      </c>
      <c r="AH33" s="832">
        <v>4</v>
      </c>
      <c r="AI33" s="834">
        <f t="shared" si="15"/>
        <v>4</v>
      </c>
      <c r="AJ33" s="831">
        <v>0</v>
      </c>
      <c r="AK33" s="832">
        <v>4</v>
      </c>
      <c r="AL33" s="834">
        <f t="shared" si="4"/>
        <v>4</v>
      </c>
      <c r="AM33" s="831">
        <v>0</v>
      </c>
      <c r="AN33" s="832">
        <v>5</v>
      </c>
      <c r="AO33" s="834">
        <f t="shared" si="5"/>
        <v>5</v>
      </c>
      <c r="AP33" s="831">
        <v>0</v>
      </c>
      <c r="AQ33" s="832">
        <v>11</v>
      </c>
      <c r="AR33" s="834">
        <f t="shared" si="6"/>
        <v>11</v>
      </c>
      <c r="AS33" s="831">
        <v>0</v>
      </c>
      <c r="AT33" s="832">
        <v>11</v>
      </c>
      <c r="AU33" s="834">
        <f t="shared" si="7"/>
        <v>11</v>
      </c>
      <c r="AV33" s="831">
        <v>0</v>
      </c>
      <c r="AW33" s="832">
        <v>12</v>
      </c>
      <c r="AX33" s="834">
        <f t="shared" si="8"/>
        <v>12</v>
      </c>
      <c r="AY33" s="833">
        <v>0</v>
      </c>
      <c r="AZ33" s="832">
        <v>12</v>
      </c>
      <c r="BA33" s="834">
        <f t="shared" si="9"/>
        <v>12</v>
      </c>
      <c r="BB33" s="833">
        <v>0</v>
      </c>
      <c r="BC33" s="834">
        <v>12</v>
      </c>
      <c r="BD33" s="834">
        <f t="shared" si="10"/>
        <v>12</v>
      </c>
      <c r="BE33" s="833">
        <v>0</v>
      </c>
      <c r="BF33" s="832">
        <v>13</v>
      </c>
      <c r="BG33" s="834">
        <f t="shared" si="11"/>
        <v>13</v>
      </c>
      <c r="BI33" s="674"/>
      <c r="BL33" s="50"/>
      <c r="BM33" s="50"/>
      <c r="BN33" s="50"/>
      <c r="BO33" s="50"/>
    </row>
    <row r="34" spans="1:67" ht="45" customHeight="1" thickBot="1">
      <c r="A34" s="739"/>
      <c r="B34" s="739"/>
      <c r="C34" s="828">
        <v>20</v>
      </c>
      <c r="D34" s="875" t="s">
        <v>792</v>
      </c>
      <c r="E34" s="825" t="s">
        <v>793</v>
      </c>
      <c r="F34" s="835">
        <v>10</v>
      </c>
      <c r="G34" s="835">
        <v>3</v>
      </c>
      <c r="H34" s="836">
        <v>13</v>
      </c>
      <c r="I34" s="835">
        <v>9</v>
      </c>
      <c r="J34" s="835">
        <v>3</v>
      </c>
      <c r="K34" s="836">
        <v>12</v>
      </c>
      <c r="L34" s="836">
        <v>8</v>
      </c>
      <c r="M34" s="836">
        <v>2</v>
      </c>
      <c r="N34" s="836">
        <v>10</v>
      </c>
      <c r="O34" s="836">
        <v>8</v>
      </c>
      <c r="P34" s="837">
        <v>2</v>
      </c>
      <c r="Q34" s="836">
        <v>10</v>
      </c>
      <c r="R34" s="836">
        <v>8</v>
      </c>
      <c r="S34" s="837">
        <v>2</v>
      </c>
      <c r="T34" s="838">
        <v>10</v>
      </c>
      <c r="U34" s="836">
        <v>8</v>
      </c>
      <c r="V34" s="837">
        <v>2</v>
      </c>
      <c r="W34" s="839">
        <v>10</v>
      </c>
      <c r="X34" s="836">
        <v>8</v>
      </c>
      <c r="Y34" s="837">
        <v>2</v>
      </c>
      <c r="Z34" s="834">
        <f t="shared" si="12"/>
        <v>10</v>
      </c>
      <c r="AA34" s="836">
        <v>8</v>
      </c>
      <c r="AB34" s="837">
        <v>2</v>
      </c>
      <c r="AC34" s="834">
        <f t="shared" si="13"/>
        <v>10</v>
      </c>
      <c r="AD34" s="831">
        <v>9</v>
      </c>
      <c r="AE34" s="832">
        <v>2</v>
      </c>
      <c r="AF34" s="834">
        <f t="shared" si="14"/>
        <v>11</v>
      </c>
      <c r="AG34" s="831">
        <v>9</v>
      </c>
      <c r="AH34" s="832">
        <v>2</v>
      </c>
      <c r="AI34" s="834">
        <f t="shared" si="15"/>
        <v>11</v>
      </c>
      <c r="AJ34" s="831">
        <v>9</v>
      </c>
      <c r="AK34" s="832">
        <v>2</v>
      </c>
      <c r="AL34" s="834">
        <f t="shared" si="4"/>
        <v>11</v>
      </c>
      <c r="AM34" s="831">
        <v>9</v>
      </c>
      <c r="AN34" s="832">
        <v>3</v>
      </c>
      <c r="AO34" s="834">
        <f t="shared" si="5"/>
        <v>12</v>
      </c>
      <c r="AP34" s="831">
        <v>9</v>
      </c>
      <c r="AQ34" s="832">
        <v>3</v>
      </c>
      <c r="AR34" s="834">
        <f t="shared" si="6"/>
        <v>12</v>
      </c>
      <c r="AS34" s="831">
        <v>9</v>
      </c>
      <c r="AT34" s="832">
        <v>3</v>
      </c>
      <c r="AU34" s="834">
        <f t="shared" si="7"/>
        <v>12</v>
      </c>
      <c r="AV34" s="831">
        <v>9</v>
      </c>
      <c r="AW34" s="832">
        <v>3</v>
      </c>
      <c r="AX34" s="834">
        <f t="shared" si="8"/>
        <v>12</v>
      </c>
      <c r="AY34" s="842">
        <v>9</v>
      </c>
      <c r="AZ34" s="832">
        <v>4</v>
      </c>
      <c r="BA34" s="834">
        <f t="shared" si="9"/>
        <v>13</v>
      </c>
      <c r="BB34" s="842">
        <v>9</v>
      </c>
      <c r="BC34" s="834">
        <v>4</v>
      </c>
      <c r="BD34" s="834">
        <f t="shared" si="10"/>
        <v>13</v>
      </c>
      <c r="BE34" s="846">
        <v>8</v>
      </c>
      <c r="BF34" s="846">
        <v>4</v>
      </c>
      <c r="BG34" s="834">
        <f t="shared" si="11"/>
        <v>12</v>
      </c>
      <c r="BI34" s="674"/>
      <c r="BM34" s="50"/>
      <c r="BN34" s="50"/>
      <c r="BO34" s="50"/>
    </row>
    <row r="35" spans="1:67" ht="45" customHeight="1" thickBot="1">
      <c r="A35" s="739"/>
      <c r="B35" s="739"/>
      <c r="C35" s="828">
        <v>21</v>
      </c>
      <c r="D35" s="875" t="s">
        <v>832</v>
      </c>
      <c r="E35" s="825" t="s">
        <v>833</v>
      </c>
      <c r="F35" s="835">
        <v>3</v>
      </c>
      <c r="G35" s="835">
        <v>2</v>
      </c>
      <c r="H35" s="836">
        <v>5</v>
      </c>
      <c r="I35" s="835">
        <v>3</v>
      </c>
      <c r="J35" s="835">
        <v>2</v>
      </c>
      <c r="K35" s="836">
        <v>5</v>
      </c>
      <c r="L35" s="836">
        <v>3</v>
      </c>
      <c r="M35" s="836">
        <v>2</v>
      </c>
      <c r="N35" s="836">
        <v>5</v>
      </c>
      <c r="O35" s="836">
        <v>3</v>
      </c>
      <c r="P35" s="837">
        <v>2</v>
      </c>
      <c r="Q35" s="836">
        <v>5</v>
      </c>
      <c r="R35" s="836">
        <v>3</v>
      </c>
      <c r="S35" s="837">
        <v>2</v>
      </c>
      <c r="T35" s="838">
        <v>5</v>
      </c>
      <c r="U35" s="836">
        <v>3</v>
      </c>
      <c r="V35" s="837">
        <v>2</v>
      </c>
      <c r="W35" s="839">
        <v>5</v>
      </c>
      <c r="X35" s="836">
        <v>3</v>
      </c>
      <c r="Y35" s="837">
        <v>3</v>
      </c>
      <c r="Z35" s="834">
        <f t="shared" si="12"/>
        <v>6</v>
      </c>
      <c r="AA35" s="847">
        <v>3</v>
      </c>
      <c r="AB35" s="848">
        <v>5</v>
      </c>
      <c r="AC35" s="834">
        <f t="shared" si="13"/>
        <v>8</v>
      </c>
      <c r="AD35" s="831">
        <v>1</v>
      </c>
      <c r="AE35" s="832">
        <v>6</v>
      </c>
      <c r="AF35" s="834">
        <f t="shared" si="14"/>
        <v>7</v>
      </c>
      <c r="AG35" s="831">
        <v>1</v>
      </c>
      <c r="AH35" s="832">
        <v>6</v>
      </c>
      <c r="AI35" s="834">
        <f t="shared" si="15"/>
        <v>7</v>
      </c>
      <c r="AJ35" s="831">
        <v>1</v>
      </c>
      <c r="AK35" s="832">
        <v>7</v>
      </c>
      <c r="AL35" s="834">
        <f t="shared" si="4"/>
        <v>8</v>
      </c>
      <c r="AM35" s="831">
        <v>1</v>
      </c>
      <c r="AN35" s="832">
        <v>8</v>
      </c>
      <c r="AO35" s="834">
        <f t="shared" si="5"/>
        <v>9</v>
      </c>
      <c r="AP35" s="831">
        <v>1</v>
      </c>
      <c r="AQ35" s="832">
        <v>9</v>
      </c>
      <c r="AR35" s="834">
        <f t="shared" si="6"/>
        <v>10</v>
      </c>
      <c r="AS35" s="831">
        <v>1</v>
      </c>
      <c r="AT35" s="832">
        <v>9</v>
      </c>
      <c r="AU35" s="834">
        <f t="shared" si="7"/>
        <v>10</v>
      </c>
      <c r="AV35" s="831">
        <v>2</v>
      </c>
      <c r="AW35" s="832">
        <v>10</v>
      </c>
      <c r="AX35" s="834">
        <f t="shared" si="8"/>
        <v>12</v>
      </c>
      <c r="AY35" s="831">
        <v>2</v>
      </c>
      <c r="AZ35" s="832">
        <v>10</v>
      </c>
      <c r="BA35" s="834">
        <f t="shared" si="9"/>
        <v>12</v>
      </c>
      <c r="BB35" s="831">
        <v>2</v>
      </c>
      <c r="BC35" s="834">
        <v>11</v>
      </c>
      <c r="BD35" s="834">
        <f t="shared" si="10"/>
        <v>13</v>
      </c>
      <c r="BE35" s="846">
        <v>2</v>
      </c>
      <c r="BF35" s="846">
        <v>9</v>
      </c>
      <c r="BG35" s="834">
        <f t="shared" si="11"/>
        <v>11</v>
      </c>
      <c r="BI35" s="674"/>
      <c r="BM35" s="50"/>
      <c r="BN35" s="50"/>
      <c r="BO35" s="50"/>
    </row>
    <row r="36" spans="1:67" ht="15" thickBot="1">
      <c r="A36" s="739"/>
      <c r="B36" s="739"/>
      <c r="C36" s="828">
        <v>22</v>
      </c>
      <c r="D36" s="875" t="s">
        <v>896</v>
      </c>
      <c r="E36" s="825" t="s">
        <v>897</v>
      </c>
      <c r="F36" s="835">
        <v>5</v>
      </c>
      <c r="G36" s="835">
        <v>8</v>
      </c>
      <c r="H36" s="836">
        <v>13</v>
      </c>
      <c r="I36" s="835">
        <v>5</v>
      </c>
      <c r="J36" s="835">
        <v>8</v>
      </c>
      <c r="K36" s="836">
        <v>13</v>
      </c>
      <c r="L36" s="836">
        <v>5</v>
      </c>
      <c r="M36" s="836">
        <v>6</v>
      </c>
      <c r="N36" s="836">
        <v>11</v>
      </c>
      <c r="O36" s="836">
        <v>5</v>
      </c>
      <c r="P36" s="837">
        <v>7</v>
      </c>
      <c r="Q36" s="836">
        <v>12</v>
      </c>
      <c r="R36" s="836">
        <v>5</v>
      </c>
      <c r="S36" s="837">
        <v>8</v>
      </c>
      <c r="T36" s="838">
        <v>13</v>
      </c>
      <c r="U36" s="836">
        <v>3</v>
      </c>
      <c r="V36" s="837">
        <v>8</v>
      </c>
      <c r="W36" s="839">
        <v>11</v>
      </c>
      <c r="X36" s="836">
        <v>3</v>
      </c>
      <c r="Y36" s="837">
        <v>8</v>
      </c>
      <c r="Z36" s="834">
        <f t="shared" si="12"/>
        <v>11</v>
      </c>
      <c r="AA36" s="836">
        <v>3</v>
      </c>
      <c r="AB36" s="837">
        <v>7</v>
      </c>
      <c r="AC36" s="834">
        <f t="shared" si="13"/>
        <v>10</v>
      </c>
      <c r="AD36" s="831">
        <v>3</v>
      </c>
      <c r="AE36" s="832">
        <v>7</v>
      </c>
      <c r="AF36" s="834">
        <f t="shared" si="14"/>
        <v>10</v>
      </c>
      <c r="AG36" s="831">
        <v>3</v>
      </c>
      <c r="AH36" s="832">
        <v>7</v>
      </c>
      <c r="AI36" s="834">
        <f t="shared" si="15"/>
        <v>10</v>
      </c>
      <c r="AJ36" s="831">
        <v>3</v>
      </c>
      <c r="AK36" s="832">
        <v>7</v>
      </c>
      <c r="AL36" s="834">
        <f t="shared" si="4"/>
        <v>10</v>
      </c>
      <c r="AM36" s="831">
        <v>3</v>
      </c>
      <c r="AN36" s="832">
        <v>8</v>
      </c>
      <c r="AO36" s="834">
        <f t="shared" si="5"/>
        <v>11</v>
      </c>
      <c r="AP36" s="831">
        <v>3</v>
      </c>
      <c r="AQ36" s="832">
        <v>8</v>
      </c>
      <c r="AR36" s="834">
        <f t="shared" si="6"/>
        <v>11</v>
      </c>
      <c r="AS36" s="831">
        <v>3</v>
      </c>
      <c r="AT36" s="832">
        <v>7</v>
      </c>
      <c r="AU36" s="834">
        <f t="shared" si="7"/>
        <v>10</v>
      </c>
      <c r="AV36" s="831">
        <v>3</v>
      </c>
      <c r="AW36" s="832">
        <v>7</v>
      </c>
      <c r="AX36" s="834">
        <f t="shared" si="8"/>
        <v>10</v>
      </c>
      <c r="AY36" s="831">
        <v>3</v>
      </c>
      <c r="AZ36" s="832">
        <v>7</v>
      </c>
      <c r="BA36" s="834">
        <f t="shared" si="9"/>
        <v>10</v>
      </c>
      <c r="BB36" s="831">
        <v>3</v>
      </c>
      <c r="BC36" s="834">
        <v>7</v>
      </c>
      <c r="BD36" s="834">
        <f t="shared" si="10"/>
        <v>10</v>
      </c>
      <c r="BE36" s="831">
        <v>3</v>
      </c>
      <c r="BF36" s="832">
        <v>7</v>
      </c>
      <c r="BG36" s="834">
        <f t="shared" si="11"/>
        <v>10</v>
      </c>
      <c r="BI36" s="674"/>
      <c r="BM36" s="50"/>
      <c r="BN36" s="50"/>
      <c r="BO36" s="50"/>
    </row>
    <row r="37" spans="1:67" s="209" customFormat="1" ht="45" customHeight="1" thickBot="1">
      <c r="A37" s="849"/>
      <c r="B37" s="849"/>
      <c r="C37" s="828">
        <v>23</v>
      </c>
      <c r="D37" s="875" t="s">
        <v>868</v>
      </c>
      <c r="E37" s="825" t="s">
        <v>869</v>
      </c>
      <c r="F37" s="835">
        <v>3</v>
      </c>
      <c r="G37" s="835">
        <v>4</v>
      </c>
      <c r="H37" s="836">
        <v>7</v>
      </c>
      <c r="I37" s="835">
        <v>3</v>
      </c>
      <c r="J37" s="835">
        <v>4</v>
      </c>
      <c r="K37" s="836">
        <v>7</v>
      </c>
      <c r="L37" s="836">
        <v>3</v>
      </c>
      <c r="M37" s="836">
        <v>5</v>
      </c>
      <c r="N37" s="836">
        <v>8</v>
      </c>
      <c r="O37" s="836">
        <v>2</v>
      </c>
      <c r="P37" s="837">
        <v>4</v>
      </c>
      <c r="Q37" s="836">
        <v>6</v>
      </c>
      <c r="R37" s="836">
        <v>2</v>
      </c>
      <c r="S37" s="837">
        <v>4</v>
      </c>
      <c r="T37" s="838">
        <v>6</v>
      </c>
      <c r="U37" s="836">
        <v>2</v>
      </c>
      <c r="V37" s="837">
        <v>6</v>
      </c>
      <c r="W37" s="839">
        <v>8</v>
      </c>
      <c r="X37" s="836">
        <v>2</v>
      </c>
      <c r="Y37" s="837">
        <v>6</v>
      </c>
      <c r="Z37" s="834">
        <f t="shared" si="12"/>
        <v>8</v>
      </c>
      <c r="AA37" s="836">
        <v>2</v>
      </c>
      <c r="AB37" s="837">
        <v>6</v>
      </c>
      <c r="AC37" s="834">
        <f t="shared" si="13"/>
        <v>8</v>
      </c>
      <c r="AD37" s="831">
        <v>2</v>
      </c>
      <c r="AE37" s="832">
        <v>6</v>
      </c>
      <c r="AF37" s="834">
        <f t="shared" si="14"/>
        <v>8</v>
      </c>
      <c r="AG37" s="831">
        <v>2</v>
      </c>
      <c r="AH37" s="832">
        <v>6</v>
      </c>
      <c r="AI37" s="834">
        <f t="shared" si="15"/>
        <v>8</v>
      </c>
      <c r="AJ37" s="831">
        <v>2</v>
      </c>
      <c r="AK37" s="832">
        <v>7</v>
      </c>
      <c r="AL37" s="834">
        <f t="shared" si="4"/>
        <v>9</v>
      </c>
      <c r="AM37" s="831">
        <v>2</v>
      </c>
      <c r="AN37" s="832">
        <v>8</v>
      </c>
      <c r="AO37" s="834">
        <f t="shared" si="5"/>
        <v>10</v>
      </c>
      <c r="AP37" s="831">
        <v>2</v>
      </c>
      <c r="AQ37" s="832">
        <v>5</v>
      </c>
      <c r="AR37" s="834">
        <f t="shared" si="6"/>
        <v>7</v>
      </c>
      <c r="AS37" s="831">
        <v>2</v>
      </c>
      <c r="AT37" s="832">
        <v>6</v>
      </c>
      <c r="AU37" s="834">
        <f t="shared" si="7"/>
        <v>8</v>
      </c>
      <c r="AV37" s="831">
        <v>2</v>
      </c>
      <c r="AW37" s="832">
        <v>7</v>
      </c>
      <c r="AX37" s="834">
        <f t="shared" si="8"/>
        <v>9</v>
      </c>
      <c r="AY37" s="831">
        <v>2</v>
      </c>
      <c r="AZ37" s="832">
        <v>7</v>
      </c>
      <c r="BA37" s="834">
        <f t="shared" si="9"/>
        <v>9</v>
      </c>
      <c r="BB37" s="831">
        <v>2</v>
      </c>
      <c r="BC37" s="834">
        <v>7</v>
      </c>
      <c r="BD37" s="834">
        <f t="shared" si="10"/>
        <v>9</v>
      </c>
      <c r="BE37" s="831">
        <v>2</v>
      </c>
      <c r="BF37" s="832">
        <v>7</v>
      </c>
      <c r="BG37" s="834">
        <f t="shared" si="11"/>
        <v>9</v>
      </c>
      <c r="BH37" s="674"/>
      <c r="BI37" s="674"/>
      <c r="BJ37" s="674"/>
      <c r="BK37" s="674"/>
      <c r="BL37" s="674"/>
      <c r="BM37" s="50"/>
      <c r="BN37" s="50"/>
      <c r="BO37" s="50"/>
    </row>
    <row r="38" spans="1:67" ht="45" customHeight="1" thickBot="1">
      <c r="A38" s="739"/>
      <c r="B38" s="739"/>
      <c r="C38" s="828">
        <v>24</v>
      </c>
      <c r="D38" s="875" t="s">
        <v>854</v>
      </c>
      <c r="E38" s="825" t="s">
        <v>855</v>
      </c>
      <c r="F38" s="835">
        <v>5</v>
      </c>
      <c r="G38" s="835">
        <v>1</v>
      </c>
      <c r="H38" s="836">
        <v>6</v>
      </c>
      <c r="I38" s="835">
        <v>5</v>
      </c>
      <c r="J38" s="835">
        <v>1</v>
      </c>
      <c r="K38" s="836">
        <v>6</v>
      </c>
      <c r="L38" s="836">
        <v>5</v>
      </c>
      <c r="M38" s="836">
        <v>1</v>
      </c>
      <c r="N38" s="836">
        <v>6</v>
      </c>
      <c r="O38" s="836">
        <v>5</v>
      </c>
      <c r="P38" s="837">
        <v>1</v>
      </c>
      <c r="Q38" s="836">
        <v>6</v>
      </c>
      <c r="R38" s="836">
        <v>5</v>
      </c>
      <c r="S38" s="837">
        <v>1</v>
      </c>
      <c r="T38" s="838">
        <v>6</v>
      </c>
      <c r="U38" s="836">
        <v>5</v>
      </c>
      <c r="V38" s="837">
        <v>2</v>
      </c>
      <c r="W38" s="839">
        <v>7</v>
      </c>
      <c r="X38" s="836">
        <v>5</v>
      </c>
      <c r="Y38" s="837">
        <v>2</v>
      </c>
      <c r="Z38" s="834">
        <f t="shared" si="12"/>
        <v>7</v>
      </c>
      <c r="AA38" s="836">
        <v>5</v>
      </c>
      <c r="AB38" s="837">
        <v>2</v>
      </c>
      <c r="AC38" s="834">
        <f t="shared" si="13"/>
        <v>7</v>
      </c>
      <c r="AD38" s="831">
        <v>5</v>
      </c>
      <c r="AE38" s="832">
        <v>3</v>
      </c>
      <c r="AF38" s="834">
        <f t="shared" si="14"/>
        <v>8</v>
      </c>
      <c r="AG38" s="831">
        <v>5</v>
      </c>
      <c r="AH38" s="832">
        <v>3</v>
      </c>
      <c r="AI38" s="834">
        <f t="shared" si="15"/>
        <v>8</v>
      </c>
      <c r="AJ38" s="831">
        <v>5</v>
      </c>
      <c r="AK38" s="832">
        <v>3</v>
      </c>
      <c r="AL38" s="834">
        <f t="shared" si="4"/>
        <v>8</v>
      </c>
      <c r="AM38" s="831">
        <v>5</v>
      </c>
      <c r="AN38" s="832">
        <v>3</v>
      </c>
      <c r="AO38" s="834">
        <f t="shared" si="5"/>
        <v>8</v>
      </c>
      <c r="AP38" s="831">
        <v>5</v>
      </c>
      <c r="AQ38" s="832">
        <v>4</v>
      </c>
      <c r="AR38" s="834">
        <f t="shared" si="6"/>
        <v>9</v>
      </c>
      <c r="AS38" s="831">
        <v>5</v>
      </c>
      <c r="AT38" s="832">
        <v>4</v>
      </c>
      <c r="AU38" s="834">
        <f t="shared" si="7"/>
        <v>9</v>
      </c>
      <c r="AV38" s="831">
        <v>5</v>
      </c>
      <c r="AW38" s="832">
        <v>4</v>
      </c>
      <c r="AX38" s="834">
        <f t="shared" si="8"/>
        <v>9</v>
      </c>
      <c r="AY38" s="831">
        <v>5</v>
      </c>
      <c r="AZ38" s="832">
        <v>4</v>
      </c>
      <c r="BA38" s="834">
        <f t="shared" si="9"/>
        <v>9</v>
      </c>
      <c r="BB38" s="831">
        <v>5</v>
      </c>
      <c r="BC38" s="834">
        <v>4</v>
      </c>
      <c r="BD38" s="834">
        <f t="shared" si="10"/>
        <v>9</v>
      </c>
      <c r="BE38" s="831">
        <v>5</v>
      </c>
      <c r="BF38" s="832">
        <v>4</v>
      </c>
      <c r="BG38" s="834">
        <f t="shared" si="11"/>
        <v>9</v>
      </c>
      <c r="BI38" s="674"/>
      <c r="BM38" s="50"/>
      <c r="BN38" s="50"/>
      <c r="BO38" s="50"/>
    </row>
    <row r="39" spans="1:67" ht="45" customHeight="1" thickBot="1">
      <c r="A39" s="739"/>
      <c r="B39" s="739"/>
      <c r="C39" s="828">
        <v>25</v>
      </c>
      <c r="D39" s="875" t="s">
        <v>836</v>
      </c>
      <c r="E39" s="825" t="s">
        <v>837</v>
      </c>
      <c r="F39" s="835">
        <v>1</v>
      </c>
      <c r="G39" s="835">
        <v>2</v>
      </c>
      <c r="H39" s="836">
        <v>3</v>
      </c>
      <c r="I39" s="835">
        <v>1</v>
      </c>
      <c r="J39" s="835">
        <v>2</v>
      </c>
      <c r="K39" s="836">
        <v>3</v>
      </c>
      <c r="L39" s="836">
        <v>1</v>
      </c>
      <c r="M39" s="836">
        <v>1</v>
      </c>
      <c r="N39" s="836">
        <v>2</v>
      </c>
      <c r="O39" s="836">
        <v>1</v>
      </c>
      <c r="P39" s="837">
        <v>1</v>
      </c>
      <c r="Q39" s="836">
        <v>2</v>
      </c>
      <c r="R39" s="836">
        <v>1</v>
      </c>
      <c r="S39" s="837">
        <v>1</v>
      </c>
      <c r="T39" s="838">
        <v>2</v>
      </c>
      <c r="U39" s="836">
        <v>1</v>
      </c>
      <c r="V39" s="837">
        <v>2</v>
      </c>
      <c r="W39" s="839">
        <v>3</v>
      </c>
      <c r="X39" s="836">
        <v>1</v>
      </c>
      <c r="Y39" s="837">
        <v>2</v>
      </c>
      <c r="Z39" s="834">
        <f t="shared" si="12"/>
        <v>3</v>
      </c>
      <c r="AA39" s="836">
        <v>1</v>
      </c>
      <c r="AB39" s="837">
        <v>4</v>
      </c>
      <c r="AC39" s="834">
        <f t="shared" si="13"/>
        <v>5</v>
      </c>
      <c r="AD39" s="831">
        <v>1</v>
      </c>
      <c r="AE39" s="832">
        <v>4</v>
      </c>
      <c r="AF39" s="834">
        <f t="shared" si="14"/>
        <v>5</v>
      </c>
      <c r="AG39" s="831">
        <v>1</v>
      </c>
      <c r="AH39" s="832">
        <v>4</v>
      </c>
      <c r="AI39" s="834">
        <f t="shared" si="15"/>
        <v>5</v>
      </c>
      <c r="AJ39" s="831">
        <v>1</v>
      </c>
      <c r="AK39" s="832">
        <v>3</v>
      </c>
      <c r="AL39" s="834">
        <f t="shared" si="4"/>
        <v>4</v>
      </c>
      <c r="AM39" s="831">
        <v>1</v>
      </c>
      <c r="AN39" s="832">
        <v>4</v>
      </c>
      <c r="AO39" s="834">
        <f t="shared" si="5"/>
        <v>5</v>
      </c>
      <c r="AP39" s="831">
        <v>1</v>
      </c>
      <c r="AQ39" s="832">
        <v>4</v>
      </c>
      <c r="AR39" s="834">
        <f t="shared" si="6"/>
        <v>5</v>
      </c>
      <c r="AS39" s="831">
        <v>1</v>
      </c>
      <c r="AT39" s="832">
        <v>5</v>
      </c>
      <c r="AU39" s="834">
        <f t="shared" si="7"/>
        <v>6</v>
      </c>
      <c r="AV39" s="831">
        <v>1</v>
      </c>
      <c r="AW39" s="832">
        <v>6</v>
      </c>
      <c r="AX39" s="834">
        <f t="shared" si="8"/>
        <v>7</v>
      </c>
      <c r="AY39" s="831">
        <v>1</v>
      </c>
      <c r="AZ39" s="832">
        <v>7</v>
      </c>
      <c r="BA39" s="834">
        <f t="shared" si="9"/>
        <v>8</v>
      </c>
      <c r="BB39" s="831">
        <v>1</v>
      </c>
      <c r="BC39" s="834">
        <v>8</v>
      </c>
      <c r="BD39" s="834">
        <f t="shared" si="10"/>
        <v>9</v>
      </c>
      <c r="BE39" s="831">
        <v>1</v>
      </c>
      <c r="BF39" s="832">
        <v>8</v>
      </c>
      <c r="BG39" s="834">
        <f t="shared" si="11"/>
        <v>9</v>
      </c>
      <c r="BI39" s="674"/>
      <c r="BM39" s="50"/>
      <c r="BN39" s="50"/>
      <c r="BO39" s="50"/>
    </row>
    <row r="40" spans="1:67" ht="45" customHeight="1" thickBot="1">
      <c r="A40" s="739"/>
      <c r="B40" s="739"/>
      <c r="C40" s="828">
        <v>26</v>
      </c>
      <c r="D40" s="875" t="s">
        <v>876</v>
      </c>
      <c r="E40" s="825" t="s">
        <v>877</v>
      </c>
      <c r="F40" s="835">
        <v>8</v>
      </c>
      <c r="G40" s="835">
        <v>3</v>
      </c>
      <c r="H40" s="836">
        <v>11</v>
      </c>
      <c r="I40" s="835">
        <v>7</v>
      </c>
      <c r="J40" s="835">
        <v>3</v>
      </c>
      <c r="K40" s="836">
        <v>10</v>
      </c>
      <c r="L40" s="836">
        <v>6</v>
      </c>
      <c r="M40" s="836">
        <v>3</v>
      </c>
      <c r="N40" s="836">
        <v>9</v>
      </c>
      <c r="O40" s="836">
        <v>6</v>
      </c>
      <c r="P40" s="837">
        <v>3</v>
      </c>
      <c r="Q40" s="836">
        <v>9</v>
      </c>
      <c r="R40" s="836">
        <v>6</v>
      </c>
      <c r="S40" s="837">
        <v>3</v>
      </c>
      <c r="T40" s="838">
        <v>9</v>
      </c>
      <c r="U40" s="836">
        <v>6</v>
      </c>
      <c r="V40" s="837">
        <v>4</v>
      </c>
      <c r="W40" s="839">
        <v>10</v>
      </c>
      <c r="X40" s="836">
        <v>6</v>
      </c>
      <c r="Y40" s="837">
        <v>5</v>
      </c>
      <c r="Z40" s="834">
        <f t="shared" si="12"/>
        <v>11</v>
      </c>
      <c r="AA40" s="836">
        <v>6</v>
      </c>
      <c r="AB40" s="837">
        <v>6</v>
      </c>
      <c r="AC40" s="834">
        <f t="shared" si="13"/>
        <v>12</v>
      </c>
      <c r="AD40" s="831">
        <v>6</v>
      </c>
      <c r="AE40" s="832">
        <v>4</v>
      </c>
      <c r="AF40" s="834">
        <f t="shared" si="14"/>
        <v>10</v>
      </c>
      <c r="AG40" s="831">
        <v>6</v>
      </c>
      <c r="AH40" s="832">
        <v>4</v>
      </c>
      <c r="AI40" s="834">
        <f t="shared" si="15"/>
        <v>10</v>
      </c>
      <c r="AJ40" s="831">
        <v>6</v>
      </c>
      <c r="AK40" s="832">
        <v>5</v>
      </c>
      <c r="AL40" s="834">
        <f t="shared" si="4"/>
        <v>11</v>
      </c>
      <c r="AM40" s="831">
        <v>6</v>
      </c>
      <c r="AN40" s="832">
        <v>5</v>
      </c>
      <c r="AO40" s="834">
        <f t="shared" si="5"/>
        <v>11</v>
      </c>
      <c r="AP40" s="831">
        <v>6</v>
      </c>
      <c r="AQ40" s="832">
        <v>4</v>
      </c>
      <c r="AR40" s="834">
        <f t="shared" si="6"/>
        <v>10</v>
      </c>
      <c r="AS40" s="831">
        <v>6</v>
      </c>
      <c r="AT40" s="832">
        <v>4</v>
      </c>
      <c r="AU40" s="834">
        <f t="shared" si="7"/>
        <v>10</v>
      </c>
      <c r="AV40" s="831">
        <v>6</v>
      </c>
      <c r="AW40" s="832">
        <v>4</v>
      </c>
      <c r="AX40" s="834">
        <f t="shared" si="8"/>
        <v>10</v>
      </c>
      <c r="AY40" s="831">
        <v>6</v>
      </c>
      <c r="AZ40" s="832">
        <v>3</v>
      </c>
      <c r="BA40" s="834">
        <f t="shared" si="9"/>
        <v>9</v>
      </c>
      <c r="BB40" s="831">
        <v>6</v>
      </c>
      <c r="BC40" s="834">
        <v>3</v>
      </c>
      <c r="BD40" s="834">
        <f t="shared" si="10"/>
        <v>9</v>
      </c>
      <c r="BE40" s="831">
        <v>6</v>
      </c>
      <c r="BF40" s="832">
        <v>3</v>
      </c>
      <c r="BG40" s="834">
        <f t="shared" si="11"/>
        <v>9</v>
      </c>
      <c r="BI40" s="674"/>
      <c r="BM40" s="50"/>
      <c r="BN40" s="50"/>
      <c r="BO40" s="50"/>
    </row>
    <row r="41" spans="1:67" ht="45" customHeight="1" thickBot="1">
      <c r="A41" s="739"/>
      <c r="B41" s="739"/>
      <c r="C41" s="828">
        <v>27</v>
      </c>
      <c r="D41" s="875" t="s">
        <v>942</v>
      </c>
      <c r="E41" s="768" t="s">
        <v>943</v>
      </c>
      <c r="F41" s="835">
        <v>0</v>
      </c>
      <c r="G41" s="835">
        <v>0</v>
      </c>
      <c r="H41" s="836">
        <v>0</v>
      </c>
      <c r="I41" s="835">
        <v>0</v>
      </c>
      <c r="J41" s="835">
        <v>0</v>
      </c>
      <c r="K41" s="836">
        <v>0</v>
      </c>
      <c r="L41" s="836">
        <v>0</v>
      </c>
      <c r="M41" s="836">
        <v>0</v>
      </c>
      <c r="N41" s="836">
        <v>0</v>
      </c>
      <c r="O41" s="836">
        <v>0</v>
      </c>
      <c r="P41" s="837">
        <v>0</v>
      </c>
      <c r="Q41" s="836">
        <v>0</v>
      </c>
      <c r="R41" s="836">
        <v>0</v>
      </c>
      <c r="S41" s="837">
        <v>0</v>
      </c>
      <c r="T41" s="838">
        <v>0</v>
      </c>
      <c r="U41" s="836">
        <v>0</v>
      </c>
      <c r="V41" s="837">
        <v>3</v>
      </c>
      <c r="W41" s="839">
        <v>3</v>
      </c>
      <c r="X41" s="836">
        <v>0</v>
      </c>
      <c r="Y41" s="837">
        <v>3</v>
      </c>
      <c r="Z41" s="834">
        <f t="shared" si="12"/>
        <v>3</v>
      </c>
      <c r="AA41" s="836">
        <v>0</v>
      </c>
      <c r="AB41" s="837">
        <v>3</v>
      </c>
      <c r="AC41" s="834">
        <f t="shared" si="13"/>
        <v>3</v>
      </c>
      <c r="AD41" s="831">
        <v>0</v>
      </c>
      <c r="AE41" s="832">
        <v>3</v>
      </c>
      <c r="AF41" s="834">
        <f t="shared" si="14"/>
        <v>3</v>
      </c>
      <c r="AG41" s="831">
        <v>0</v>
      </c>
      <c r="AH41" s="832">
        <v>3</v>
      </c>
      <c r="AI41" s="834">
        <f t="shared" si="15"/>
        <v>3</v>
      </c>
      <c r="AJ41" s="831">
        <v>0</v>
      </c>
      <c r="AK41" s="832">
        <v>4</v>
      </c>
      <c r="AL41" s="834">
        <f t="shared" si="4"/>
        <v>4</v>
      </c>
      <c r="AM41" s="831">
        <v>0</v>
      </c>
      <c r="AN41" s="832">
        <v>4</v>
      </c>
      <c r="AO41" s="834">
        <f t="shared" si="5"/>
        <v>4</v>
      </c>
      <c r="AP41" s="831">
        <v>0</v>
      </c>
      <c r="AQ41" s="832">
        <v>4</v>
      </c>
      <c r="AR41" s="834">
        <f t="shared" si="6"/>
        <v>4</v>
      </c>
      <c r="AS41" s="831">
        <v>0</v>
      </c>
      <c r="AT41" s="832">
        <v>4</v>
      </c>
      <c r="AU41" s="834">
        <f t="shared" si="7"/>
        <v>4</v>
      </c>
      <c r="AV41" s="831">
        <v>0</v>
      </c>
      <c r="AW41" s="832">
        <v>4</v>
      </c>
      <c r="AX41" s="834">
        <f t="shared" si="8"/>
        <v>4</v>
      </c>
      <c r="AY41" s="831">
        <v>0</v>
      </c>
      <c r="AZ41" s="832">
        <v>7</v>
      </c>
      <c r="BA41" s="834">
        <f t="shared" si="9"/>
        <v>7</v>
      </c>
      <c r="BB41" s="831">
        <v>0</v>
      </c>
      <c r="BC41" s="834">
        <v>7</v>
      </c>
      <c r="BD41" s="834">
        <f t="shared" si="10"/>
        <v>7</v>
      </c>
      <c r="BE41" s="831">
        <v>0</v>
      </c>
      <c r="BF41" s="832">
        <v>9</v>
      </c>
      <c r="BG41" s="834">
        <f t="shared" si="11"/>
        <v>9</v>
      </c>
      <c r="BI41" s="674"/>
      <c r="BM41" s="50"/>
      <c r="BN41" s="50"/>
      <c r="BO41" s="50"/>
    </row>
    <row r="42" spans="1:67" ht="45" customHeight="1" thickBot="1">
      <c r="A42" s="739"/>
      <c r="B42" s="739"/>
      <c r="C42" s="828">
        <v>28</v>
      </c>
      <c r="D42" s="875" t="s">
        <v>788</v>
      </c>
      <c r="E42" s="825" t="s">
        <v>789</v>
      </c>
      <c r="F42" s="835" t="s">
        <v>772</v>
      </c>
      <c r="G42" s="835" t="s">
        <v>772</v>
      </c>
      <c r="H42" s="836" t="s">
        <v>772</v>
      </c>
      <c r="I42" s="835" t="s">
        <v>772</v>
      </c>
      <c r="J42" s="835" t="s">
        <v>772</v>
      </c>
      <c r="K42" s="836" t="s">
        <v>772</v>
      </c>
      <c r="L42" s="836" t="s">
        <v>772</v>
      </c>
      <c r="M42" s="836" t="s">
        <v>772</v>
      </c>
      <c r="N42" s="836" t="s">
        <v>772</v>
      </c>
      <c r="O42" s="836" t="s">
        <v>772</v>
      </c>
      <c r="P42" s="843" t="s">
        <v>772</v>
      </c>
      <c r="Q42" s="836" t="s">
        <v>772</v>
      </c>
      <c r="R42" s="836" t="s">
        <v>772</v>
      </c>
      <c r="S42" s="843" t="s">
        <v>772</v>
      </c>
      <c r="T42" s="836" t="s">
        <v>772</v>
      </c>
      <c r="U42" s="836" t="s">
        <v>772</v>
      </c>
      <c r="V42" s="843" t="s">
        <v>772</v>
      </c>
      <c r="W42" s="850" t="s">
        <v>772</v>
      </c>
      <c r="X42" s="836" t="s">
        <v>772</v>
      </c>
      <c r="Y42" s="843" t="s">
        <v>772</v>
      </c>
      <c r="Z42" s="842" t="s">
        <v>772</v>
      </c>
      <c r="AA42" s="836">
        <v>0</v>
      </c>
      <c r="AB42" s="837">
        <v>3</v>
      </c>
      <c r="AC42" s="834">
        <f t="shared" si="13"/>
        <v>3</v>
      </c>
      <c r="AD42" s="831">
        <v>0</v>
      </c>
      <c r="AE42" s="832">
        <v>3</v>
      </c>
      <c r="AF42" s="834">
        <f t="shared" si="14"/>
        <v>3</v>
      </c>
      <c r="AG42" s="831">
        <v>0</v>
      </c>
      <c r="AH42" s="832">
        <v>3</v>
      </c>
      <c r="AI42" s="834">
        <f t="shared" si="15"/>
        <v>3</v>
      </c>
      <c r="AJ42" s="831">
        <v>0</v>
      </c>
      <c r="AK42" s="832">
        <v>3</v>
      </c>
      <c r="AL42" s="834">
        <f t="shared" si="4"/>
        <v>3</v>
      </c>
      <c r="AM42" s="831">
        <v>0</v>
      </c>
      <c r="AN42" s="832">
        <v>3</v>
      </c>
      <c r="AO42" s="834">
        <f t="shared" si="5"/>
        <v>3</v>
      </c>
      <c r="AP42" s="831">
        <v>0</v>
      </c>
      <c r="AQ42" s="832">
        <v>3</v>
      </c>
      <c r="AR42" s="834">
        <f t="shared" si="6"/>
        <v>3</v>
      </c>
      <c r="AS42" s="831">
        <v>0</v>
      </c>
      <c r="AT42" s="832">
        <v>3</v>
      </c>
      <c r="AU42" s="834">
        <f t="shared" si="7"/>
        <v>3</v>
      </c>
      <c r="AV42" s="831">
        <v>0</v>
      </c>
      <c r="AW42" s="832">
        <v>3</v>
      </c>
      <c r="AX42" s="834">
        <f t="shared" si="8"/>
        <v>3</v>
      </c>
      <c r="AY42" s="831">
        <v>0</v>
      </c>
      <c r="AZ42" s="832">
        <v>5</v>
      </c>
      <c r="BA42" s="834">
        <f t="shared" si="9"/>
        <v>5</v>
      </c>
      <c r="BB42" s="831">
        <v>0</v>
      </c>
      <c r="BC42" s="834">
        <v>6</v>
      </c>
      <c r="BD42" s="834">
        <f t="shared" si="10"/>
        <v>6</v>
      </c>
      <c r="BE42" s="831">
        <v>0</v>
      </c>
      <c r="BF42" s="832">
        <v>9</v>
      </c>
      <c r="BG42" s="834">
        <f t="shared" si="11"/>
        <v>9</v>
      </c>
      <c r="BI42" s="674"/>
      <c r="BM42" s="50"/>
      <c r="BN42" s="50"/>
      <c r="BO42" s="50"/>
    </row>
    <row r="43" spans="1:67" ht="45" customHeight="1" thickBot="1">
      <c r="A43" s="739"/>
      <c r="B43" s="739"/>
      <c r="C43" s="828">
        <v>29</v>
      </c>
      <c r="D43" s="875" t="s">
        <v>840</v>
      </c>
      <c r="E43" s="825" t="s">
        <v>1036</v>
      </c>
      <c r="F43" s="835">
        <v>1</v>
      </c>
      <c r="G43" s="835">
        <v>8</v>
      </c>
      <c r="H43" s="836">
        <v>9</v>
      </c>
      <c r="I43" s="835">
        <v>2</v>
      </c>
      <c r="J43" s="835">
        <v>8</v>
      </c>
      <c r="K43" s="836">
        <v>10</v>
      </c>
      <c r="L43" s="836">
        <v>2</v>
      </c>
      <c r="M43" s="836">
        <v>8</v>
      </c>
      <c r="N43" s="836">
        <v>10</v>
      </c>
      <c r="O43" s="836">
        <v>2</v>
      </c>
      <c r="P43" s="837">
        <v>8</v>
      </c>
      <c r="Q43" s="836">
        <v>10</v>
      </c>
      <c r="R43" s="836">
        <v>2</v>
      </c>
      <c r="S43" s="837">
        <v>7</v>
      </c>
      <c r="T43" s="838">
        <v>9</v>
      </c>
      <c r="U43" s="836">
        <v>2</v>
      </c>
      <c r="V43" s="837">
        <v>8</v>
      </c>
      <c r="W43" s="839">
        <v>10</v>
      </c>
      <c r="X43" s="836">
        <v>2</v>
      </c>
      <c r="Y43" s="837">
        <v>8</v>
      </c>
      <c r="Z43" s="834">
        <f t="shared" ref="Z43:Z54" si="16">Y43+X43</f>
        <v>10</v>
      </c>
      <c r="AA43" s="848">
        <v>2</v>
      </c>
      <c r="AB43" s="848">
        <v>8</v>
      </c>
      <c r="AC43" s="834">
        <f t="shared" si="13"/>
        <v>10</v>
      </c>
      <c r="AD43" s="831">
        <v>2</v>
      </c>
      <c r="AE43" s="832">
        <v>8</v>
      </c>
      <c r="AF43" s="834">
        <f t="shared" si="14"/>
        <v>10</v>
      </c>
      <c r="AG43" s="831">
        <v>2</v>
      </c>
      <c r="AH43" s="832">
        <v>7</v>
      </c>
      <c r="AI43" s="834">
        <f t="shared" si="15"/>
        <v>9</v>
      </c>
      <c r="AJ43" s="831">
        <v>2</v>
      </c>
      <c r="AK43" s="832">
        <v>6</v>
      </c>
      <c r="AL43" s="834">
        <f t="shared" si="4"/>
        <v>8</v>
      </c>
      <c r="AM43" s="831">
        <v>2</v>
      </c>
      <c r="AN43" s="832">
        <v>6</v>
      </c>
      <c r="AO43" s="834">
        <f t="shared" si="5"/>
        <v>8</v>
      </c>
      <c r="AP43" s="831">
        <v>1</v>
      </c>
      <c r="AQ43" s="832">
        <v>6</v>
      </c>
      <c r="AR43" s="834">
        <f t="shared" si="6"/>
        <v>7</v>
      </c>
      <c r="AS43" s="831">
        <v>1</v>
      </c>
      <c r="AT43" s="832">
        <v>6</v>
      </c>
      <c r="AU43" s="834">
        <f t="shared" si="7"/>
        <v>7</v>
      </c>
      <c r="AV43" s="831">
        <v>1</v>
      </c>
      <c r="AW43" s="832">
        <v>8</v>
      </c>
      <c r="AX43" s="834">
        <f t="shared" si="8"/>
        <v>9</v>
      </c>
      <c r="AY43" s="831">
        <v>1</v>
      </c>
      <c r="AZ43" s="832">
        <v>7</v>
      </c>
      <c r="BA43" s="834">
        <f t="shared" si="9"/>
        <v>8</v>
      </c>
      <c r="BB43" s="831">
        <v>1</v>
      </c>
      <c r="BC43" s="834">
        <v>7</v>
      </c>
      <c r="BD43" s="834">
        <f t="shared" si="10"/>
        <v>8</v>
      </c>
      <c r="BE43" s="831">
        <v>1</v>
      </c>
      <c r="BF43" s="832">
        <v>7</v>
      </c>
      <c r="BG43" s="834">
        <f t="shared" si="11"/>
        <v>8</v>
      </c>
      <c r="BI43" s="674"/>
      <c r="BM43" s="50"/>
      <c r="BN43" s="50"/>
      <c r="BO43" s="50"/>
    </row>
    <row r="44" spans="1:67" ht="45" customHeight="1" thickBot="1">
      <c r="A44" s="739"/>
      <c r="B44" s="739"/>
      <c r="C44" s="828">
        <v>30</v>
      </c>
      <c r="D44" s="875" t="s">
        <v>1146</v>
      </c>
      <c r="E44" s="825" t="s">
        <v>1147</v>
      </c>
      <c r="F44" s="835">
        <v>5</v>
      </c>
      <c r="G44" s="835">
        <v>1</v>
      </c>
      <c r="H44" s="836">
        <v>6</v>
      </c>
      <c r="I44" s="835">
        <v>5</v>
      </c>
      <c r="J44" s="835">
        <v>1</v>
      </c>
      <c r="K44" s="836">
        <v>6</v>
      </c>
      <c r="L44" s="836">
        <v>5</v>
      </c>
      <c r="M44" s="836">
        <v>1</v>
      </c>
      <c r="N44" s="836">
        <v>6</v>
      </c>
      <c r="O44" s="836">
        <v>5</v>
      </c>
      <c r="P44" s="837">
        <v>2</v>
      </c>
      <c r="Q44" s="836">
        <v>7</v>
      </c>
      <c r="R44" s="836">
        <v>5</v>
      </c>
      <c r="S44" s="837">
        <v>2</v>
      </c>
      <c r="T44" s="838">
        <v>7</v>
      </c>
      <c r="U44" s="836">
        <v>5</v>
      </c>
      <c r="V44" s="837">
        <v>3</v>
      </c>
      <c r="W44" s="839">
        <v>8</v>
      </c>
      <c r="X44" s="836">
        <v>5</v>
      </c>
      <c r="Y44" s="837">
        <v>4</v>
      </c>
      <c r="Z44" s="834">
        <f t="shared" si="16"/>
        <v>9</v>
      </c>
      <c r="AA44" s="836">
        <v>5</v>
      </c>
      <c r="AB44" s="837">
        <v>2</v>
      </c>
      <c r="AC44" s="834">
        <f t="shared" si="13"/>
        <v>7</v>
      </c>
      <c r="AD44" s="831">
        <v>5</v>
      </c>
      <c r="AE44" s="832">
        <v>2</v>
      </c>
      <c r="AF44" s="834">
        <f t="shared" si="14"/>
        <v>7</v>
      </c>
      <c r="AG44" s="831">
        <v>6</v>
      </c>
      <c r="AH44" s="832">
        <v>2</v>
      </c>
      <c r="AI44" s="834">
        <f t="shared" si="15"/>
        <v>8</v>
      </c>
      <c r="AJ44" s="831">
        <v>6</v>
      </c>
      <c r="AK44" s="832">
        <v>2</v>
      </c>
      <c r="AL44" s="834">
        <f t="shared" si="4"/>
        <v>8</v>
      </c>
      <c r="AM44" s="831">
        <v>6</v>
      </c>
      <c r="AN44" s="832">
        <v>2</v>
      </c>
      <c r="AO44" s="834">
        <f t="shared" si="5"/>
        <v>8</v>
      </c>
      <c r="AP44" s="831">
        <v>6</v>
      </c>
      <c r="AQ44" s="832">
        <v>2</v>
      </c>
      <c r="AR44" s="834">
        <f t="shared" si="6"/>
        <v>8</v>
      </c>
      <c r="AS44" s="831">
        <v>6</v>
      </c>
      <c r="AT44" s="832">
        <v>2</v>
      </c>
      <c r="AU44" s="834">
        <f t="shared" si="7"/>
        <v>8</v>
      </c>
      <c r="AV44" s="831">
        <v>6</v>
      </c>
      <c r="AW44" s="832">
        <v>2</v>
      </c>
      <c r="AX44" s="834">
        <f t="shared" si="8"/>
        <v>8</v>
      </c>
      <c r="AY44" s="831">
        <v>6</v>
      </c>
      <c r="AZ44" s="832">
        <v>2</v>
      </c>
      <c r="BA44" s="834">
        <f t="shared" si="9"/>
        <v>8</v>
      </c>
      <c r="BB44" s="831">
        <v>6</v>
      </c>
      <c r="BC44" s="834">
        <v>2</v>
      </c>
      <c r="BD44" s="834">
        <f t="shared" si="10"/>
        <v>8</v>
      </c>
      <c r="BE44" s="831">
        <v>6</v>
      </c>
      <c r="BF44" s="832">
        <v>2</v>
      </c>
      <c r="BG44" s="834">
        <f t="shared" si="11"/>
        <v>8</v>
      </c>
      <c r="BI44" s="674"/>
      <c r="BM44" s="50"/>
      <c r="BN44" s="50"/>
      <c r="BO44" s="50"/>
    </row>
    <row r="45" spans="1:67" ht="45" customHeight="1" thickBot="1">
      <c r="A45" s="739"/>
      <c r="B45" s="739"/>
      <c r="C45" s="828">
        <v>31</v>
      </c>
      <c r="D45" s="875" t="s">
        <v>848</v>
      </c>
      <c r="E45" s="825" t="s">
        <v>849</v>
      </c>
      <c r="F45" s="835">
        <v>0</v>
      </c>
      <c r="G45" s="835">
        <v>4</v>
      </c>
      <c r="H45" s="836">
        <v>4</v>
      </c>
      <c r="I45" s="835">
        <v>0</v>
      </c>
      <c r="J45" s="835">
        <v>5</v>
      </c>
      <c r="K45" s="836">
        <v>5</v>
      </c>
      <c r="L45" s="836">
        <v>0</v>
      </c>
      <c r="M45" s="836">
        <v>5</v>
      </c>
      <c r="N45" s="836">
        <v>5</v>
      </c>
      <c r="O45" s="836">
        <v>0</v>
      </c>
      <c r="P45" s="837">
        <v>5</v>
      </c>
      <c r="Q45" s="836">
        <v>5</v>
      </c>
      <c r="R45" s="836">
        <v>0</v>
      </c>
      <c r="S45" s="837">
        <v>5</v>
      </c>
      <c r="T45" s="838">
        <v>5</v>
      </c>
      <c r="U45" s="836">
        <v>0</v>
      </c>
      <c r="V45" s="837">
        <v>4</v>
      </c>
      <c r="W45" s="839">
        <v>4</v>
      </c>
      <c r="X45" s="836">
        <v>0</v>
      </c>
      <c r="Y45" s="837">
        <v>5</v>
      </c>
      <c r="Z45" s="834">
        <f t="shared" si="16"/>
        <v>5</v>
      </c>
      <c r="AA45" s="836">
        <v>0</v>
      </c>
      <c r="AB45" s="837">
        <v>7</v>
      </c>
      <c r="AC45" s="834">
        <f t="shared" si="13"/>
        <v>7</v>
      </c>
      <c r="AD45" s="831">
        <v>0</v>
      </c>
      <c r="AE45" s="832">
        <v>7</v>
      </c>
      <c r="AF45" s="834">
        <f t="shared" si="14"/>
        <v>7</v>
      </c>
      <c r="AG45" s="831">
        <v>0</v>
      </c>
      <c r="AH45" s="832">
        <v>6</v>
      </c>
      <c r="AI45" s="834">
        <f t="shared" si="15"/>
        <v>6</v>
      </c>
      <c r="AJ45" s="831">
        <v>0</v>
      </c>
      <c r="AK45" s="832">
        <v>8</v>
      </c>
      <c r="AL45" s="834">
        <f t="shared" si="4"/>
        <v>8</v>
      </c>
      <c r="AM45" s="831">
        <v>0</v>
      </c>
      <c r="AN45" s="832">
        <v>9</v>
      </c>
      <c r="AO45" s="834">
        <f t="shared" si="5"/>
        <v>9</v>
      </c>
      <c r="AP45" s="831">
        <v>0</v>
      </c>
      <c r="AQ45" s="832">
        <v>10</v>
      </c>
      <c r="AR45" s="834">
        <f t="shared" si="6"/>
        <v>10</v>
      </c>
      <c r="AS45" s="831">
        <v>0</v>
      </c>
      <c r="AT45" s="832">
        <v>10</v>
      </c>
      <c r="AU45" s="834">
        <f t="shared" si="7"/>
        <v>10</v>
      </c>
      <c r="AV45" s="831">
        <v>0</v>
      </c>
      <c r="AW45" s="832">
        <v>9</v>
      </c>
      <c r="AX45" s="834">
        <f t="shared" si="8"/>
        <v>9</v>
      </c>
      <c r="AY45" s="831">
        <v>0</v>
      </c>
      <c r="AZ45" s="832">
        <v>6</v>
      </c>
      <c r="BA45" s="834">
        <f t="shared" si="9"/>
        <v>6</v>
      </c>
      <c r="BB45" s="831">
        <v>0</v>
      </c>
      <c r="BC45" s="834">
        <v>7</v>
      </c>
      <c r="BD45" s="834">
        <f t="shared" si="10"/>
        <v>7</v>
      </c>
      <c r="BE45" s="831">
        <v>0</v>
      </c>
      <c r="BF45" s="832">
        <v>8</v>
      </c>
      <c r="BG45" s="834">
        <f t="shared" si="11"/>
        <v>8</v>
      </c>
      <c r="BI45" s="674"/>
      <c r="BM45" s="50"/>
      <c r="BN45" s="50"/>
      <c r="BO45" s="50"/>
    </row>
    <row r="46" spans="1:67" ht="45" customHeight="1" thickBot="1">
      <c r="A46" s="739"/>
      <c r="B46" s="739"/>
      <c r="C46" s="828">
        <v>32</v>
      </c>
      <c r="D46" s="875" t="s">
        <v>826</v>
      </c>
      <c r="E46" s="825" t="s">
        <v>827</v>
      </c>
      <c r="F46" s="835">
        <v>0</v>
      </c>
      <c r="G46" s="835">
        <v>5</v>
      </c>
      <c r="H46" s="836">
        <v>5</v>
      </c>
      <c r="I46" s="835">
        <v>0</v>
      </c>
      <c r="J46" s="835">
        <v>5</v>
      </c>
      <c r="K46" s="836">
        <v>5</v>
      </c>
      <c r="L46" s="836">
        <v>0</v>
      </c>
      <c r="M46" s="836">
        <v>5</v>
      </c>
      <c r="N46" s="836">
        <v>5</v>
      </c>
      <c r="O46" s="836">
        <v>0</v>
      </c>
      <c r="P46" s="837">
        <v>6</v>
      </c>
      <c r="Q46" s="836">
        <v>6</v>
      </c>
      <c r="R46" s="836">
        <v>0</v>
      </c>
      <c r="S46" s="837">
        <v>6</v>
      </c>
      <c r="T46" s="838">
        <v>6</v>
      </c>
      <c r="U46" s="836">
        <v>0</v>
      </c>
      <c r="V46" s="837">
        <v>6</v>
      </c>
      <c r="W46" s="839">
        <v>6</v>
      </c>
      <c r="X46" s="836">
        <v>0</v>
      </c>
      <c r="Y46" s="837">
        <v>6</v>
      </c>
      <c r="Z46" s="834">
        <f t="shared" si="16"/>
        <v>6</v>
      </c>
      <c r="AA46" s="843">
        <v>0</v>
      </c>
      <c r="AB46" s="837">
        <v>6</v>
      </c>
      <c r="AC46" s="834">
        <f t="shared" si="13"/>
        <v>6</v>
      </c>
      <c r="AD46" s="831">
        <v>0</v>
      </c>
      <c r="AE46" s="832">
        <v>6</v>
      </c>
      <c r="AF46" s="834">
        <f t="shared" si="14"/>
        <v>6</v>
      </c>
      <c r="AG46" s="831">
        <v>0</v>
      </c>
      <c r="AH46" s="832">
        <v>6</v>
      </c>
      <c r="AI46" s="834">
        <f t="shared" si="15"/>
        <v>6</v>
      </c>
      <c r="AJ46" s="831">
        <v>0</v>
      </c>
      <c r="AK46" s="832">
        <v>8</v>
      </c>
      <c r="AL46" s="834">
        <f t="shared" si="4"/>
        <v>8</v>
      </c>
      <c r="AM46" s="831">
        <v>0</v>
      </c>
      <c r="AN46" s="832">
        <v>8</v>
      </c>
      <c r="AO46" s="834">
        <f t="shared" si="5"/>
        <v>8</v>
      </c>
      <c r="AP46" s="831">
        <v>0</v>
      </c>
      <c r="AQ46" s="832">
        <v>8</v>
      </c>
      <c r="AR46" s="834">
        <f t="shared" si="6"/>
        <v>8</v>
      </c>
      <c r="AS46" s="831">
        <v>0</v>
      </c>
      <c r="AT46" s="832">
        <v>7</v>
      </c>
      <c r="AU46" s="834">
        <f t="shared" si="7"/>
        <v>7</v>
      </c>
      <c r="AV46" s="831">
        <v>0</v>
      </c>
      <c r="AW46" s="832">
        <v>7</v>
      </c>
      <c r="AX46" s="834">
        <f t="shared" si="8"/>
        <v>7</v>
      </c>
      <c r="AY46" s="831">
        <v>0</v>
      </c>
      <c r="AZ46" s="832">
        <v>6</v>
      </c>
      <c r="BA46" s="834">
        <f t="shared" si="9"/>
        <v>6</v>
      </c>
      <c r="BB46" s="831">
        <v>0</v>
      </c>
      <c r="BC46" s="834">
        <v>6</v>
      </c>
      <c r="BD46" s="834">
        <f t="shared" si="10"/>
        <v>6</v>
      </c>
      <c r="BE46" s="831">
        <v>0</v>
      </c>
      <c r="BF46" s="832">
        <v>8</v>
      </c>
      <c r="BG46" s="834">
        <f t="shared" si="11"/>
        <v>8</v>
      </c>
      <c r="BI46" s="674"/>
      <c r="BM46" s="50"/>
      <c r="BN46" s="50"/>
      <c r="BO46" s="50"/>
    </row>
    <row r="47" spans="1:67" ht="45" customHeight="1" thickBot="1">
      <c r="A47" s="739"/>
      <c r="B47" s="739"/>
      <c r="C47" s="828">
        <v>33</v>
      </c>
      <c r="D47" s="875" t="s">
        <v>812</v>
      </c>
      <c r="E47" s="825" t="s">
        <v>813</v>
      </c>
      <c r="F47" s="835">
        <v>15</v>
      </c>
      <c r="G47" s="835">
        <v>0</v>
      </c>
      <c r="H47" s="836">
        <v>15</v>
      </c>
      <c r="I47" s="835">
        <v>15</v>
      </c>
      <c r="J47" s="835">
        <v>0</v>
      </c>
      <c r="K47" s="836">
        <v>15</v>
      </c>
      <c r="L47" s="836">
        <v>15</v>
      </c>
      <c r="M47" s="836">
        <v>0</v>
      </c>
      <c r="N47" s="836">
        <v>15</v>
      </c>
      <c r="O47" s="836">
        <v>7</v>
      </c>
      <c r="P47" s="837">
        <v>0</v>
      </c>
      <c r="Q47" s="836">
        <v>7</v>
      </c>
      <c r="R47" s="836">
        <v>7</v>
      </c>
      <c r="S47" s="837">
        <v>0</v>
      </c>
      <c r="T47" s="838">
        <v>7</v>
      </c>
      <c r="U47" s="836">
        <v>7</v>
      </c>
      <c r="V47" s="837">
        <v>0</v>
      </c>
      <c r="W47" s="839">
        <v>7</v>
      </c>
      <c r="X47" s="836">
        <v>7</v>
      </c>
      <c r="Y47" s="837">
        <v>0</v>
      </c>
      <c r="Z47" s="834">
        <f t="shared" si="16"/>
        <v>7</v>
      </c>
      <c r="AA47" s="836">
        <v>7</v>
      </c>
      <c r="AB47" s="837">
        <v>0</v>
      </c>
      <c r="AC47" s="834">
        <f t="shared" si="13"/>
        <v>7</v>
      </c>
      <c r="AD47" s="831">
        <v>7</v>
      </c>
      <c r="AE47" s="832">
        <v>0</v>
      </c>
      <c r="AF47" s="834">
        <f t="shared" si="14"/>
        <v>7</v>
      </c>
      <c r="AG47" s="831">
        <v>7</v>
      </c>
      <c r="AH47" s="832">
        <v>0</v>
      </c>
      <c r="AI47" s="834">
        <f t="shared" si="15"/>
        <v>7</v>
      </c>
      <c r="AJ47" s="831">
        <v>7</v>
      </c>
      <c r="AK47" s="832">
        <v>0</v>
      </c>
      <c r="AL47" s="834">
        <f t="shared" si="4"/>
        <v>7</v>
      </c>
      <c r="AM47" s="831">
        <v>7</v>
      </c>
      <c r="AN47" s="832">
        <v>0</v>
      </c>
      <c r="AO47" s="834">
        <f t="shared" si="5"/>
        <v>7</v>
      </c>
      <c r="AP47" s="831">
        <v>7</v>
      </c>
      <c r="AQ47" s="832">
        <v>0</v>
      </c>
      <c r="AR47" s="834">
        <f t="shared" si="6"/>
        <v>7</v>
      </c>
      <c r="AS47" s="831">
        <v>7</v>
      </c>
      <c r="AT47" s="832">
        <v>0</v>
      </c>
      <c r="AU47" s="834">
        <f t="shared" si="7"/>
        <v>7</v>
      </c>
      <c r="AV47" s="831">
        <v>7</v>
      </c>
      <c r="AW47" s="832">
        <v>0</v>
      </c>
      <c r="AX47" s="834">
        <f t="shared" si="8"/>
        <v>7</v>
      </c>
      <c r="AY47" s="831">
        <v>7</v>
      </c>
      <c r="AZ47" s="832">
        <v>0</v>
      </c>
      <c r="BA47" s="834">
        <f t="shared" si="9"/>
        <v>7</v>
      </c>
      <c r="BB47" s="831">
        <v>7</v>
      </c>
      <c r="BC47" s="834">
        <v>0</v>
      </c>
      <c r="BD47" s="834">
        <f t="shared" si="10"/>
        <v>7</v>
      </c>
      <c r="BE47" s="831">
        <v>7</v>
      </c>
      <c r="BF47" s="832">
        <v>0</v>
      </c>
      <c r="BG47" s="834">
        <f t="shared" si="11"/>
        <v>7</v>
      </c>
      <c r="BI47" s="674"/>
      <c r="BM47" s="50"/>
      <c r="BN47" s="50"/>
      <c r="BO47" s="50"/>
    </row>
    <row r="48" spans="1:67" ht="45" customHeight="1" thickBot="1">
      <c r="A48" s="739"/>
      <c r="B48" s="739"/>
      <c r="C48" s="828">
        <v>34</v>
      </c>
      <c r="D48" s="875" t="s">
        <v>1112</v>
      </c>
      <c r="E48" s="825" t="s">
        <v>960</v>
      </c>
      <c r="F48" s="835">
        <v>3</v>
      </c>
      <c r="G48" s="835">
        <v>2</v>
      </c>
      <c r="H48" s="836">
        <v>5</v>
      </c>
      <c r="I48" s="835">
        <v>3</v>
      </c>
      <c r="J48" s="835">
        <v>2</v>
      </c>
      <c r="K48" s="836">
        <v>5</v>
      </c>
      <c r="L48" s="836">
        <v>3</v>
      </c>
      <c r="M48" s="836">
        <v>2</v>
      </c>
      <c r="N48" s="836">
        <v>5</v>
      </c>
      <c r="O48" s="836">
        <v>2</v>
      </c>
      <c r="P48" s="837">
        <v>2</v>
      </c>
      <c r="Q48" s="836">
        <v>4</v>
      </c>
      <c r="R48" s="836">
        <v>2</v>
      </c>
      <c r="S48" s="837">
        <v>2</v>
      </c>
      <c r="T48" s="838">
        <v>4</v>
      </c>
      <c r="U48" s="836">
        <v>3</v>
      </c>
      <c r="V48" s="837">
        <v>2</v>
      </c>
      <c r="W48" s="839">
        <v>5</v>
      </c>
      <c r="X48" s="836">
        <v>3</v>
      </c>
      <c r="Y48" s="837">
        <v>2</v>
      </c>
      <c r="Z48" s="834">
        <f t="shared" si="16"/>
        <v>5</v>
      </c>
      <c r="AA48" s="836">
        <v>3</v>
      </c>
      <c r="AB48" s="837">
        <v>2</v>
      </c>
      <c r="AC48" s="834">
        <f t="shared" si="13"/>
        <v>5</v>
      </c>
      <c r="AD48" s="831">
        <v>3</v>
      </c>
      <c r="AE48" s="832">
        <v>3</v>
      </c>
      <c r="AF48" s="834">
        <f t="shared" si="14"/>
        <v>6</v>
      </c>
      <c r="AG48" s="831">
        <v>3</v>
      </c>
      <c r="AH48" s="832">
        <v>3</v>
      </c>
      <c r="AI48" s="834">
        <f t="shared" si="15"/>
        <v>6</v>
      </c>
      <c r="AJ48" s="831">
        <v>3</v>
      </c>
      <c r="AK48" s="832">
        <v>3</v>
      </c>
      <c r="AL48" s="834">
        <f t="shared" si="4"/>
        <v>6</v>
      </c>
      <c r="AM48" s="831">
        <v>3</v>
      </c>
      <c r="AN48" s="832">
        <v>3</v>
      </c>
      <c r="AO48" s="834">
        <f t="shared" si="5"/>
        <v>6</v>
      </c>
      <c r="AP48" s="831">
        <v>3</v>
      </c>
      <c r="AQ48" s="832">
        <v>3</v>
      </c>
      <c r="AR48" s="834">
        <f t="shared" si="6"/>
        <v>6</v>
      </c>
      <c r="AS48" s="831">
        <v>3</v>
      </c>
      <c r="AT48" s="832">
        <v>3</v>
      </c>
      <c r="AU48" s="834">
        <f t="shared" si="7"/>
        <v>6</v>
      </c>
      <c r="AV48" s="831">
        <v>3</v>
      </c>
      <c r="AW48" s="832">
        <v>3</v>
      </c>
      <c r="AX48" s="834">
        <f t="shared" si="8"/>
        <v>6</v>
      </c>
      <c r="AY48" s="831">
        <v>3</v>
      </c>
      <c r="AZ48" s="832">
        <v>3</v>
      </c>
      <c r="BA48" s="834">
        <f t="shared" si="9"/>
        <v>6</v>
      </c>
      <c r="BB48" s="831">
        <v>3</v>
      </c>
      <c r="BC48" s="834">
        <v>3</v>
      </c>
      <c r="BD48" s="834">
        <f t="shared" si="10"/>
        <v>6</v>
      </c>
      <c r="BE48" s="831">
        <v>3</v>
      </c>
      <c r="BF48" s="832">
        <v>3</v>
      </c>
      <c r="BG48" s="834">
        <f t="shared" si="11"/>
        <v>6</v>
      </c>
      <c r="BI48" s="674"/>
      <c r="BM48" s="50"/>
      <c r="BN48" s="50"/>
      <c r="BO48" s="50"/>
    </row>
    <row r="49" spans="1:67" ht="45" customHeight="1" thickBot="1">
      <c r="A49" s="739"/>
      <c r="B49" s="739"/>
      <c r="C49" s="828">
        <v>35</v>
      </c>
      <c r="D49" s="875" t="s">
        <v>856</v>
      </c>
      <c r="E49" s="825" t="s">
        <v>857</v>
      </c>
      <c r="F49" s="835">
        <v>0</v>
      </c>
      <c r="G49" s="835">
        <v>0</v>
      </c>
      <c r="H49" s="836">
        <v>0</v>
      </c>
      <c r="I49" s="835">
        <v>0</v>
      </c>
      <c r="J49" s="835">
        <v>0</v>
      </c>
      <c r="K49" s="836">
        <v>0</v>
      </c>
      <c r="L49" s="836">
        <v>0</v>
      </c>
      <c r="M49" s="836">
        <v>0</v>
      </c>
      <c r="N49" s="836">
        <v>0</v>
      </c>
      <c r="O49" s="836">
        <v>0</v>
      </c>
      <c r="P49" s="843">
        <v>0</v>
      </c>
      <c r="Q49" s="836">
        <v>0</v>
      </c>
      <c r="R49" s="836">
        <v>0</v>
      </c>
      <c r="S49" s="843">
        <v>0</v>
      </c>
      <c r="T49" s="836">
        <v>0</v>
      </c>
      <c r="U49" s="836">
        <v>0</v>
      </c>
      <c r="V49" s="843">
        <v>0</v>
      </c>
      <c r="W49" s="850">
        <v>0</v>
      </c>
      <c r="X49" s="836">
        <v>0</v>
      </c>
      <c r="Y49" s="843">
        <v>0</v>
      </c>
      <c r="Z49" s="834">
        <f t="shared" si="16"/>
        <v>0</v>
      </c>
      <c r="AA49" s="836">
        <v>0</v>
      </c>
      <c r="AB49" s="843">
        <v>0</v>
      </c>
      <c r="AC49" s="842">
        <f t="shared" si="13"/>
        <v>0</v>
      </c>
      <c r="AD49" s="831">
        <v>0</v>
      </c>
      <c r="AE49" s="840">
        <v>0</v>
      </c>
      <c r="AF49" s="842">
        <f t="shared" si="14"/>
        <v>0</v>
      </c>
      <c r="AG49" s="831">
        <v>0</v>
      </c>
      <c r="AH49" s="840">
        <v>0</v>
      </c>
      <c r="AI49" s="834">
        <f t="shared" si="15"/>
        <v>0</v>
      </c>
      <c r="AJ49" s="831">
        <v>0</v>
      </c>
      <c r="AK49" s="840">
        <v>1</v>
      </c>
      <c r="AL49" s="834">
        <f t="shared" si="4"/>
        <v>1</v>
      </c>
      <c r="AM49" s="831">
        <v>0</v>
      </c>
      <c r="AN49" s="840">
        <v>1</v>
      </c>
      <c r="AO49" s="834">
        <f t="shared" si="5"/>
        <v>1</v>
      </c>
      <c r="AP49" s="831">
        <v>0</v>
      </c>
      <c r="AQ49" s="840">
        <v>2</v>
      </c>
      <c r="AR49" s="834">
        <f t="shared" si="6"/>
        <v>2</v>
      </c>
      <c r="AS49" s="831">
        <v>0</v>
      </c>
      <c r="AT49" s="840">
        <v>2</v>
      </c>
      <c r="AU49" s="834">
        <f t="shared" si="7"/>
        <v>2</v>
      </c>
      <c r="AV49" s="831">
        <v>0</v>
      </c>
      <c r="AW49" s="840">
        <v>2</v>
      </c>
      <c r="AX49" s="834">
        <f t="shared" si="8"/>
        <v>2</v>
      </c>
      <c r="AY49" s="831">
        <v>0</v>
      </c>
      <c r="AZ49" s="840">
        <v>6</v>
      </c>
      <c r="BA49" s="834">
        <f t="shared" si="9"/>
        <v>6</v>
      </c>
      <c r="BB49" s="831">
        <v>0</v>
      </c>
      <c r="BC49" s="834">
        <v>6</v>
      </c>
      <c r="BD49" s="834">
        <f t="shared" si="10"/>
        <v>6</v>
      </c>
      <c r="BE49" s="831">
        <v>0</v>
      </c>
      <c r="BF49" s="840">
        <v>6</v>
      </c>
      <c r="BG49" s="834">
        <f t="shared" si="11"/>
        <v>6</v>
      </c>
      <c r="BI49" s="674"/>
      <c r="BM49" s="50"/>
      <c r="BN49" s="50"/>
      <c r="BO49" s="50"/>
    </row>
    <row r="50" spans="1:67" ht="45" customHeight="1" thickBot="1">
      <c r="A50" s="739"/>
      <c r="B50" s="739"/>
      <c r="C50" s="828">
        <v>36</v>
      </c>
      <c r="D50" s="875" t="s">
        <v>886</v>
      </c>
      <c r="E50" s="825" t="s">
        <v>887</v>
      </c>
      <c r="F50" s="835">
        <v>0</v>
      </c>
      <c r="G50" s="835">
        <v>1</v>
      </c>
      <c r="H50" s="836">
        <v>1</v>
      </c>
      <c r="I50" s="835">
        <v>0</v>
      </c>
      <c r="J50" s="835">
        <v>2</v>
      </c>
      <c r="K50" s="836">
        <v>2</v>
      </c>
      <c r="L50" s="836">
        <v>0</v>
      </c>
      <c r="M50" s="836">
        <v>2</v>
      </c>
      <c r="N50" s="836">
        <v>2</v>
      </c>
      <c r="O50" s="836">
        <v>0</v>
      </c>
      <c r="P50" s="837">
        <v>2</v>
      </c>
      <c r="Q50" s="836">
        <v>2</v>
      </c>
      <c r="R50" s="836">
        <v>0</v>
      </c>
      <c r="S50" s="837">
        <v>2</v>
      </c>
      <c r="T50" s="838">
        <v>2</v>
      </c>
      <c r="U50" s="836">
        <v>0</v>
      </c>
      <c r="V50" s="837">
        <v>2</v>
      </c>
      <c r="W50" s="839">
        <v>2</v>
      </c>
      <c r="X50" s="836">
        <v>0</v>
      </c>
      <c r="Y50" s="837">
        <v>2</v>
      </c>
      <c r="Z50" s="834">
        <f t="shared" si="16"/>
        <v>2</v>
      </c>
      <c r="AA50" s="836">
        <v>0</v>
      </c>
      <c r="AB50" s="837">
        <v>5</v>
      </c>
      <c r="AC50" s="834">
        <f t="shared" si="13"/>
        <v>5</v>
      </c>
      <c r="AD50" s="831">
        <v>0</v>
      </c>
      <c r="AE50" s="832">
        <v>6</v>
      </c>
      <c r="AF50" s="834">
        <f t="shared" si="14"/>
        <v>6</v>
      </c>
      <c r="AG50" s="831">
        <v>0</v>
      </c>
      <c r="AH50" s="832">
        <v>6</v>
      </c>
      <c r="AI50" s="834">
        <f t="shared" si="15"/>
        <v>6</v>
      </c>
      <c r="AJ50" s="831">
        <v>0</v>
      </c>
      <c r="AK50" s="832">
        <v>6</v>
      </c>
      <c r="AL50" s="834">
        <f t="shared" si="4"/>
        <v>6</v>
      </c>
      <c r="AM50" s="831">
        <v>0</v>
      </c>
      <c r="AN50" s="832">
        <v>6</v>
      </c>
      <c r="AO50" s="834">
        <f t="shared" si="5"/>
        <v>6</v>
      </c>
      <c r="AP50" s="831">
        <v>0</v>
      </c>
      <c r="AQ50" s="832">
        <v>5</v>
      </c>
      <c r="AR50" s="834">
        <f t="shared" si="6"/>
        <v>5</v>
      </c>
      <c r="AS50" s="831">
        <v>0</v>
      </c>
      <c r="AT50" s="832">
        <v>5</v>
      </c>
      <c r="AU50" s="834">
        <f t="shared" si="7"/>
        <v>5</v>
      </c>
      <c r="AV50" s="831">
        <v>0</v>
      </c>
      <c r="AW50" s="832">
        <v>6</v>
      </c>
      <c r="AX50" s="834">
        <f t="shared" si="8"/>
        <v>6</v>
      </c>
      <c r="AY50" s="831">
        <v>0</v>
      </c>
      <c r="AZ50" s="832">
        <v>6</v>
      </c>
      <c r="BA50" s="834">
        <f t="shared" si="9"/>
        <v>6</v>
      </c>
      <c r="BB50" s="831">
        <v>0</v>
      </c>
      <c r="BC50" s="834">
        <v>7</v>
      </c>
      <c r="BD50" s="834">
        <f t="shared" si="10"/>
        <v>7</v>
      </c>
      <c r="BE50" s="844">
        <v>0</v>
      </c>
      <c r="BF50" s="845">
        <v>6</v>
      </c>
      <c r="BG50" s="834">
        <f t="shared" si="11"/>
        <v>6</v>
      </c>
      <c r="BI50" s="674"/>
      <c r="BM50" s="50"/>
      <c r="BN50" s="50"/>
      <c r="BO50" s="50"/>
    </row>
    <row r="51" spans="1:67" ht="45" customHeight="1" thickBot="1">
      <c r="A51" s="739"/>
      <c r="B51" s="739"/>
      <c r="C51" s="828">
        <v>37</v>
      </c>
      <c r="D51" s="875" t="s">
        <v>872</v>
      </c>
      <c r="E51" s="851" t="s">
        <v>873</v>
      </c>
      <c r="F51" s="835">
        <v>2</v>
      </c>
      <c r="G51" s="835">
        <v>0</v>
      </c>
      <c r="H51" s="836">
        <v>2</v>
      </c>
      <c r="I51" s="835">
        <v>2</v>
      </c>
      <c r="J51" s="835">
        <v>0</v>
      </c>
      <c r="K51" s="836">
        <v>2</v>
      </c>
      <c r="L51" s="836">
        <v>2</v>
      </c>
      <c r="M51" s="836">
        <v>0</v>
      </c>
      <c r="N51" s="836">
        <v>2</v>
      </c>
      <c r="O51" s="836">
        <v>2</v>
      </c>
      <c r="P51" s="837">
        <v>0</v>
      </c>
      <c r="Q51" s="836">
        <v>2</v>
      </c>
      <c r="R51" s="836">
        <v>2</v>
      </c>
      <c r="S51" s="837">
        <v>0</v>
      </c>
      <c r="T51" s="838">
        <v>2</v>
      </c>
      <c r="U51" s="836">
        <v>2</v>
      </c>
      <c r="V51" s="837">
        <v>0</v>
      </c>
      <c r="W51" s="839">
        <v>2</v>
      </c>
      <c r="X51" s="836">
        <v>2</v>
      </c>
      <c r="Y51" s="837">
        <v>1</v>
      </c>
      <c r="Z51" s="834">
        <f t="shared" si="16"/>
        <v>3</v>
      </c>
      <c r="AA51" s="836">
        <v>2</v>
      </c>
      <c r="AB51" s="837">
        <v>1</v>
      </c>
      <c r="AC51" s="834">
        <f t="shared" si="13"/>
        <v>3</v>
      </c>
      <c r="AD51" s="831">
        <v>3</v>
      </c>
      <c r="AE51" s="832">
        <v>1</v>
      </c>
      <c r="AF51" s="834">
        <f t="shared" si="14"/>
        <v>4</v>
      </c>
      <c r="AG51" s="831">
        <v>3</v>
      </c>
      <c r="AH51" s="832">
        <v>1</v>
      </c>
      <c r="AI51" s="834">
        <f t="shared" si="15"/>
        <v>4</v>
      </c>
      <c r="AJ51" s="831">
        <v>3</v>
      </c>
      <c r="AK51" s="832">
        <v>2</v>
      </c>
      <c r="AL51" s="834">
        <f t="shared" si="4"/>
        <v>5</v>
      </c>
      <c r="AM51" s="831">
        <v>3</v>
      </c>
      <c r="AN51" s="832">
        <v>3</v>
      </c>
      <c r="AO51" s="834">
        <f t="shared" si="5"/>
        <v>6</v>
      </c>
      <c r="AP51" s="831">
        <v>3</v>
      </c>
      <c r="AQ51" s="832">
        <v>4</v>
      </c>
      <c r="AR51" s="834">
        <f t="shared" si="6"/>
        <v>7</v>
      </c>
      <c r="AS51" s="831">
        <v>3</v>
      </c>
      <c r="AT51" s="832">
        <v>4</v>
      </c>
      <c r="AU51" s="834">
        <f t="shared" si="7"/>
        <v>7</v>
      </c>
      <c r="AV51" s="831">
        <v>3</v>
      </c>
      <c r="AW51" s="832">
        <v>4</v>
      </c>
      <c r="AX51" s="834">
        <f t="shared" si="8"/>
        <v>7</v>
      </c>
      <c r="AY51" s="831">
        <v>3</v>
      </c>
      <c r="AZ51" s="832">
        <v>3</v>
      </c>
      <c r="BA51" s="834">
        <f t="shared" si="9"/>
        <v>6</v>
      </c>
      <c r="BB51" s="831">
        <v>3</v>
      </c>
      <c r="BC51" s="834">
        <v>3</v>
      </c>
      <c r="BD51" s="834">
        <f t="shared" si="10"/>
        <v>6</v>
      </c>
      <c r="BE51" s="843">
        <v>3</v>
      </c>
      <c r="BF51" s="837">
        <v>2</v>
      </c>
      <c r="BG51" s="834">
        <f t="shared" si="11"/>
        <v>5</v>
      </c>
      <c r="BI51" s="674"/>
      <c r="BM51" s="50"/>
      <c r="BN51" s="50"/>
      <c r="BO51" s="50"/>
    </row>
    <row r="52" spans="1:67" ht="45" customHeight="1" thickBot="1">
      <c r="A52" s="739"/>
      <c r="B52" s="739"/>
      <c r="C52" s="828">
        <v>38</v>
      </c>
      <c r="D52" s="875" t="s">
        <v>928</v>
      </c>
      <c r="E52" s="825" t="s">
        <v>929</v>
      </c>
      <c r="F52" s="835">
        <v>3</v>
      </c>
      <c r="G52" s="835">
        <v>1</v>
      </c>
      <c r="H52" s="836">
        <v>4</v>
      </c>
      <c r="I52" s="835">
        <v>3</v>
      </c>
      <c r="J52" s="835">
        <v>2</v>
      </c>
      <c r="K52" s="836">
        <v>5</v>
      </c>
      <c r="L52" s="836">
        <v>3</v>
      </c>
      <c r="M52" s="836">
        <v>2</v>
      </c>
      <c r="N52" s="836">
        <v>5</v>
      </c>
      <c r="O52" s="836">
        <v>3</v>
      </c>
      <c r="P52" s="837">
        <v>2</v>
      </c>
      <c r="Q52" s="836">
        <v>5</v>
      </c>
      <c r="R52" s="836">
        <v>3</v>
      </c>
      <c r="S52" s="837">
        <v>2</v>
      </c>
      <c r="T52" s="838">
        <v>5</v>
      </c>
      <c r="U52" s="836">
        <v>3</v>
      </c>
      <c r="V52" s="837">
        <v>3</v>
      </c>
      <c r="W52" s="839">
        <v>6</v>
      </c>
      <c r="X52" s="836">
        <v>3</v>
      </c>
      <c r="Y52" s="837">
        <v>3</v>
      </c>
      <c r="Z52" s="834">
        <f t="shared" si="16"/>
        <v>6</v>
      </c>
      <c r="AA52" s="836">
        <v>3</v>
      </c>
      <c r="AB52" s="837">
        <v>4</v>
      </c>
      <c r="AC52" s="834">
        <f t="shared" si="13"/>
        <v>7</v>
      </c>
      <c r="AD52" s="831">
        <v>3</v>
      </c>
      <c r="AE52" s="832">
        <v>4</v>
      </c>
      <c r="AF52" s="834">
        <f t="shared" si="14"/>
        <v>7</v>
      </c>
      <c r="AG52" s="831">
        <v>3</v>
      </c>
      <c r="AH52" s="832">
        <v>4</v>
      </c>
      <c r="AI52" s="834">
        <f t="shared" si="15"/>
        <v>7</v>
      </c>
      <c r="AJ52" s="831">
        <v>3</v>
      </c>
      <c r="AK52" s="832">
        <v>4</v>
      </c>
      <c r="AL52" s="834">
        <f t="shared" si="4"/>
        <v>7</v>
      </c>
      <c r="AM52" s="831">
        <v>1</v>
      </c>
      <c r="AN52" s="832">
        <v>4</v>
      </c>
      <c r="AO52" s="834">
        <f t="shared" si="5"/>
        <v>5</v>
      </c>
      <c r="AP52" s="831">
        <v>1</v>
      </c>
      <c r="AQ52" s="832">
        <v>4</v>
      </c>
      <c r="AR52" s="834">
        <f t="shared" si="6"/>
        <v>5</v>
      </c>
      <c r="AS52" s="831">
        <v>1</v>
      </c>
      <c r="AT52" s="832">
        <v>4</v>
      </c>
      <c r="AU52" s="834">
        <f t="shared" si="7"/>
        <v>5</v>
      </c>
      <c r="AV52" s="831">
        <v>1</v>
      </c>
      <c r="AW52" s="832">
        <v>5</v>
      </c>
      <c r="AX52" s="834">
        <f t="shared" si="8"/>
        <v>6</v>
      </c>
      <c r="AY52" s="831">
        <v>1</v>
      </c>
      <c r="AZ52" s="832">
        <v>4</v>
      </c>
      <c r="BA52" s="834">
        <f t="shared" si="9"/>
        <v>5</v>
      </c>
      <c r="BB52" s="831">
        <v>1</v>
      </c>
      <c r="BC52" s="834">
        <v>4</v>
      </c>
      <c r="BD52" s="834">
        <f t="shared" si="10"/>
        <v>5</v>
      </c>
      <c r="BE52" s="846">
        <v>1</v>
      </c>
      <c r="BF52" s="846">
        <v>3</v>
      </c>
      <c r="BG52" s="834">
        <f t="shared" si="11"/>
        <v>4</v>
      </c>
      <c r="BI52" s="674"/>
      <c r="BM52" s="50"/>
      <c r="BN52" s="50"/>
      <c r="BO52" s="50"/>
    </row>
    <row r="53" spans="1:67" ht="45" customHeight="1" thickBot="1">
      <c r="A53" s="739"/>
      <c r="B53" s="739"/>
      <c r="C53" s="828">
        <v>39</v>
      </c>
      <c r="D53" s="875" t="s">
        <v>834</v>
      </c>
      <c r="E53" s="825" t="s">
        <v>835</v>
      </c>
      <c r="F53" s="835">
        <v>2</v>
      </c>
      <c r="G53" s="835">
        <v>1</v>
      </c>
      <c r="H53" s="836">
        <v>3</v>
      </c>
      <c r="I53" s="835">
        <v>2</v>
      </c>
      <c r="J53" s="835">
        <v>1</v>
      </c>
      <c r="K53" s="836">
        <v>3</v>
      </c>
      <c r="L53" s="836">
        <v>2</v>
      </c>
      <c r="M53" s="836">
        <v>1</v>
      </c>
      <c r="N53" s="836">
        <v>3</v>
      </c>
      <c r="O53" s="836">
        <v>2</v>
      </c>
      <c r="P53" s="837">
        <v>1</v>
      </c>
      <c r="Q53" s="836">
        <v>3</v>
      </c>
      <c r="R53" s="836">
        <v>2</v>
      </c>
      <c r="S53" s="837">
        <v>1</v>
      </c>
      <c r="T53" s="838">
        <v>3</v>
      </c>
      <c r="U53" s="836">
        <v>3</v>
      </c>
      <c r="V53" s="837">
        <v>1</v>
      </c>
      <c r="W53" s="839">
        <v>4</v>
      </c>
      <c r="X53" s="836">
        <v>3</v>
      </c>
      <c r="Y53" s="837">
        <v>1</v>
      </c>
      <c r="Z53" s="834">
        <f t="shared" si="16"/>
        <v>4</v>
      </c>
      <c r="AA53" s="836">
        <v>3</v>
      </c>
      <c r="AB53" s="837">
        <v>1</v>
      </c>
      <c r="AC53" s="834">
        <f t="shared" si="13"/>
        <v>4</v>
      </c>
      <c r="AD53" s="831">
        <v>3</v>
      </c>
      <c r="AE53" s="832">
        <v>1</v>
      </c>
      <c r="AF53" s="834">
        <f t="shared" si="14"/>
        <v>4</v>
      </c>
      <c r="AG53" s="831">
        <v>3</v>
      </c>
      <c r="AH53" s="832">
        <v>1</v>
      </c>
      <c r="AI53" s="834">
        <f t="shared" si="15"/>
        <v>4</v>
      </c>
      <c r="AJ53" s="831">
        <v>3</v>
      </c>
      <c r="AK53" s="832">
        <v>1</v>
      </c>
      <c r="AL53" s="834">
        <f t="shared" si="4"/>
        <v>4</v>
      </c>
      <c r="AM53" s="831">
        <v>3</v>
      </c>
      <c r="AN53" s="832">
        <v>1</v>
      </c>
      <c r="AO53" s="834">
        <f t="shared" si="5"/>
        <v>4</v>
      </c>
      <c r="AP53" s="831">
        <v>3</v>
      </c>
      <c r="AQ53" s="832">
        <v>1</v>
      </c>
      <c r="AR53" s="834">
        <f t="shared" si="6"/>
        <v>4</v>
      </c>
      <c r="AS53" s="831">
        <v>3</v>
      </c>
      <c r="AT53" s="832">
        <v>1</v>
      </c>
      <c r="AU53" s="834">
        <f t="shared" si="7"/>
        <v>4</v>
      </c>
      <c r="AV53" s="831">
        <v>3</v>
      </c>
      <c r="AW53" s="832">
        <v>1</v>
      </c>
      <c r="AX53" s="834">
        <f t="shared" si="8"/>
        <v>4</v>
      </c>
      <c r="AY53" s="831">
        <v>3</v>
      </c>
      <c r="AZ53" s="832">
        <v>1</v>
      </c>
      <c r="BA53" s="834">
        <f t="shared" si="9"/>
        <v>4</v>
      </c>
      <c r="BB53" s="831">
        <v>3</v>
      </c>
      <c r="BC53" s="834">
        <v>1</v>
      </c>
      <c r="BD53" s="834">
        <f t="shared" si="10"/>
        <v>4</v>
      </c>
      <c r="BE53" s="846">
        <v>3</v>
      </c>
      <c r="BF53" s="846">
        <v>1</v>
      </c>
      <c r="BG53" s="834">
        <f t="shared" si="11"/>
        <v>4</v>
      </c>
      <c r="BI53" s="674"/>
      <c r="BM53" s="50"/>
      <c r="BN53" s="50"/>
      <c r="BO53" s="50"/>
    </row>
    <row r="54" spans="1:67" ht="45" customHeight="1" thickBot="1">
      <c r="A54" s="739"/>
      <c r="B54" s="739"/>
      <c r="C54" s="828">
        <v>40</v>
      </c>
      <c r="D54" s="875" t="s">
        <v>948</v>
      </c>
      <c r="E54" s="825" t="s">
        <v>949</v>
      </c>
      <c r="F54" s="835">
        <v>0</v>
      </c>
      <c r="G54" s="835">
        <v>5</v>
      </c>
      <c r="H54" s="836">
        <v>5</v>
      </c>
      <c r="I54" s="835">
        <v>0</v>
      </c>
      <c r="J54" s="835">
        <v>5</v>
      </c>
      <c r="K54" s="836">
        <v>5</v>
      </c>
      <c r="L54" s="836">
        <v>0</v>
      </c>
      <c r="M54" s="836">
        <v>5</v>
      </c>
      <c r="N54" s="836">
        <v>5</v>
      </c>
      <c r="O54" s="836">
        <v>0</v>
      </c>
      <c r="P54" s="837">
        <v>5</v>
      </c>
      <c r="Q54" s="836">
        <v>5</v>
      </c>
      <c r="R54" s="836">
        <v>0</v>
      </c>
      <c r="S54" s="837">
        <v>5</v>
      </c>
      <c r="T54" s="838">
        <v>5</v>
      </c>
      <c r="U54" s="836">
        <v>0</v>
      </c>
      <c r="V54" s="837">
        <v>6</v>
      </c>
      <c r="W54" s="839">
        <v>6</v>
      </c>
      <c r="X54" s="836">
        <v>0</v>
      </c>
      <c r="Y54" s="837">
        <v>6</v>
      </c>
      <c r="Z54" s="834">
        <f t="shared" si="16"/>
        <v>6</v>
      </c>
      <c r="AA54" s="836">
        <v>0</v>
      </c>
      <c r="AB54" s="837">
        <v>5</v>
      </c>
      <c r="AC54" s="834">
        <f t="shared" si="13"/>
        <v>5</v>
      </c>
      <c r="AD54" s="831">
        <v>0</v>
      </c>
      <c r="AE54" s="832">
        <v>5</v>
      </c>
      <c r="AF54" s="834">
        <f t="shared" si="14"/>
        <v>5</v>
      </c>
      <c r="AG54" s="831">
        <v>0</v>
      </c>
      <c r="AH54" s="832">
        <v>5</v>
      </c>
      <c r="AI54" s="834">
        <f t="shared" si="15"/>
        <v>5</v>
      </c>
      <c r="AJ54" s="831">
        <v>0</v>
      </c>
      <c r="AK54" s="832">
        <v>5</v>
      </c>
      <c r="AL54" s="834">
        <f t="shared" si="4"/>
        <v>5</v>
      </c>
      <c r="AM54" s="831">
        <v>0</v>
      </c>
      <c r="AN54" s="832">
        <v>5</v>
      </c>
      <c r="AO54" s="834">
        <f t="shared" si="5"/>
        <v>5</v>
      </c>
      <c r="AP54" s="831">
        <v>0</v>
      </c>
      <c r="AQ54" s="832">
        <v>4</v>
      </c>
      <c r="AR54" s="834">
        <f t="shared" si="6"/>
        <v>4</v>
      </c>
      <c r="AS54" s="831">
        <v>0</v>
      </c>
      <c r="AT54" s="832">
        <v>4</v>
      </c>
      <c r="AU54" s="834">
        <f t="shared" si="7"/>
        <v>4</v>
      </c>
      <c r="AV54" s="831">
        <v>0</v>
      </c>
      <c r="AW54" s="832">
        <v>4</v>
      </c>
      <c r="AX54" s="834">
        <f t="shared" si="8"/>
        <v>4</v>
      </c>
      <c r="AY54" s="831">
        <v>0</v>
      </c>
      <c r="AZ54" s="832">
        <v>4</v>
      </c>
      <c r="BA54" s="834">
        <f t="shared" si="9"/>
        <v>4</v>
      </c>
      <c r="BB54" s="831">
        <v>0</v>
      </c>
      <c r="BC54" s="832">
        <v>4</v>
      </c>
      <c r="BD54" s="834">
        <f t="shared" si="10"/>
        <v>4</v>
      </c>
      <c r="BE54" s="846">
        <v>0</v>
      </c>
      <c r="BF54" s="846">
        <v>4</v>
      </c>
      <c r="BG54" s="834">
        <f t="shared" si="11"/>
        <v>4</v>
      </c>
      <c r="BI54" s="674"/>
      <c r="BM54" s="50"/>
      <c r="BN54" s="50"/>
      <c r="BO54" s="50"/>
    </row>
    <row r="55" spans="1:67" ht="45" customHeight="1" thickBot="1">
      <c r="A55" s="739"/>
      <c r="B55" s="739"/>
      <c r="C55" s="828">
        <v>41</v>
      </c>
      <c r="D55" s="875" t="s">
        <v>924</v>
      </c>
      <c r="E55" s="825" t="s">
        <v>925</v>
      </c>
      <c r="F55" s="841" t="s">
        <v>772</v>
      </c>
      <c r="G55" s="841" t="s">
        <v>772</v>
      </c>
      <c r="H55" s="838" t="s">
        <v>772</v>
      </c>
      <c r="I55" s="841" t="s">
        <v>772</v>
      </c>
      <c r="J55" s="841" t="s">
        <v>772</v>
      </c>
      <c r="K55" s="838" t="s">
        <v>772</v>
      </c>
      <c r="L55" s="838" t="s">
        <v>772</v>
      </c>
      <c r="M55" s="838" t="s">
        <v>772</v>
      </c>
      <c r="N55" s="838" t="s">
        <v>772</v>
      </c>
      <c r="O55" s="838" t="s">
        <v>772</v>
      </c>
      <c r="P55" s="837" t="s">
        <v>772</v>
      </c>
      <c r="Q55" s="838" t="s">
        <v>772</v>
      </c>
      <c r="R55" s="838" t="s">
        <v>772</v>
      </c>
      <c r="S55" s="837" t="s">
        <v>772</v>
      </c>
      <c r="T55" s="838" t="s">
        <v>772</v>
      </c>
      <c r="U55" s="838" t="s">
        <v>772</v>
      </c>
      <c r="V55" s="837" t="s">
        <v>772</v>
      </c>
      <c r="W55" s="839" t="s">
        <v>772</v>
      </c>
      <c r="X55" s="838" t="s">
        <v>772</v>
      </c>
      <c r="Y55" s="837" t="s">
        <v>772</v>
      </c>
      <c r="Z55" s="834" t="s">
        <v>772</v>
      </c>
      <c r="AA55" s="838" t="s">
        <v>772</v>
      </c>
      <c r="AB55" s="837" t="s">
        <v>772</v>
      </c>
      <c r="AC55" s="834" t="s">
        <v>772</v>
      </c>
      <c r="AD55" s="833" t="s">
        <v>772</v>
      </c>
      <c r="AE55" s="832" t="s">
        <v>772</v>
      </c>
      <c r="AF55" s="834" t="s">
        <v>772</v>
      </c>
      <c r="AG55" s="833" t="s">
        <v>772</v>
      </c>
      <c r="AH55" s="832" t="s">
        <v>772</v>
      </c>
      <c r="AI55" s="834" t="s">
        <v>772</v>
      </c>
      <c r="AJ55" s="833" t="s">
        <v>772</v>
      </c>
      <c r="AK55" s="832" t="s">
        <v>772</v>
      </c>
      <c r="AL55" s="834" t="s">
        <v>772</v>
      </c>
      <c r="AM55" s="833" t="s">
        <v>772</v>
      </c>
      <c r="AN55" s="832" t="s">
        <v>772</v>
      </c>
      <c r="AO55" s="834" t="s">
        <v>772</v>
      </c>
      <c r="AP55" s="833" t="s">
        <v>772</v>
      </c>
      <c r="AQ55" s="832" t="s">
        <v>772</v>
      </c>
      <c r="AR55" s="834" t="s">
        <v>772</v>
      </c>
      <c r="AS55" s="833" t="s">
        <v>772</v>
      </c>
      <c r="AT55" s="832" t="s">
        <v>772</v>
      </c>
      <c r="AU55" s="834" t="s">
        <v>772</v>
      </c>
      <c r="AV55" s="833" t="s">
        <v>772</v>
      </c>
      <c r="AW55" s="832" t="s">
        <v>772</v>
      </c>
      <c r="AX55" s="834" t="s">
        <v>772</v>
      </c>
      <c r="AY55" s="833">
        <v>0</v>
      </c>
      <c r="AZ55" s="832">
        <v>2</v>
      </c>
      <c r="BA55" s="834">
        <f t="shared" si="9"/>
        <v>2</v>
      </c>
      <c r="BB55" s="833">
        <v>0</v>
      </c>
      <c r="BC55" s="832">
        <v>3</v>
      </c>
      <c r="BD55" s="834">
        <f t="shared" si="10"/>
        <v>3</v>
      </c>
      <c r="BE55" s="837">
        <v>0</v>
      </c>
      <c r="BF55" s="837">
        <v>4</v>
      </c>
      <c r="BG55" s="834">
        <f t="shared" si="11"/>
        <v>4</v>
      </c>
      <c r="BI55" s="674"/>
      <c r="BM55" s="50"/>
      <c r="BN55" s="50"/>
      <c r="BO55" s="50"/>
    </row>
    <row r="56" spans="1:67" ht="45" customHeight="1" thickBot="1">
      <c r="A56" s="739"/>
      <c r="B56" s="739"/>
      <c r="C56" s="828">
        <v>42</v>
      </c>
      <c r="D56" s="875" t="s">
        <v>866</v>
      </c>
      <c r="E56" s="825" t="s">
        <v>867</v>
      </c>
      <c r="F56" s="835">
        <v>0</v>
      </c>
      <c r="G56" s="835">
        <v>3</v>
      </c>
      <c r="H56" s="836">
        <v>3</v>
      </c>
      <c r="I56" s="835">
        <v>0</v>
      </c>
      <c r="J56" s="835">
        <v>3</v>
      </c>
      <c r="K56" s="836">
        <v>3</v>
      </c>
      <c r="L56" s="836">
        <v>0</v>
      </c>
      <c r="M56" s="836">
        <v>3</v>
      </c>
      <c r="N56" s="836">
        <v>3</v>
      </c>
      <c r="O56" s="836">
        <v>0</v>
      </c>
      <c r="P56" s="837">
        <v>3</v>
      </c>
      <c r="Q56" s="836">
        <v>3</v>
      </c>
      <c r="R56" s="836">
        <v>0</v>
      </c>
      <c r="S56" s="837">
        <v>3</v>
      </c>
      <c r="T56" s="838">
        <v>3</v>
      </c>
      <c r="U56" s="836">
        <v>0</v>
      </c>
      <c r="V56" s="837">
        <v>3</v>
      </c>
      <c r="W56" s="839">
        <v>3</v>
      </c>
      <c r="X56" s="836">
        <v>0</v>
      </c>
      <c r="Y56" s="837">
        <v>3</v>
      </c>
      <c r="Z56" s="834">
        <f t="shared" ref="Z56:Z61" si="17">Y56+X56</f>
        <v>3</v>
      </c>
      <c r="AA56" s="836">
        <v>0</v>
      </c>
      <c r="AB56" s="837">
        <v>3</v>
      </c>
      <c r="AC56" s="834">
        <f t="shared" ref="AC56:AC61" si="18">AB56+AA56</f>
        <v>3</v>
      </c>
      <c r="AD56" s="831">
        <v>0</v>
      </c>
      <c r="AE56" s="832">
        <v>3</v>
      </c>
      <c r="AF56" s="834">
        <f t="shared" ref="AF56:AF61" si="19">AE56+AD56</f>
        <v>3</v>
      </c>
      <c r="AG56" s="831">
        <v>0</v>
      </c>
      <c r="AH56" s="832">
        <v>3</v>
      </c>
      <c r="AI56" s="834">
        <f t="shared" ref="AI56:AI61" si="20">AH56+AG56</f>
        <v>3</v>
      </c>
      <c r="AJ56" s="831">
        <v>0</v>
      </c>
      <c r="AK56" s="832">
        <v>3</v>
      </c>
      <c r="AL56" s="834">
        <f t="shared" ref="AL56:AL61" si="21">AK56+AJ56</f>
        <v>3</v>
      </c>
      <c r="AM56" s="831">
        <v>0</v>
      </c>
      <c r="AN56" s="832">
        <v>3</v>
      </c>
      <c r="AO56" s="834">
        <f t="shared" ref="AO56:AO61" si="22">AN56+AM56</f>
        <v>3</v>
      </c>
      <c r="AP56" s="831">
        <v>0</v>
      </c>
      <c r="AQ56" s="832">
        <v>3</v>
      </c>
      <c r="AR56" s="834">
        <f t="shared" ref="AR56:AR61" si="23">AQ56+AP56</f>
        <v>3</v>
      </c>
      <c r="AS56" s="831">
        <v>0</v>
      </c>
      <c r="AT56" s="832">
        <v>3</v>
      </c>
      <c r="AU56" s="834">
        <f t="shared" ref="AU56:AU61" si="24">AT56+AS56</f>
        <v>3</v>
      </c>
      <c r="AV56" s="831">
        <v>0</v>
      </c>
      <c r="AW56" s="832">
        <v>3</v>
      </c>
      <c r="AX56" s="834">
        <f t="shared" ref="AX56:AX61" si="25">AW56+AV56</f>
        <v>3</v>
      </c>
      <c r="AY56" s="831">
        <v>0</v>
      </c>
      <c r="AZ56" s="832">
        <v>3</v>
      </c>
      <c r="BA56" s="834">
        <f t="shared" si="9"/>
        <v>3</v>
      </c>
      <c r="BB56" s="831">
        <v>0</v>
      </c>
      <c r="BC56" s="832">
        <v>3</v>
      </c>
      <c r="BD56" s="834">
        <f t="shared" si="10"/>
        <v>3</v>
      </c>
      <c r="BE56" s="846">
        <v>0</v>
      </c>
      <c r="BF56" s="846">
        <v>3</v>
      </c>
      <c r="BG56" s="834">
        <f t="shared" si="11"/>
        <v>3</v>
      </c>
      <c r="BI56" s="674"/>
      <c r="BM56" s="50"/>
      <c r="BN56" s="50"/>
      <c r="BO56" s="50"/>
    </row>
    <row r="57" spans="1:67" ht="45" customHeight="1" thickBot="1">
      <c r="A57" s="739"/>
      <c r="B57" s="739"/>
      <c r="C57" s="828">
        <v>43</v>
      </c>
      <c r="D57" s="875" t="s">
        <v>822</v>
      </c>
      <c r="E57" s="825" t="s">
        <v>823</v>
      </c>
      <c r="F57" s="835">
        <v>2</v>
      </c>
      <c r="G57" s="835">
        <v>4</v>
      </c>
      <c r="H57" s="836">
        <v>6</v>
      </c>
      <c r="I57" s="835">
        <v>2</v>
      </c>
      <c r="J57" s="835">
        <v>4</v>
      </c>
      <c r="K57" s="836">
        <v>6</v>
      </c>
      <c r="L57" s="836">
        <v>2</v>
      </c>
      <c r="M57" s="836">
        <v>3</v>
      </c>
      <c r="N57" s="836">
        <v>5</v>
      </c>
      <c r="O57" s="836">
        <v>2</v>
      </c>
      <c r="P57" s="837">
        <v>3</v>
      </c>
      <c r="Q57" s="836">
        <v>5</v>
      </c>
      <c r="R57" s="836">
        <v>2</v>
      </c>
      <c r="S57" s="837">
        <v>3</v>
      </c>
      <c r="T57" s="838">
        <v>5</v>
      </c>
      <c r="U57" s="836">
        <v>1</v>
      </c>
      <c r="V57" s="837">
        <v>3</v>
      </c>
      <c r="W57" s="839">
        <v>4</v>
      </c>
      <c r="X57" s="836">
        <v>1</v>
      </c>
      <c r="Y57" s="837">
        <v>4</v>
      </c>
      <c r="Z57" s="834">
        <f t="shared" si="17"/>
        <v>5</v>
      </c>
      <c r="AA57" s="836">
        <v>1</v>
      </c>
      <c r="AB57" s="837">
        <v>4</v>
      </c>
      <c r="AC57" s="834">
        <f t="shared" si="18"/>
        <v>5</v>
      </c>
      <c r="AD57" s="831">
        <v>1</v>
      </c>
      <c r="AE57" s="832">
        <v>4</v>
      </c>
      <c r="AF57" s="834">
        <f t="shared" si="19"/>
        <v>5</v>
      </c>
      <c r="AG57" s="831">
        <v>1</v>
      </c>
      <c r="AH57" s="832">
        <v>4</v>
      </c>
      <c r="AI57" s="834">
        <f t="shared" si="20"/>
        <v>5</v>
      </c>
      <c r="AJ57" s="831">
        <v>1</v>
      </c>
      <c r="AK57" s="832">
        <v>3</v>
      </c>
      <c r="AL57" s="834">
        <f t="shared" si="21"/>
        <v>4</v>
      </c>
      <c r="AM57" s="831">
        <v>1</v>
      </c>
      <c r="AN57" s="832">
        <v>3</v>
      </c>
      <c r="AO57" s="834">
        <f t="shared" si="22"/>
        <v>4</v>
      </c>
      <c r="AP57" s="831">
        <v>1</v>
      </c>
      <c r="AQ57" s="832">
        <v>3</v>
      </c>
      <c r="AR57" s="834">
        <f t="shared" si="23"/>
        <v>4</v>
      </c>
      <c r="AS57" s="831">
        <v>1</v>
      </c>
      <c r="AT57" s="832">
        <v>3</v>
      </c>
      <c r="AU57" s="834">
        <f t="shared" si="24"/>
        <v>4</v>
      </c>
      <c r="AV57" s="831">
        <v>0</v>
      </c>
      <c r="AW57" s="832">
        <v>3</v>
      </c>
      <c r="AX57" s="834">
        <f t="shared" si="25"/>
        <v>3</v>
      </c>
      <c r="AY57" s="831">
        <v>0</v>
      </c>
      <c r="AZ57" s="832">
        <v>3</v>
      </c>
      <c r="BA57" s="834">
        <f t="shared" si="9"/>
        <v>3</v>
      </c>
      <c r="BB57" s="831">
        <v>0</v>
      </c>
      <c r="BC57" s="832">
        <v>3</v>
      </c>
      <c r="BD57" s="834">
        <f t="shared" si="10"/>
        <v>3</v>
      </c>
      <c r="BE57" s="844">
        <v>0</v>
      </c>
      <c r="BF57" s="845">
        <v>3</v>
      </c>
      <c r="BG57" s="834">
        <f t="shared" si="11"/>
        <v>3</v>
      </c>
      <c r="BI57" s="674"/>
      <c r="BM57" s="50"/>
      <c r="BN57" s="50"/>
      <c r="BO57" s="50"/>
    </row>
    <row r="58" spans="1:67" ht="45" customHeight="1" thickBot="1">
      <c r="A58" s="739"/>
      <c r="B58" s="739"/>
      <c r="C58" s="828">
        <v>44</v>
      </c>
      <c r="D58" s="875" t="s">
        <v>910</v>
      </c>
      <c r="E58" s="825" t="s">
        <v>911</v>
      </c>
      <c r="F58" s="835">
        <v>0</v>
      </c>
      <c r="G58" s="835">
        <v>5</v>
      </c>
      <c r="H58" s="836">
        <v>5</v>
      </c>
      <c r="I58" s="835">
        <v>0</v>
      </c>
      <c r="J58" s="835">
        <v>5</v>
      </c>
      <c r="K58" s="836">
        <v>5</v>
      </c>
      <c r="L58" s="836">
        <v>0</v>
      </c>
      <c r="M58" s="836">
        <v>4</v>
      </c>
      <c r="N58" s="836">
        <v>4</v>
      </c>
      <c r="O58" s="836">
        <v>0</v>
      </c>
      <c r="P58" s="837">
        <v>4</v>
      </c>
      <c r="Q58" s="836">
        <v>4</v>
      </c>
      <c r="R58" s="836">
        <v>0</v>
      </c>
      <c r="S58" s="837">
        <v>4</v>
      </c>
      <c r="T58" s="838">
        <v>4</v>
      </c>
      <c r="U58" s="836">
        <v>0</v>
      </c>
      <c r="V58" s="837">
        <v>5</v>
      </c>
      <c r="W58" s="839">
        <v>5</v>
      </c>
      <c r="X58" s="836">
        <v>0</v>
      </c>
      <c r="Y58" s="837">
        <v>5</v>
      </c>
      <c r="Z58" s="834">
        <f t="shared" si="17"/>
        <v>5</v>
      </c>
      <c r="AA58" s="836">
        <v>0</v>
      </c>
      <c r="AB58" s="837">
        <v>5</v>
      </c>
      <c r="AC58" s="834">
        <f t="shared" si="18"/>
        <v>5</v>
      </c>
      <c r="AD58" s="831">
        <v>0</v>
      </c>
      <c r="AE58" s="832">
        <v>2</v>
      </c>
      <c r="AF58" s="834">
        <f t="shared" si="19"/>
        <v>2</v>
      </c>
      <c r="AG58" s="831">
        <v>0</v>
      </c>
      <c r="AH58" s="832">
        <v>2</v>
      </c>
      <c r="AI58" s="834">
        <f t="shared" si="20"/>
        <v>2</v>
      </c>
      <c r="AJ58" s="831">
        <v>0</v>
      </c>
      <c r="AK58" s="832">
        <v>2</v>
      </c>
      <c r="AL58" s="834">
        <f t="shared" si="21"/>
        <v>2</v>
      </c>
      <c r="AM58" s="831">
        <v>0</v>
      </c>
      <c r="AN58" s="832">
        <v>2</v>
      </c>
      <c r="AO58" s="834">
        <f t="shared" si="22"/>
        <v>2</v>
      </c>
      <c r="AP58" s="831">
        <v>0</v>
      </c>
      <c r="AQ58" s="832">
        <v>3</v>
      </c>
      <c r="AR58" s="834">
        <f t="shared" si="23"/>
        <v>3</v>
      </c>
      <c r="AS58" s="831">
        <v>0</v>
      </c>
      <c r="AT58" s="832">
        <v>3</v>
      </c>
      <c r="AU58" s="834">
        <f t="shared" si="24"/>
        <v>3</v>
      </c>
      <c r="AV58" s="831">
        <v>0</v>
      </c>
      <c r="AW58" s="832">
        <v>3</v>
      </c>
      <c r="AX58" s="834">
        <f t="shared" si="25"/>
        <v>3</v>
      </c>
      <c r="AY58" s="831">
        <v>0</v>
      </c>
      <c r="AZ58" s="832">
        <v>3</v>
      </c>
      <c r="BA58" s="834">
        <f t="shared" si="9"/>
        <v>3</v>
      </c>
      <c r="BB58" s="831">
        <v>0</v>
      </c>
      <c r="BC58" s="832">
        <v>3</v>
      </c>
      <c r="BD58" s="834">
        <f t="shared" si="10"/>
        <v>3</v>
      </c>
      <c r="BE58" s="846">
        <v>0</v>
      </c>
      <c r="BF58" s="846">
        <v>3</v>
      </c>
      <c r="BG58" s="834">
        <f t="shared" si="11"/>
        <v>3</v>
      </c>
      <c r="BI58" s="674"/>
      <c r="BM58" s="50"/>
      <c r="BN58" s="50"/>
      <c r="BO58" s="50"/>
    </row>
    <row r="59" spans="1:67" ht="45" customHeight="1" thickBot="1">
      <c r="A59" s="739"/>
      <c r="B59" s="739"/>
      <c r="C59" s="828">
        <v>45</v>
      </c>
      <c r="D59" s="875" t="s">
        <v>798</v>
      </c>
      <c r="E59" s="825" t="s">
        <v>799</v>
      </c>
      <c r="F59" s="835">
        <v>2</v>
      </c>
      <c r="G59" s="835">
        <v>0</v>
      </c>
      <c r="H59" s="836">
        <v>2</v>
      </c>
      <c r="I59" s="835">
        <v>2</v>
      </c>
      <c r="J59" s="835">
        <v>0</v>
      </c>
      <c r="K59" s="836">
        <v>2</v>
      </c>
      <c r="L59" s="836">
        <v>2</v>
      </c>
      <c r="M59" s="836">
        <v>0</v>
      </c>
      <c r="N59" s="836">
        <v>2</v>
      </c>
      <c r="O59" s="836">
        <v>2</v>
      </c>
      <c r="P59" s="837">
        <v>1</v>
      </c>
      <c r="Q59" s="836">
        <v>3</v>
      </c>
      <c r="R59" s="836">
        <v>2</v>
      </c>
      <c r="S59" s="837">
        <v>1</v>
      </c>
      <c r="T59" s="838">
        <v>3</v>
      </c>
      <c r="U59" s="836">
        <v>3</v>
      </c>
      <c r="V59" s="837">
        <v>1</v>
      </c>
      <c r="W59" s="839">
        <v>4</v>
      </c>
      <c r="X59" s="836">
        <v>2</v>
      </c>
      <c r="Y59" s="837">
        <v>1</v>
      </c>
      <c r="Z59" s="834">
        <f t="shared" si="17"/>
        <v>3</v>
      </c>
      <c r="AA59" s="836">
        <v>2</v>
      </c>
      <c r="AB59" s="837">
        <v>1</v>
      </c>
      <c r="AC59" s="834">
        <f t="shared" si="18"/>
        <v>3</v>
      </c>
      <c r="AD59" s="831">
        <v>2</v>
      </c>
      <c r="AE59" s="832">
        <v>1</v>
      </c>
      <c r="AF59" s="834">
        <f t="shared" si="19"/>
        <v>3</v>
      </c>
      <c r="AG59" s="831">
        <v>2</v>
      </c>
      <c r="AH59" s="832">
        <v>1</v>
      </c>
      <c r="AI59" s="834">
        <f t="shared" si="20"/>
        <v>3</v>
      </c>
      <c r="AJ59" s="831">
        <v>2</v>
      </c>
      <c r="AK59" s="832">
        <v>1</v>
      </c>
      <c r="AL59" s="834">
        <f t="shared" si="21"/>
        <v>3</v>
      </c>
      <c r="AM59" s="831">
        <v>1</v>
      </c>
      <c r="AN59" s="832">
        <v>2</v>
      </c>
      <c r="AO59" s="834">
        <f t="shared" si="22"/>
        <v>3</v>
      </c>
      <c r="AP59" s="831">
        <v>1</v>
      </c>
      <c r="AQ59" s="832">
        <v>2</v>
      </c>
      <c r="AR59" s="834">
        <f t="shared" si="23"/>
        <v>3</v>
      </c>
      <c r="AS59" s="831">
        <v>1</v>
      </c>
      <c r="AT59" s="832">
        <v>2</v>
      </c>
      <c r="AU59" s="834">
        <f t="shared" si="24"/>
        <v>3</v>
      </c>
      <c r="AV59" s="831">
        <v>1</v>
      </c>
      <c r="AW59" s="832">
        <v>2</v>
      </c>
      <c r="AX59" s="834">
        <f t="shared" si="25"/>
        <v>3</v>
      </c>
      <c r="AY59" s="831">
        <v>1</v>
      </c>
      <c r="AZ59" s="832">
        <v>2</v>
      </c>
      <c r="BA59" s="834">
        <f t="shared" si="9"/>
        <v>3</v>
      </c>
      <c r="BB59" s="831">
        <v>1</v>
      </c>
      <c r="BC59" s="832">
        <v>2</v>
      </c>
      <c r="BD59" s="834">
        <f t="shared" si="10"/>
        <v>3</v>
      </c>
      <c r="BE59" s="831">
        <v>1</v>
      </c>
      <c r="BF59" s="832">
        <v>2</v>
      </c>
      <c r="BG59" s="834">
        <f t="shared" si="11"/>
        <v>3</v>
      </c>
      <c r="BI59" s="674"/>
      <c r="BM59" s="50"/>
      <c r="BN59" s="50"/>
      <c r="BO59" s="50"/>
    </row>
    <row r="60" spans="1:67" ht="45" customHeight="1" thickBot="1">
      <c r="A60" s="739"/>
      <c r="B60" s="739"/>
      <c r="C60" s="828">
        <v>46</v>
      </c>
      <c r="D60" s="875" t="s">
        <v>977</v>
      </c>
      <c r="E60" s="825" t="s">
        <v>978</v>
      </c>
      <c r="F60" s="835">
        <v>1</v>
      </c>
      <c r="G60" s="835">
        <v>5</v>
      </c>
      <c r="H60" s="836">
        <v>6</v>
      </c>
      <c r="I60" s="835">
        <v>1</v>
      </c>
      <c r="J60" s="835">
        <v>5</v>
      </c>
      <c r="K60" s="836">
        <v>6</v>
      </c>
      <c r="L60" s="836">
        <v>1</v>
      </c>
      <c r="M60" s="836">
        <v>4</v>
      </c>
      <c r="N60" s="836">
        <v>5</v>
      </c>
      <c r="O60" s="836">
        <v>0</v>
      </c>
      <c r="P60" s="837">
        <v>4</v>
      </c>
      <c r="Q60" s="836">
        <v>4</v>
      </c>
      <c r="R60" s="836">
        <v>0</v>
      </c>
      <c r="S60" s="837">
        <v>4</v>
      </c>
      <c r="T60" s="838">
        <v>4</v>
      </c>
      <c r="U60" s="836">
        <v>0</v>
      </c>
      <c r="V60" s="837">
        <v>4</v>
      </c>
      <c r="W60" s="839">
        <v>4</v>
      </c>
      <c r="X60" s="836">
        <v>0</v>
      </c>
      <c r="Y60" s="837">
        <v>4</v>
      </c>
      <c r="Z60" s="834">
        <f t="shared" si="17"/>
        <v>4</v>
      </c>
      <c r="AA60" s="836">
        <v>0</v>
      </c>
      <c r="AB60" s="837">
        <v>4</v>
      </c>
      <c r="AC60" s="834">
        <f t="shared" si="18"/>
        <v>4</v>
      </c>
      <c r="AD60" s="831">
        <v>0</v>
      </c>
      <c r="AE60" s="832">
        <v>3</v>
      </c>
      <c r="AF60" s="834">
        <f t="shared" si="19"/>
        <v>3</v>
      </c>
      <c r="AG60" s="831">
        <v>0</v>
      </c>
      <c r="AH60" s="832">
        <v>2</v>
      </c>
      <c r="AI60" s="834">
        <f t="shared" si="20"/>
        <v>2</v>
      </c>
      <c r="AJ60" s="831">
        <v>0</v>
      </c>
      <c r="AK60" s="832">
        <v>2</v>
      </c>
      <c r="AL60" s="834">
        <f t="shared" si="21"/>
        <v>2</v>
      </c>
      <c r="AM60" s="831">
        <v>0</v>
      </c>
      <c r="AN60" s="832">
        <v>2</v>
      </c>
      <c r="AO60" s="834">
        <f t="shared" si="22"/>
        <v>2</v>
      </c>
      <c r="AP60" s="831">
        <v>0</v>
      </c>
      <c r="AQ60" s="832">
        <v>2</v>
      </c>
      <c r="AR60" s="834">
        <f t="shared" si="23"/>
        <v>2</v>
      </c>
      <c r="AS60" s="831">
        <v>0</v>
      </c>
      <c r="AT60" s="832">
        <v>2</v>
      </c>
      <c r="AU60" s="834">
        <f t="shared" si="24"/>
        <v>2</v>
      </c>
      <c r="AV60" s="831">
        <v>0</v>
      </c>
      <c r="AW60" s="832">
        <v>2</v>
      </c>
      <c r="AX60" s="834">
        <f t="shared" si="25"/>
        <v>2</v>
      </c>
      <c r="AY60" s="842">
        <v>0</v>
      </c>
      <c r="AZ60" s="832">
        <v>2</v>
      </c>
      <c r="BA60" s="834">
        <f t="shared" si="9"/>
        <v>2</v>
      </c>
      <c r="BB60" s="842">
        <v>0</v>
      </c>
      <c r="BC60" s="832">
        <v>2</v>
      </c>
      <c r="BD60" s="834">
        <f t="shared" si="10"/>
        <v>2</v>
      </c>
      <c r="BE60" s="842">
        <v>0</v>
      </c>
      <c r="BF60" s="832">
        <v>2</v>
      </c>
      <c r="BG60" s="834">
        <f t="shared" si="11"/>
        <v>2</v>
      </c>
      <c r="BI60" s="674"/>
      <c r="BM60" s="50"/>
      <c r="BN60" s="50"/>
      <c r="BO60" s="50"/>
    </row>
    <row r="61" spans="1:67" ht="45" customHeight="1" thickBot="1">
      <c r="A61" s="739"/>
      <c r="B61" s="739"/>
      <c r="C61" s="828">
        <v>47</v>
      </c>
      <c r="D61" s="875" t="s">
        <v>892</v>
      </c>
      <c r="E61" s="825" t="s">
        <v>893</v>
      </c>
      <c r="F61" s="835">
        <v>2</v>
      </c>
      <c r="G61" s="835">
        <v>1</v>
      </c>
      <c r="H61" s="836">
        <v>3</v>
      </c>
      <c r="I61" s="835">
        <v>3</v>
      </c>
      <c r="J61" s="835">
        <v>1</v>
      </c>
      <c r="K61" s="836">
        <v>4</v>
      </c>
      <c r="L61" s="836">
        <v>3</v>
      </c>
      <c r="M61" s="836">
        <v>1</v>
      </c>
      <c r="N61" s="836">
        <v>4</v>
      </c>
      <c r="O61" s="836">
        <v>3</v>
      </c>
      <c r="P61" s="837">
        <v>1</v>
      </c>
      <c r="Q61" s="836">
        <v>4</v>
      </c>
      <c r="R61" s="836">
        <v>2</v>
      </c>
      <c r="S61" s="837">
        <v>1</v>
      </c>
      <c r="T61" s="838">
        <v>3</v>
      </c>
      <c r="U61" s="836">
        <v>2</v>
      </c>
      <c r="V61" s="837">
        <v>1</v>
      </c>
      <c r="W61" s="839">
        <v>3</v>
      </c>
      <c r="X61" s="836">
        <v>2</v>
      </c>
      <c r="Y61" s="837">
        <v>1</v>
      </c>
      <c r="Z61" s="839">
        <f t="shared" si="17"/>
        <v>3</v>
      </c>
      <c r="AA61" s="836">
        <v>2</v>
      </c>
      <c r="AB61" s="837">
        <v>1</v>
      </c>
      <c r="AC61" s="834">
        <f t="shared" si="18"/>
        <v>3</v>
      </c>
      <c r="AD61" s="831">
        <v>2</v>
      </c>
      <c r="AE61" s="832">
        <v>2</v>
      </c>
      <c r="AF61" s="834">
        <f t="shared" si="19"/>
        <v>4</v>
      </c>
      <c r="AG61" s="831">
        <v>1</v>
      </c>
      <c r="AH61" s="832">
        <v>2</v>
      </c>
      <c r="AI61" s="834">
        <f t="shared" si="20"/>
        <v>3</v>
      </c>
      <c r="AJ61" s="831">
        <v>1</v>
      </c>
      <c r="AK61" s="832">
        <v>2</v>
      </c>
      <c r="AL61" s="834">
        <f t="shared" si="21"/>
        <v>3</v>
      </c>
      <c r="AM61" s="831">
        <v>1</v>
      </c>
      <c r="AN61" s="832">
        <v>1</v>
      </c>
      <c r="AO61" s="834">
        <f t="shared" si="22"/>
        <v>2</v>
      </c>
      <c r="AP61" s="831">
        <v>1</v>
      </c>
      <c r="AQ61" s="832">
        <v>1</v>
      </c>
      <c r="AR61" s="834">
        <f t="shared" si="23"/>
        <v>2</v>
      </c>
      <c r="AS61" s="831">
        <v>1</v>
      </c>
      <c r="AT61" s="832">
        <v>1</v>
      </c>
      <c r="AU61" s="834">
        <f t="shared" si="24"/>
        <v>2</v>
      </c>
      <c r="AV61" s="831">
        <v>1</v>
      </c>
      <c r="AW61" s="832">
        <v>1</v>
      </c>
      <c r="AX61" s="834">
        <f t="shared" si="25"/>
        <v>2</v>
      </c>
      <c r="AY61" s="831">
        <v>1</v>
      </c>
      <c r="AZ61" s="832">
        <v>1</v>
      </c>
      <c r="BA61" s="834">
        <f t="shared" si="9"/>
        <v>2</v>
      </c>
      <c r="BB61" s="831">
        <v>1</v>
      </c>
      <c r="BC61" s="832">
        <v>1</v>
      </c>
      <c r="BD61" s="834">
        <f t="shared" si="10"/>
        <v>2</v>
      </c>
      <c r="BE61" s="831">
        <v>1</v>
      </c>
      <c r="BF61" s="832">
        <v>1</v>
      </c>
      <c r="BG61" s="834">
        <f t="shared" si="11"/>
        <v>2</v>
      </c>
      <c r="BI61" s="674"/>
      <c r="BM61" s="50"/>
      <c r="BN61" s="50"/>
      <c r="BO61" s="50"/>
    </row>
    <row r="62" spans="1:67" ht="45" customHeight="1" thickBot="1">
      <c r="A62" s="739"/>
      <c r="B62" s="739"/>
      <c r="C62" s="828">
        <v>48</v>
      </c>
      <c r="D62" s="875" t="s">
        <v>1127</v>
      </c>
      <c r="E62" s="825" t="s">
        <v>1128</v>
      </c>
      <c r="F62" s="841" t="s">
        <v>772</v>
      </c>
      <c r="G62" s="841" t="s">
        <v>772</v>
      </c>
      <c r="H62" s="838" t="s">
        <v>772</v>
      </c>
      <c r="I62" s="841" t="s">
        <v>772</v>
      </c>
      <c r="J62" s="841" t="s">
        <v>772</v>
      </c>
      <c r="K62" s="838" t="s">
        <v>772</v>
      </c>
      <c r="L62" s="838" t="s">
        <v>772</v>
      </c>
      <c r="M62" s="838" t="s">
        <v>772</v>
      </c>
      <c r="N62" s="838" t="s">
        <v>772</v>
      </c>
      <c r="O62" s="838" t="s">
        <v>772</v>
      </c>
      <c r="P62" s="837" t="s">
        <v>772</v>
      </c>
      <c r="Q62" s="838" t="s">
        <v>772</v>
      </c>
      <c r="R62" s="838" t="s">
        <v>772</v>
      </c>
      <c r="S62" s="837" t="s">
        <v>772</v>
      </c>
      <c r="T62" s="838" t="s">
        <v>772</v>
      </c>
      <c r="U62" s="838" t="s">
        <v>772</v>
      </c>
      <c r="V62" s="837" t="s">
        <v>772</v>
      </c>
      <c r="W62" s="839" t="s">
        <v>772</v>
      </c>
      <c r="X62" s="838" t="s">
        <v>772</v>
      </c>
      <c r="Y62" s="837" t="s">
        <v>772</v>
      </c>
      <c r="Z62" s="839" t="s">
        <v>772</v>
      </c>
      <c r="AA62" s="838" t="s">
        <v>772</v>
      </c>
      <c r="AB62" s="837" t="s">
        <v>772</v>
      </c>
      <c r="AC62" s="834" t="s">
        <v>772</v>
      </c>
      <c r="AD62" s="833" t="s">
        <v>772</v>
      </c>
      <c r="AE62" s="832" t="s">
        <v>772</v>
      </c>
      <c r="AF62" s="834" t="s">
        <v>772</v>
      </c>
      <c r="AG62" s="833" t="s">
        <v>772</v>
      </c>
      <c r="AH62" s="832" t="s">
        <v>772</v>
      </c>
      <c r="AI62" s="834" t="s">
        <v>772</v>
      </c>
      <c r="AJ62" s="833" t="s">
        <v>772</v>
      </c>
      <c r="AK62" s="832" t="s">
        <v>772</v>
      </c>
      <c r="AL62" s="834" t="s">
        <v>772</v>
      </c>
      <c r="AM62" s="833" t="s">
        <v>772</v>
      </c>
      <c r="AN62" s="832" t="s">
        <v>772</v>
      </c>
      <c r="AO62" s="834" t="s">
        <v>772</v>
      </c>
      <c r="AP62" s="833" t="s">
        <v>772</v>
      </c>
      <c r="AQ62" s="832" t="s">
        <v>772</v>
      </c>
      <c r="AR62" s="834" t="s">
        <v>772</v>
      </c>
      <c r="AS62" s="833" t="s">
        <v>772</v>
      </c>
      <c r="AT62" s="852" t="s">
        <v>772</v>
      </c>
      <c r="AU62" s="834" t="s">
        <v>772</v>
      </c>
      <c r="AV62" s="833" t="s">
        <v>772</v>
      </c>
      <c r="AW62" s="852" t="s">
        <v>772</v>
      </c>
      <c r="AX62" s="834" t="s">
        <v>772</v>
      </c>
      <c r="AY62" s="833">
        <v>0</v>
      </c>
      <c r="AZ62" s="852">
        <v>1</v>
      </c>
      <c r="BA62" s="834">
        <f t="shared" si="9"/>
        <v>1</v>
      </c>
      <c r="BB62" s="833">
        <v>0</v>
      </c>
      <c r="BC62" s="852">
        <v>2</v>
      </c>
      <c r="BD62" s="834">
        <f t="shared" si="10"/>
        <v>2</v>
      </c>
      <c r="BE62" s="833">
        <v>0</v>
      </c>
      <c r="BF62" s="852">
        <v>2</v>
      </c>
      <c r="BG62" s="834">
        <f t="shared" si="11"/>
        <v>2</v>
      </c>
      <c r="BI62" s="674"/>
      <c r="BM62" s="50"/>
      <c r="BN62" s="50"/>
      <c r="BO62" s="50"/>
    </row>
    <row r="63" spans="1:67" ht="45" customHeight="1" thickBot="1">
      <c r="A63" s="739"/>
      <c r="B63" s="739"/>
      <c r="C63" s="828">
        <v>49</v>
      </c>
      <c r="D63" s="875" t="s">
        <v>880</v>
      </c>
      <c r="E63" s="825" t="s">
        <v>881</v>
      </c>
      <c r="F63" s="835">
        <v>3</v>
      </c>
      <c r="G63" s="835">
        <v>0</v>
      </c>
      <c r="H63" s="836">
        <v>3</v>
      </c>
      <c r="I63" s="835">
        <v>3</v>
      </c>
      <c r="J63" s="835">
        <v>1</v>
      </c>
      <c r="K63" s="836">
        <v>4</v>
      </c>
      <c r="L63" s="836">
        <v>3</v>
      </c>
      <c r="M63" s="836">
        <v>1</v>
      </c>
      <c r="N63" s="836">
        <v>4</v>
      </c>
      <c r="O63" s="836">
        <v>2</v>
      </c>
      <c r="P63" s="837">
        <v>1</v>
      </c>
      <c r="Q63" s="836">
        <v>3</v>
      </c>
      <c r="R63" s="836">
        <v>2</v>
      </c>
      <c r="S63" s="837">
        <v>0</v>
      </c>
      <c r="T63" s="838">
        <v>2</v>
      </c>
      <c r="U63" s="836">
        <v>3</v>
      </c>
      <c r="V63" s="837">
        <v>0</v>
      </c>
      <c r="W63" s="839">
        <v>3</v>
      </c>
      <c r="X63" s="836">
        <v>3</v>
      </c>
      <c r="Y63" s="837">
        <v>0</v>
      </c>
      <c r="Z63" s="834">
        <f>Y63+X63</f>
        <v>3</v>
      </c>
      <c r="AA63" s="836">
        <v>3</v>
      </c>
      <c r="AB63" s="837">
        <v>0</v>
      </c>
      <c r="AC63" s="834">
        <f>AB63+AA63</f>
        <v>3</v>
      </c>
      <c r="AD63" s="831">
        <v>3</v>
      </c>
      <c r="AE63" s="832">
        <v>0</v>
      </c>
      <c r="AF63" s="834">
        <f>AE63+AD63</f>
        <v>3</v>
      </c>
      <c r="AG63" s="831">
        <v>3</v>
      </c>
      <c r="AH63" s="832">
        <v>0</v>
      </c>
      <c r="AI63" s="834">
        <f>AH63+AG63</f>
        <v>3</v>
      </c>
      <c r="AJ63" s="831">
        <v>3</v>
      </c>
      <c r="AK63" s="832">
        <v>0</v>
      </c>
      <c r="AL63" s="834">
        <f>AK63+AJ63</f>
        <v>3</v>
      </c>
      <c r="AM63" s="831">
        <v>3</v>
      </c>
      <c r="AN63" s="832">
        <v>0</v>
      </c>
      <c r="AO63" s="834">
        <f>AN63+AM63</f>
        <v>3</v>
      </c>
      <c r="AP63" s="831">
        <v>3</v>
      </c>
      <c r="AQ63" s="832">
        <v>0</v>
      </c>
      <c r="AR63" s="834">
        <f>AQ63+AP63</f>
        <v>3</v>
      </c>
      <c r="AS63" s="831">
        <v>2</v>
      </c>
      <c r="AT63" s="832">
        <v>0</v>
      </c>
      <c r="AU63" s="834">
        <f>AT63+AS63</f>
        <v>2</v>
      </c>
      <c r="AV63" s="831">
        <v>2</v>
      </c>
      <c r="AW63" s="832">
        <v>0</v>
      </c>
      <c r="AX63" s="834">
        <f>AW63+AV63</f>
        <v>2</v>
      </c>
      <c r="AY63" s="833">
        <f>AX63+AW63</f>
        <v>2</v>
      </c>
      <c r="AZ63" s="832">
        <v>0</v>
      </c>
      <c r="BA63" s="834">
        <f t="shared" si="9"/>
        <v>2</v>
      </c>
      <c r="BB63" s="833">
        <v>2</v>
      </c>
      <c r="BC63" s="832">
        <v>0</v>
      </c>
      <c r="BD63" s="834">
        <f t="shared" si="10"/>
        <v>2</v>
      </c>
      <c r="BE63" s="833">
        <v>2</v>
      </c>
      <c r="BF63" s="832">
        <v>0</v>
      </c>
      <c r="BG63" s="834">
        <f t="shared" si="11"/>
        <v>2</v>
      </c>
      <c r="BI63" s="674"/>
      <c r="BM63" s="50"/>
      <c r="BN63" s="50"/>
      <c r="BO63" s="50"/>
    </row>
    <row r="64" spans="1:67" ht="45" customHeight="1" thickBot="1">
      <c r="A64" s="739"/>
      <c r="B64" s="739"/>
      <c r="C64" s="828">
        <v>50</v>
      </c>
      <c r="D64" s="875" t="s">
        <v>1086</v>
      </c>
      <c r="E64" s="851" t="s">
        <v>1087</v>
      </c>
      <c r="F64" s="841" t="s">
        <v>772</v>
      </c>
      <c r="G64" s="841" t="s">
        <v>772</v>
      </c>
      <c r="H64" s="838" t="s">
        <v>772</v>
      </c>
      <c r="I64" s="841" t="s">
        <v>772</v>
      </c>
      <c r="J64" s="841" t="s">
        <v>772</v>
      </c>
      <c r="K64" s="838" t="s">
        <v>772</v>
      </c>
      <c r="L64" s="838" t="s">
        <v>772</v>
      </c>
      <c r="M64" s="838" t="s">
        <v>772</v>
      </c>
      <c r="N64" s="838" t="s">
        <v>772</v>
      </c>
      <c r="O64" s="838" t="s">
        <v>772</v>
      </c>
      <c r="P64" s="837" t="s">
        <v>772</v>
      </c>
      <c r="Q64" s="838" t="s">
        <v>772</v>
      </c>
      <c r="R64" s="838" t="s">
        <v>772</v>
      </c>
      <c r="S64" s="837" t="s">
        <v>772</v>
      </c>
      <c r="T64" s="838" t="s">
        <v>772</v>
      </c>
      <c r="U64" s="838" t="s">
        <v>772</v>
      </c>
      <c r="V64" s="837" t="s">
        <v>772</v>
      </c>
      <c r="W64" s="839" t="s">
        <v>772</v>
      </c>
      <c r="X64" s="838" t="s">
        <v>772</v>
      </c>
      <c r="Y64" s="837" t="s">
        <v>772</v>
      </c>
      <c r="Z64" s="834" t="s">
        <v>772</v>
      </c>
      <c r="AA64" s="838" t="s">
        <v>772</v>
      </c>
      <c r="AB64" s="837" t="s">
        <v>772</v>
      </c>
      <c r="AC64" s="834" t="s">
        <v>772</v>
      </c>
      <c r="AD64" s="833" t="s">
        <v>772</v>
      </c>
      <c r="AE64" s="832" t="s">
        <v>772</v>
      </c>
      <c r="AF64" s="834" t="s">
        <v>772</v>
      </c>
      <c r="AG64" s="833" t="s">
        <v>772</v>
      </c>
      <c r="AH64" s="832" t="s">
        <v>772</v>
      </c>
      <c r="AI64" s="834" t="s">
        <v>772</v>
      </c>
      <c r="AJ64" s="833" t="s">
        <v>772</v>
      </c>
      <c r="AK64" s="832" t="s">
        <v>772</v>
      </c>
      <c r="AL64" s="834" t="s">
        <v>772</v>
      </c>
      <c r="AM64" s="833" t="s">
        <v>772</v>
      </c>
      <c r="AN64" s="832" t="s">
        <v>772</v>
      </c>
      <c r="AO64" s="834" t="s">
        <v>772</v>
      </c>
      <c r="AP64" s="833" t="s">
        <v>772</v>
      </c>
      <c r="AQ64" s="832" t="s">
        <v>772</v>
      </c>
      <c r="AR64" s="834" t="s">
        <v>772</v>
      </c>
      <c r="AS64" s="833" t="s">
        <v>772</v>
      </c>
      <c r="AT64" s="832" t="s">
        <v>772</v>
      </c>
      <c r="AU64" s="834" t="s">
        <v>772</v>
      </c>
      <c r="AV64" s="833" t="s">
        <v>772</v>
      </c>
      <c r="AW64" s="832" t="s">
        <v>772</v>
      </c>
      <c r="AX64" s="834" t="s">
        <v>772</v>
      </c>
      <c r="AY64" s="833">
        <v>0</v>
      </c>
      <c r="AZ64" s="832">
        <v>1</v>
      </c>
      <c r="BA64" s="834">
        <f t="shared" si="9"/>
        <v>1</v>
      </c>
      <c r="BB64" s="833">
        <v>1</v>
      </c>
      <c r="BC64" s="832">
        <v>1</v>
      </c>
      <c r="BD64" s="834">
        <f t="shared" si="10"/>
        <v>2</v>
      </c>
      <c r="BE64" s="833">
        <v>1</v>
      </c>
      <c r="BF64" s="832">
        <v>1</v>
      </c>
      <c r="BG64" s="834">
        <f t="shared" si="11"/>
        <v>2</v>
      </c>
      <c r="BI64" s="674"/>
      <c r="BM64" s="50"/>
      <c r="BN64" s="50"/>
      <c r="BO64" s="50"/>
    </row>
    <row r="65" spans="1:67" ht="45" customHeight="1" thickBot="1">
      <c r="A65" s="739"/>
      <c r="B65" s="739"/>
      <c r="C65" s="828">
        <v>51</v>
      </c>
      <c r="D65" s="875" t="s">
        <v>914</v>
      </c>
      <c r="E65" s="825" t="s">
        <v>915</v>
      </c>
      <c r="F65" s="835">
        <v>1</v>
      </c>
      <c r="G65" s="835">
        <v>0</v>
      </c>
      <c r="H65" s="836">
        <v>1</v>
      </c>
      <c r="I65" s="835">
        <v>1</v>
      </c>
      <c r="J65" s="835">
        <v>1</v>
      </c>
      <c r="K65" s="836">
        <v>2</v>
      </c>
      <c r="L65" s="836">
        <v>1</v>
      </c>
      <c r="M65" s="836">
        <v>1</v>
      </c>
      <c r="N65" s="836">
        <v>2</v>
      </c>
      <c r="O65" s="836">
        <v>1</v>
      </c>
      <c r="P65" s="837">
        <v>1</v>
      </c>
      <c r="Q65" s="836">
        <v>2</v>
      </c>
      <c r="R65" s="836">
        <v>1</v>
      </c>
      <c r="S65" s="837">
        <v>1</v>
      </c>
      <c r="T65" s="838">
        <v>2</v>
      </c>
      <c r="U65" s="836">
        <v>1</v>
      </c>
      <c r="V65" s="837">
        <v>1</v>
      </c>
      <c r="W65" s="839">
        <v>2</v>
      </c>
      <c r="X65" s="836">
        <v>1</v>
      </c>
      <c r="Y65" s="837">
        <v>1</v>
      </c>
      <c r="Z65" s="834">
        <f>Y65+X65</f>
        <v>2</v>
      </c>
      <c r="AA65" s="836">
        <v>1</v>
      </c>
      <c r="AB65" s="837">
        <v>1</v>
      </c>
      <c r="AC65" s="834">
        <f>AB65+AA65</f>
        <v>2</v>
      </c>
      <c r="AD65" s="831">
        <v>1</v>
      </c>
      <c r="AE65" s="832">
        <v>1</v>
      </c>
      <c r="AF65" s="834">
        <f>AE65+AD65</f>
        <v>2</v>
      </c>
      <c r="AG65" s="831">
        <v>1</v>
      </c>
      <c r="AH65" s="832">
        <v>1</v>
      </c>
      <c r="AI65" s="834">
        <f>AH65+AG65</f>
        <v>2</v>
      </c>
      <c r="AJ65" s="831">
        <v>1</v>
      </c>
      <c r="AK65" s="832">
        <v>2</v>
      </c>
      <c r="AL65" s="834">
        <f>AK65+AJ65</f>
        <v>3</v>
      </c>
      <c r="AM65" s="831">
        <v>1</v>
      </c>
      <c r="AN65" s="832">
        <v>2</v>
      </c>
      <c r="AO65" s="834">
        <f t="shared" ref="AO65:AO72" si="26">AN65+AM65</f>
        <v>3</v>
      </c>
      <c r="AP65" s="831">
        <v>1</v>
      </c>
      <c r="AQ65" s="832">
        <v>1</v>
      </c>
      <c r="AR65" s="834">
        <f t="shared" ref="AR65:AR72" si="27">AQ65+AP65</f>
        <v>2</v>
      </c>
      <c r="AS65" s="831">
        <v>1</v>
      </c>
      <c r="AT65" s="832">
        <v>1</v>
      </c>
      <c r="AU65" s="834">
        <f t="shared" ref="AU65:AU72" si="28">AT65+AS65</f>
        <v>2</v>
      </c>
      <c r="AV65" s="831">
        <v>1</v>
      </c>
      <c r="AW65" s="832">
        <v>1</v>
      </c>
      <c r="AX65" s="834">
        <f t="shared" ref="AX65:AX72" si="29">AW65+AV65</f>
        <v>2</v>
      </c>
      <c r="AY65" s="831">
        <v>1</v>
      </c>
      <c r="AZ65" s="832">
        <v>1</v>
      </c>
      <c r="BA65" s="834">
        <f t="shared" si="9"/>
        <v>2</v>
      </c>
      <c r="BB65" s="831">
        <v>1</v>
      </c>
      <c r="BC65" s="832">
        <v>1</v>
      </c>
      <c r="BD65" s="834">
        <f t="shared" si="10"/>
        <v>2</v>
      </c>
      <c r="BE65" s="831">
        <v>1</v>
      </c>
      <c r="BF65" s="832">
        <v>1</v>
      </c>
      <c r="BG65" s="834">
        <f t="shared" si="11"/>
        <v>2</v>
      </c>
      <c r="BI65" s="674"/>
      <c r="BM65" s="50"/>
      <c r="BN65" s="50"/>
      <c r="BO65" s="50"/>
    </row>
    <row r="66" spans="1:67" ht="45" customHeight="1" thickBot="1">
      <c r="A66" s="739"/>
      <c r="B66" s="739"/>
      <c r="C66" s="828">
        <v>52</v>
      </c>
      <c r="D66" s="875" t="s">
        <v>770</v>
      </c>
      <c r="E66" s="825" t="s">
        <v>771</v>
      </c>
      <c r="F66" s="836" t="s">
        <v>772</v>
      </c>
      <c r="G66" s="836" t="s">
        <v>772</v>
      </c>
      <c r="H66" s="836" t="s">
        <v>772</v>
      </c>
      <c r="I66" s="836" t="s">
        <v>772</v>
      </c>
      <c r="J66" s="836" t="s">
        <v>772</v>
      </c>
      <c r="K66" s="836" t="s">
        <v>772</v>
      </c>
      <c r="L66" s="836" t="s">
        <v>772</v>
      </c>
      <c r="M66" s="836" t="s">
        <v>772</v>
      </c>
      <c r="N66" s="836" t="s">
        <v>772</v>
      </c>
      <c r="O66" s="836" t="s">
        <v>772</v>
      </c>
      <c r="P66" s="836" t="s">
        <v>772</v>
      </c>
      <c r="Q66" s="836" t="s">
        <v>772</v>
      </c>
      <c r="R66" s="836" t="s">
        <v>772</v>
      </c>
      <c r="S66" s="836" t="s">
        <v>772</v>
      </c>
      <c r="T66" s="836" t="s">
        <v>772</v>
      </c>
      <c r="U66" s="836" t="s">
        <v>772</v>
      </c>
      <c r="V66" s="843" t="s">
        <v>772</v>
      </c>
      <c r="W66" s="850" t="s">
        <v>772</v>
      </c>
      <c r="X66" s="836" t="s">
        <v>772</v>
      </c>
      <c r="Y66" s="843" t="s">
        <v>772</v>
      </c>
      <c r="Z66" s="842" t="s">
        <v>772</v>
      </c>
      <c r="AA66" s="836" t="s">
        <v>772</v>
      </c>
      <c r="AB66" s="843" t="s">
        <v>772</v>
      </c>
      <c r="AC66" s="842" t="s">
        <v>772</v>
      </c>
      <c r="AD66" s="831" t="s">
        <v>772</v>
      </c>
      <c r="AE66" s="840" t="s">
        <v>772</v>
      </c>
      <c r="AF66" s="842" t="s">
        <v>772</v>
      </c>
      <c r="AG66" s="831" t="s">
        <v>772</v>
      </c>
      <c r="AH66" s="840" t="s">
        <v>772</v>
      </c>
      <c r="AI66" s="842" t="s">
        <v>772</v>
      </c>
      <c r="AJ66" s="831" t="s">
        <v>772</v>
      </c>
      <c r="AK66" s="840" t="s">
        <v>772</v>
      </c>
      <c r="AL66" s="842" t="s">
        <v>772</v>
      </c>
      <c r="AM66" s="831">
        <v>0</v>
      </c>
      <c r="AN66" s="840">
        <v>1</v>
      </c>
      <c r="AO66" s="834">
        <f t="shared" si="26"/>
        <v>1</v>
      </c>
      <c r="AP66" s="831">
        <v>0</v>
      </c>
      <c r="AQ66" s="840">
        <v>1</v>
      </c>
      <c r="AR66" s="834">
        <f t="shared" si="27"/>
        <v>1</v>
      </c>
      <c r="AS66" s="831">
        <v>0</v>
      </c>
      <c r="AT66" s="840">
        <v>1</v>
      </c>
      <c r="AU66" s="834">
        <f t="shared" si="28"/>
        <v>1</v>
      </c>
      <c r="AV66" s="831">
        <v>0</v>
      </c>
      <c r="AW66" s="840">
        <v>1</v>
      </c>
      <c r="AX66" s="834">
        <f t="shared" si="29"/>
        <v>1</v>
      </c>
      <c r="AY66" s="831">
        <v>0</v>
      </c>
      <c r="AZ66" s="840">
        <v>2</v>
      </c>
      <c r="BA66" s="834">
        <f t="shared" si="9"/>
        <v>2</v>
      </c>
      <c r="BB66" s="831">
        <v>0</v>
      </c>
      <c r="BC66" s="840">
        <v>2</v>
      </c>
      <c r="BD66" s="834">
        <f t="shared" si="10"/>
        <v>2</v>
      </c>
      <c r="BE66" s="831">
        <v>0</v>
      </c>
      <c r="BF66" s="840">
        <v>2</v>
      </c>
      <c r="BG66" s="834">
        <f t="shared" si="11"/>
        <v>2</v>
      </c>
      <c r="BI66" s="674"/>
      <c r="BM66" s="50"/>
      <c r="BN66" s="50"/>
      <c r="BO66" s="50"/>
    </row>
    <row r="67" spans="1:67" ht="45" customHeight="1" thickBot="1">
      <c r="A67" s="739"/>
      <c r="B67" s="739"/>
      <c r="C67" s="828">
        <v>53</v>
      </c>
      <c r="D67" s="875" t="s">
        <v>810</v>
      </c>
      <c r="E67" s="825" t="s">
        <v>811</v>
      </c>
      <c r="F67" s="835" t="s">
        <v>772</v>
      </c>
      <c r="G67" s="835" t="s">
        <v>772</v>
      </c>
      <c r="H67" s="836" t="s">
        <v>772</v>
      </c>
      <c r="I67" s="835" t="s">
        <v>772</v>
      </c>
      <c r="J67" s="835" t="s">
        <v>772</v>
      </c>
      <c r="K67" s="836" t="s">
        <v>772</v>
      </c>
      <c r="L67" s="836" t="s">
        <v>772</v>
      </c>
      <c r="M67" s="836" t="s">
        <v>772</v>
      </c>
      <c r="N67" s="836" t="s">
        <v>772</v>
      </c>
      <c r="O67" s="836" t="s">
        <v>772</v>
      </c>
      <c r="P67" s="843" t="s">
        <v>772</v>
      </c>
      <c r="Q67" s="836" t="s">
        <v>772</v>
      </c>
      <c r="R67" s="836" t="s">
        <v>772</v>
      </c>
      <c r="S67" s="843" t="s">
        <v>772</v>
      </c>
      <c r="T67" s="836" t="s">
        <v>772</v>
      </c>
      <c r="U67" s="836" t="s">
        <v>772</v>
      </c>
      <c r="V67" s="843" t="s">
        <v>772</v>
      </c>
      <c r="W67" s="850" t="s">
        <v>772</v>
      </c>
      <c r="X67" s="836" t="s">
        <v>772</v>
      </c>
      <c r="Y67" s="843" t="s">
        <v>772</v>
      </c>
      <c r="Z67" s="842" t="s">
        <v>772</v>
      </c>
      <c r="AA67" s="836">
        <v>0</v>
      </c>
      <c r="AB67" s="837">
        <v>2</v>
      </c>
      <c r="AC67" s="834">
        <f t="shared" ref="AC67:AC72" si="30">AB67+AA67</f>
        <v>2</v>
      </c>
      <c r="AD67" s="831">
        <v>0</v>
      </c>
      <c r="AE67" s="832">
        <v>3</v>
      </c>
      <c r="AF67" s="834">
        <f t="shared" ref="AF67:AF72" si="31">AE67+AD67</f>
        <v>3</v>
      </c>
      <c r="AG67" s="831">
        <v>0</v>
      </c>
      <c r="AH67" s="832">
        <v>3</v>
      </c>
      <c r="AI67" s="834">
        <f t="shared" ref="AI67:AI72" si="32">AH67+AG67</f>
        <v>3</v>
      </c>
      <c r="AJ67" s="831">
        <v>0</v>
      </c>
      <c r="AK67" s="832">
        <v>2</v>
      </c>
      <c r="AL67" s="834">
        <f t="shared" ref="AL67:AL72" si="33">AK67+AJ67</f>
        <v>2</v>
      </c>
      <c r="AM67" s="831">
        <v>0</v>
      </c>
      <c r="AN67" s="832">
        <v>2</v>
      </c>
      <c r="AO67" s="834">
        <f t="shared" si="26"/>
        <v>2</v>
      </c>
      <c r="AP67" s="831">
        <v>0</v>
      </c>
      <c r="AQ67" s="832">
        <v>5</v>
      </c>
      <c r="AR67" s="834">
        <f t="shared" si="27"/>
        <v>5</v>
      </c>
      <c r="AS67" s="831">
        <v>0</v>
      </c>
      <c r="AT67" s="832">
        <v>4</v>
      </c>
      <c r="AU67" s="834">
        <f t="shared" si="28"/>
        <v>4</v>
      </c>
      <c r="AV67" s="831">
        <v>0</v>
      </c>
      <c r="AW67" s="832">
        <v>4</v>
      </c>
      <c r="AX67" s="834">
        <f t="shared" si="29"/>
        <v>4</v>
      </c>
      <c r="AY67" s="831">
        <v>0</v>
      </c>
      <c r="AZ67" s="832">
        <v>1</v>
      </c>
      <c r="BA67" s="834">
        <f t="shared" si="9"/>
        <v>1</v>
      </c>
      <c r="BB67" s="831">
        <v>0</v>
      </c>
      <c r="BC67" s="832">
        <v>1</v>
      </c>
      <c r="BD67" s="834">
        <f t="shared" si="10"/>
        <v>1</v>
      </c>
      <c r="BE67" s="831">
        <v>0</v>
      </c>
      <c r="BF67" s="832">
        <v>2</v>
      </c>
      <c r="BG67" s="834">
        <f t="shared" si="11"/>
        <v>2</v>
      </c>
      <c r="BI67" s="674"/>
      <c r="BM67" s="50"/>
      <c r="BN67" s="50"/>
      <c r="BO67" s="50"/>
    </row>
    <row r="68" spans="1:67" ht="45" customHeight="1" thickBot="1">
      <c r="A68" s="739"/>
      <c r="B68" s="739"/>
      <c r="C68" s="828">
        <v>54</v>
      </c>
      <c r="D68" s="875" t="s">
        <v>890</v>
      </c>
      <c r="E68" s="825" t="s">
        <v>891</v>
      </c>
      <c r="F68" s="835">
        <v>0</v>
      </c>
      <c r="G68" s="835">
        <v>5</v>
      </c>
      <c r="H68" s="836">
        <v>5</v>
      </c>
      <c r="I68" s="835">
        <v>0</v>
      </c>
      <c r="J68" s="835">
        <v>5</v>
      </c>
      <c r="K68" s="836">
        <v>5</v>
      </c>
      <c r="L68" s="836">
        <v>0</v>
      </c>
      <c r="M68" s="836">
        <v>4</v>
      </c>
      <c r="N68" s="836">
        <v>4</v>
      </c>
      <c r="O68" s="836">
        <v>0</v>
      </c>
      <c r="P68" s="837">
        <v>3</v>
      </c>
      <c r="Q68" s="836">
        <v>3</v>
      </c>
      <c r="R68" s="836">
        <v>0</v>
      </c>
      <c r="S68" s="837">
        <v>2</v>
      </c>
      <c r="T68" s="838">
        <v>2</v>
      </c>
      <c r="U68" s="836">
        <v>0</v>
      </c>
      <c r="V68" s="837">
        <v>2</v>
      </c>
      <c r="W68" s="839">
        <v>2</v>
      </c>
      <c r="X68" s="836">
        <v>0</v>
      </c>
      <c r="Y68" s="837">
        <v>2</v>
      </c>
      <c r="Z68" s="834">
        <f>Y68+X68</f>
        <v>2</v>
      </c>
      <c r="AA68" s="836">
        <v>0</v>
      </c>
      <c r="AB68" s="837">
        <v>2</v>
      </c>
      <c r="AC68" s="834">
        <f t="shared" si="30"/>
        <v>2</v>
      </c>
      <c r="AD68" s="831">
        <v>0</v>
      </c>
      <c r="AE68" s="832">
        <v>2</v>
      </c>
      <c r="AF68" s="834">
        <f t="shared" si="31"/>
        <v>2</v>
      </c>
      <c r="AG68" s="831">
        <v>0</v>
      </c>
      <c r="AH68" s="832">
        <v>2</v>
      </c>
      <c r="AI68" s="834">
        <f t="shared" si="32"/>
        <v>2</v>
      </c>
      <c r="AJ68" s="831">
        <v>0</v>
      </c>
      <c r="AK68" s="832">
        <v>2</v>
      </c>
      <c r="AL68" s="834">
        <f t="shared" si="33"/>
        <v>2</v>
      </c>
      <c r="AM68" s="831">
        <v>0</v>
      </c>
      <c r="AN68" s="832">
        <v>2</v>
      </c>
      <c r="AO68" s="834">
        <f t="shared" si="26"/>
        <v>2</v>
      </c>
      <c r="AP68" s="831">
        <v>0</v>
      </c>
      <c r="AQ68" s="832">
        <v>2</v>
      </c>
      <c r="AR68" s="834">
        <f t="shared" si="27"/>
        <v>2</v>
      </c>
      <c r="AS68" s="831">
        <v>0</v>
      </c>
      <c r="AT68" s="845">
        <v>2</v>
      </c>
      <c r="AU68" s="834">
        <f t="shared" si="28"/>
        <v>2</v>
      </c>
      <c r="AV68" s="831">
        <v>0</v>
      </c>
      <c r="AW68" s="845">
        <v>1</v>
      </c>
      <c r="AX68" s="834">
        <f t="shared" si="29"/>
        <v>1</v>
      </c>
      <c r="AY68" s="842">
        <v>0</v>
      </c>
      <c r="AZ68" s="833">
        <v>1</v>
      </c>
      <c r="BA68" s="834">
        <f t="shared" si="9"/>
        <v>1</v>
      </c>
      <c r="BB68" s="842">
        <v>0</v>
      </c>
      <c r="BC68" s="833">
        <v>1</v>
      </c>
      <c r="BD68" s="834">
        <f t="shared" si="10"/>
        <v>1</v>
      </c>
      <c r="BE68" s="842">
        <v>0</v>
      </c>
      <c r="BF68" s="833">
        <v>1</v>
      </c>
      <c r="BG68" s="834">
        <f t="shared" si="11"/>
        <v>1</v>
      </c>
      <c r="BI68" s="674"/>
      <c r="BM68" s="50"/>
      <c r="BN68" s="50"/>
      <c r="BO68" s="50"/>
    </row>
    <row r="69" spans="1:67" ht="45" customHeight="1" thickBot="1">
      <c r="A69" s="739"/>
      <c r="B69" s="739"/>
      <c r="C69" s="828">
        <v>55</v>
      </c>
      <c r="D69" s="875" t="s">
        <v>908</v>
      </c>
      <c r="E69" s="825" t="s">
        <v>909</v>
      </c>
      <c r="F69" s="835">
        <v>2</v>
      </c>
      <c r="G69" s="835">
        <v>1</v>
      </c>
      <c r="H69" s="836">
        <v>3</v>
      </c>
      <c r="I69" s="835">
        <v>2</v>
      </c>
      <c r="J69" s="835">
        <v>1</v>
      </c>
      <c r="K69" s="836">
        <v>3</v>
      </c>
      <c r="L69" s="836">
        <v>2</v>
      </c>
      <c r="M69" s="836">
        <v>1</v>
      </c>
      <c r="N69" s="836">
        <v>3</v>
      </c>
      <c r="O69" s="836">
        <v>0</v>
      </c>
      <c r="P69" s="843">
        <v>0</v>
      </c>
      <c r="Q69" s="836">
        <v>0</v>
      </c>
      <c r="R69" s="836">
        <v>0</v>
      </c>
      <c r="S69" s="843">
        <v>0</v>
      </c>
      <c r="T69" s="836">
        <v>0</v>
      </c>
      <c r="U69" s="836">
        <v>0</v>
      </c>
      <c r="V69" s="843">
        <v>0</v>
      </c>
      <c r="W69" s="850">
        <v>0</v>
      </c>
      <c r="X69" s="836">
        <v>0</v>
      </c>
      <c r="Y69" s="843">
        <v>0</v>
      </c>
      <c r="Z69" s="834">
        <f>Y69+X69</f>
        <v>0</v>
      </c>
      <c r="AA69" s="836">
        <v>0</v>
      </c>
      <c r="AB69" s="843">
        <v>0</v>
      </c>
      <c r="AC69" s="842">
        <f t="shared" si="30"/>
        <v>0</v>
      </c>
      <c r="AD69" s="831">
        <v>0</v>
      </c>
      <c r="AE69" s="840">
        <v>0</v>
      </c>
      <c r="AF69" s="842">
        <f t="shared" si="31"/>
        <v>0</v>
      </c>
      <c r="AG69" s="831">
        <v>0</v>
      </c>
      <c r="AH69" s="840">
        <v>0</v>
      </c>
      <c r="AI69" s="834">
        <f t="shared" si="32"/>
        <v>0</v>
      </c>
      <c r="AJ69" s="831">
        <v>0</v>
      </c>
      <c r="AK69" s="832">
        <v>0</v>
      </c>
      <c r="AL69" s="834">
        <f t="shared" si="33"/>
        <v>0</v>
      </c>
      <c r="AM69" s="831">
        <v>0</v>
      </c>
      <c r="AN69" s="832">
        <v>0</v>
      </c>
      <c r="AO69" s="834">
        <f t="shared" si="26"/>
        <v>0</v>
      </c>
      <c r="AP69" s="831">
        <v>0</v>
      </c>
      <c r="AQ69" s="832">
        <v>1</v>
      </c>
      <c r="AR69" s="834">
        <f t="shared" si="27"/>
        <v>1</v>
      </c>
      <c r="AS69" s="831">
        <v>0</v>
      </c>
      <c r="AT69" s="832">
        <v>1</v>
      </c>
      <c r="AU69" s="834">
        <f t="shared" si="28"/>
        <v>1</v>
      </c>
      <c r="AV69" s="831">
        <v>0</v>
      </c>
      <c r="AW69" s="832">
        <v>1</v>
      </c>
      <c r="AX69" s="834">
        <f t="shared" si="29"/>
        <v>1</v>
      </c>
      <c r="AY69" s="831">
        <v>0</v>
      </c>
      <c r="AZ69" s="832">
        <v>1</v>
      </c>
      <c r="BA69" s="834">
        <f t="shared" si="9"/>
        <v>1</v>
      </c>
      <c r="BB69" s="831">
        <v>0</v>
      </c>
      <c r="BC69" s="832">
        <v>1</v>
      </c>
      <c r="BD69" s="834">
        <f t="shared" si="10"/>
        <v>1</v>
      </c>
      <c r="BE69" s="831">
        <v>0</v>
      </c>
      <c r="BF69" s="832">
        <v>1</v>
      </c>
      <c r="BG69" s="834">
        <f t="shared" si="11"/>
        <v>1</v>
      </c>
      <c r="BI69" s="674"/>
      <c r="BM69" s="50"/>
      <c r="BN69" s="50"/>
      <c r="BO69" s="50"/>
    </row>
    <row r="70" spans="1:67" ht="45" customHeight="1" thickBot="1">
      <c r="A70" s="739"/>
      <c r="B70" s="739"/>
      <c r="C70" s="828">
        <v>56</v>
      </c>
      <c r="D70" s="875" t="s">
        <v>920</v>
      </c>
      <c r="E70" s="825" t="s">
        <v>921</v>
      </c>
      <c r="F70" s="835">
        <v>0</v>
      </c>
      <c r="G70" s="835">
        <v>4</v>
      </c>
      <c r="H70" s="836">
        <v>4</v>
      </c>
      <c r="I70" s="835">
        <v>0</v>
      </c>
      <c r="J70" s="835">
        <v>4</v>
      </c>
      <c r="K70" s="836">
        <v>4</v>
      </c>
      <c r="L70" s="836">
        <v>0</v>
      </c>
      <c r="M70" s="836">
        <v>4</v>
      </c>
      <c r="N70" s="836">
        <v>4</v>
      </c>
      <c r="O70" s="836">
        <v>0</v>
      </c>
      <c r="P70" s="837">
        <v>4</v>
      </c>
      <c r="Q70" s="836">
        <v>4</v>
      </c>
      <c r="R70" s="836">
        <v>0</v>
      </c>
      <c r="S70" s="837">
        <v>4</v>
      </c>
      <c r="T70" s="838">
        <v>4</v>
      </c>
      <c r="U70" s="836">
        <v>0</v>
      </c>
      <c r="V70" s="837">
        <v>4</v>
      </c>
      <c r="W70" s="839">
        <v>4</v>
      </c>
      <c r="X70" s="836">
        <v>0</v>
      </c>
      <c r="Y70" s="837">
        <v>4</v>
      </c>
      <c r="Z70" s="834">
        <f>Y70+X70</f>
        <v>4</v>
      </c>
      <c r="AA70" s="836">
        <v>0</v>
      </c>
      <c r="AB70" s="837">
        <v>4</v>
      </c>
      <c r="AC70" s="834">
        <f t="shared" si="30"/>
        <v>4</v>
      </c>
      <c r="AD70" s="831">
        <v>0</v>
      </c>
      <c r="AE70" s="832">
        <v>4</v>
      </c>
      <c r="AF70" s="834">
        <f t="shared" si="31"/>
        <v>4</v>
      </c>
      <c r="AG70" s="831">
        <v>0</v>
      </c>
      <c r="AH70" s="832">
        <v>4</v>
      </c>
      <c r="AI70" s="834">
        <f t="shared" si="32"/>
        <v>4</v>
      </c>
      <c r="AJ70" s="831">
        <v>0</v>
      </c>
      <c r="AK70" s="832">
        <v>4</v>
      </c>
      <c r="AL70" s="834">
        <f t="shared" si="33"/>
        <v>4</v>
      </c>
      <c r="AM70" s="831">
        <v>0</v>
      </c>
      <c r="AN70" s="832">
        <v>4</v>
      </c>
      <c r="AO70" s="834">
        <f t="shared" si="26"/>
        <v>4</v>
      </c>
      <c r="AP70" s="831">
        <v>0</v>
      </c>
      <c r="AQ70" s="832">
        <v>1</v>
      </c>
      <c r="AR70" s="834">
        <f t="shared" si="27"/>
        <v>1</v>
      </c>
      <c r="AS70" s="831">
        <v>0</v>
      </c>
      <c r="AT70" s="832">
        <v>1</v>
      </c>
      <c r="AU70" s="834">
        <f t="shared" si="28"/>
        <v>1</v>
      </c>
      <c r="AV70" s="831">
        <v>0</v>
      </c>
      <c r="AW70" s="832">
        <v>1</v>
      </c>
      <c r="AX70" s="834">
        <f t="shared" si="29"/>
        <v>1</v>
      </c>
      <c r="AY70" s="831">
        <v>0</v>
      </c>
      <c r="AZ70" s="832">
        <v>1</v>
      </c>
      <c r="BA70" s="834">
        <f t="shared" si="9"/>
        <v>1</v>
      </c>
      <c r="BB70" s="831">
        <v>0</v>
      </c>
      <c r="BC70" s="832">
        <v>1</v>
      </c>
      <c r="BD70" s="834">
        <f t="shared" si="10"/>
        <v>1</v>
      </c>
      <c r="BE70" s="831">
        <v>0</v>
      </c>
      <c r="BF70" s="832">
        <v>1</v>
      </c>
      <c r="BG70" s="834">
        <f t="shared" si="11"/>
        <v>1</v>
      </c>
      <c r="BI70" s="674"/>
      <c r="BM70" s="50"/>
      <c r="BN70" s="50"/>
      <c r="BO70" s="50"/>
    </row>
    <row r="71" spans="1:67" ht="45" customHeight="1" thickBot="1">
      <c r="A71" s="739"/>
      <c r="B71" s="739"/>
      <c r="C71" s="828">
        <v>57</v>
      </c>
      <c r="D71" s="875" t="s">
        <v>816</v>
      </c>
      <c r="E71" s="825" t="s">
        <v>817</v>
      </c>
      <c r="F71" s="835">
        <v>0</v>
      </c>
      <c r="G71" s="835">
        <v>0</v>
      </c>
      <c r="H71" s="836">
        <v>0</v>
      </c>
      <c r="I71" s="835">
        <v>0</v>
      </c>
      <c r="J71" s="835">
        <v>0</v>
      </c>
      <c r="K71" s="836">
        <v>0</v>
      </c>
      <c r="L71" s="836">
        <v>0</v>
      </c>
      <c r="M71" s="836">
        <v>0</v>
      </c>
      <c r="N71" s="836">
        <v>0</v>
      </c>
      <c r="O71" s="836">
        <v>0</v>
      </c>
      <c r="P71" s="843">
        <v>0</v>
      </c>
      <c r="Q71" s="836">
        <v>0</v>
      </c>
      <c r="R71" s="836">
        <v>0</v>
      </c>
      <c r="S71" s="843">
        <v>0</v>
      </c>
      <c r="T71" s="836">
        <v>0</v>
      </c>
      <c r="U71" s="836">
        <v>0</v>
      </c>
      <c r="V71" s="843">
        <v>0</v>
      </c>
      <c r="W71" s="850">
        <v>0</v>
      </c>
      <c r="X71" s="836">
        <v>0</v>
      </c>
      <c r="Y71" s="843">
        <v>0</v>
      </c>
      <c r="Z71" s="834">
        <f>Y71+X71</f>
        <v>0</v>
      </c>
      <c r="AA71" s="836">
        <v>0</v>
      </c>
      <c r="AB71" s="843">
        <v>0</v>
      </c>
      <c r="AC71" s="842">
        <f t="shared" si="30"/>
        <v>0</v>
      </c>
      <c r="AD71" s="831">
        <v>0</v>
      </c>
      <c r="AE71" s="840">
        <v>0</v>
      </c>
      <c r="AF71" s="842">
        <f t="shared" si="31"/>
        <v>0</v>
      </c>
      <c r="AG71" s="831">
        <v>0</v>
      </c>
      <c r="AH71" s="840">
        <v>0</v>
      </c>
      <c r="AI71" s="834">
        <f t="shared" si="32"/>
        <v>0</v>
      </c>
      <c r="AJ71" s="831">
        <v>0</v>
      </c>
      <c r="AK71" s="832">
        <v>0</v>
      </c>
      <c r="AL71" s="834">
        <f t="shared" si="33"/>
        <v>0</v>
      </c>
      <c r="AM71" s="831">
        <v>0</v>
      </c>
      <c r="AN71" s="832">
        <v>0</v>
      </c>
      <c r="AO71" s="834">
        <f t="shared" si="26"/>
        <v>0</v>
      </c>
      <c r="AP71" s="833">
        <f>AO71+AN71</f>
        <v>0</v>
      </c>
      <c r="AQ71" s="832">
        <f>AP71+AO71</f>
        <v>0</v>
      </c>
      <c r="AR71" s="834">
        <f t="shared" si="27"/>
        <v>0</v>
      </c>
      <c r="AS71" s="833">
        <v>0</v>
      </c>
      <c r="AT71" s="832">
        <v>0</v>
      </c>
      <c r="AU71" s="834">
        <f t="shared" si="28"/>
        <v>0</v>
      </c>
      <c r="AV71" s="833">
        <f>AU71+AT71</f>
        <v>0</v>
      </c>
      <c r="AW71" s="832">
        <f>AV71+AU71</f>
        <v>0</v>
      </c>
      <c r="AX71" s="834">
        <f t="shared" si="29"/>
        <v>0</v>
      </c>
      <c r="AY71" s="833">
        <v>1</v>
      </c>
      <c r="AZ71" s="832">
        <v>0</v>
      </c>
      <c r="BA71" s="834">
        <f t="shared" si="9"/>
        <v>1</v>
      </c>
      <c r="BB71" s="834">
        <v>1</v>
      </c>
      <c r="BC71" s="834">
        <v>0</v>
      </c>
      <c r="BD71" s="834">
        <f t="shared" si="10"/>
        <v>1</v>
      </c>
      <c r="BE71" s="834">
        <v>1</v>
      </c>
      <c r="BF71" s="834">
        <v>0</v>
      </c>
      <c r="BG71" s="834">
        <f t="shared" si="11"/>
        <v>1</v>
      </c>
      <c r="BI71" s="674"/>
      <c r="BM71" s="50"/>
      <c r="BN71" s="50"/>
      <c r="BO71" s="50"/>
    </row>
    <row r="72" spans="1:67" ht="45" customHeight="1" thickBot="1">
      <c r="A72" s="739"/>
      <c r="B72" s="739"/>
      <c r="C72" s="828">
        <v>58</v>
      </c>
      <c r="D72" s="875" t="s">
        <v>1002</v>
      </c>
      <c r="E72" s="825" t="s">
        <v>923</v>
      </c>
      <c r="F72" s="835">
        <v>0</v>
      </c>
      <c r="G72" s="835">
        <v>3</v>
      </c>
      <c r="H72" s="836">
        <v>3</v>
      </c>
      <c r="I72" s="835">
        <v>0</v>
      </c>
      <c r="J72" s="835">
        <v>3</v>
      </c>
      <c r="K72" s="836">
        <v>3</v>
      </c>
      <c r="L72" s="836">
        <v>0</v>
      </c>
      <c r="M72" s="836">
        <v>3</v>
      </c>
      <c r="N72" s="836">
        <v>3</v>
      </c>
      <c r="O72" s="836">
        <v>0</v>
      </c>
      <c r="P72" s="837">
        <v>2</v>
      </c>
      <c r="Q72" s="836">
        <v>2</v>
      </c>
      <c r="R72" s="836">
        <v>0</v>
      </c>
      <c r="S72" s="837">
        <v>2</v>
      </c>
      <c r="T72" s="838">
        <v>2</v>
      </c>
      <c r="U72" s="836">
        <v>0</v>
      </c>
      <c r="V72" s="837">
        <v>2</v>
      </c>
      <c r="W72" s="839">
        <v>2</v>
      </c>
      <c r="X72" s="836">
        <v>0</v>
      </c>
      <c r="Y72" s="837">
        <v>2</v>
      </c>
      <c r="Z72" s="834">
        <f>Y72+X72</f>
        <v>2</v>
      </c>
      <c r="AA72" s="836">
        <v>0</v>
      </c>
      <c r="AB72" s="837">
        <v>2</v>
      </c>
      <c r="AC72" s="834">
        <f t="shared" si="30"/>
        <v>2</v>
      </c>
      <c r="AD72" s="831">
        <v>0</v>
      </c>
      <c r="AE72" s="832">
        <v>2</v>
      </c>
      <c r="AF72" s="834">
        <f t="shared" si="31"/>
        <v>2</v>
      </c>
      <c r="AG72" s="831">
        <v>0</v>
      </c>
      <c r="AH72" s="832">
        <v>2</v>
      </c>
      <c r="AI72" s="834">
        <f t="shared" si="32"/>
        <v>2</v>
      </c>
      <c r="AJ72" s="831">
        <v>0</v>
      </c>
      <c r="AK72" s="832">
        <v>2</v>
      </c>
      <c r="AL72" s="834">
        <f t="shared" si="33"/>
        <v>2</v>
      </c>
      <c r="AM72" s="831">
        <v>0</v>
      </c>
      <c r="AN72" s="832">
        <v>2</v>
      </c>
      <c r="AO72" s="834">
        <f t="shared" si="26"/>
        <v>2</v>
      </c>
      <c r="AP72" s="831">
        <v>0</v>
      </c>
      <c r="AQ72" s="832">
        <v>1</v>
      </c>
      <c r="AR72" s="834">
        <f t="shared" si="27"/>
        <v>1</v>
      </c>
      <c r="AS72" s="831">
        <v>0</v>
      </c>
      <c r="AT72" s="832">
        <v>1</v>
      </c>
      <c r="AU72" s="834">
        <f t="shared" si="28"/>
        <v>1</v>
      </c>
      <c r="AV72" s="831">
        <v>0</v>
      </c>
      <c r="AW72" s="832">
        <v>1</v>
      </c>
      <c r="AX72" s="834">
        <f t="shared" si="29"/>
        <v>1</v>
      </c>
      <c r="AY72" s="831">
        <v>0</v>
      </c>
      <c r="AZ72" s="832">
        <v>1</v>
      </c>
      <c r="BA72" s="834">
        <f t="shared" si="9"/>
        <v>1</v>
      </c>
      <c r="BB72" s="831">
        <v>0</v>
      </c>
      <c r="BC72" s="832">
        <v>1</v>
      </c>
      <c r="BD72" s="834">
        <f t="shared" si="10"/>
        <v>1</v>
      </c>
      <c r="BE72" s="831">
        <v>0</v>
      </c>
      <c r="BF72" s="832">
        <v>1</v>
      </c>
      <c r="BG72" s="834">
        <f t="shared" si="11"/>
        <v>1</v>
      </c>
      <c r="BI72" s="674"/>
      <c r="BM72" s="50"/>
      <c r="BN72" s="50"/>
      <c r="BO72" s="50"/>
    </row>
    <row r="73" spans="1:67" ht="45" customHeight="1" thickBot="1">
      <c r="A73" s="739"/>
      <c r="B73" s="739"/>
      <c r="C73" s="828">
        <v>59</v>
      </c>
      <c r="D73" s="875" t="s">
        <v>963</v>
      </c>
      <c r="E73" s="825" t="s">
        <v>964</v>
      </c>
      <c r="F73" s="841" t="s">
        <v>772</v>
      </c>
      <c r="G73" s="841" t="s">
        <v>772</v>
      </c>
      <c r="H73" s="841" t="s">
        <v>772</v>
      </c>
      <c r="I73" s="841" t="s">
        <v>772</v>
      </c>
      <c r="J73" s="841" t="s">
        <v>772</v>
      </c>
      <c r="K73" s="841" t="s">
        <v>772</v>
      </c>
      <c r="L73" s="841" t="s">
        <v>772</v>
      </c>
      <c r="M73" s="841" t="s">
        <v>772</v>
      </c>
      <c r="N73" s="841" t="s">
        <v>772</v>
      </c>
      <c r="O73" s="841" t="s">
        <v>772</v>
      </c>
      <c r="P73" s="841" t="s">
        <v>772</v>
      </c>
      <c r="Q73" s="841" t="s">
        <v>772</v>
      </c>
      <c r="R73" s="841" t="s">
        <v>772</v>
      </c>
      <c r="S73" s="841" t="s">
        <v>772</v>
      </c>
      <c r="T73" s="838" t="s">
        <v>772</v>
      </c>
      <c r="U73" s="838" t="s">
        <v>772</v>
      </c>
      <c r="V73" s="838" t="s">
        <v>772</v>
      </c>
      <c r="W73" s="838" t="s">
        <v>772</v>
      </c>
      <c r="X73" s="838" t="s">
        <v>772</v>
      </c>
      <c r="Y73" s="838" t="s">
        <v>772</v>
      </c>
      <c r="Z73" s="838" t="s">
        <v>772</v>
      </c>
      <c r="AA73" s="838" t="s">
        <v>772</v>
      </c>
      <c r="AB73" s="838" t="s">
        <v>772</v>
      </c>
      <c r="AC73" s="838" t="s">
        <v>772</v>
      </c>
      <c r="AD73" s="838" t="s">
        <v>772</v>
      </c>
      <c r="AE73" s="838" t="s">
        <v>772</v>
      </c>
      <c r="AF73" s="838" t="s">
        <v>772</v>
      </c>
      <c r="AG73" s="838" t="s">
        <v>772</v>
      </c>
      <c r="AH73" s="838" t="s">
        <v>772</v>
      </c>
      <c r="AI73" s="838" t="s">
        <v>772</v>
      </c>
      <c r="AJ73" s="838" t="s">
        <v>772</v>
      </c>
      <c r="AK73" s="838" t="s">
        <v>772</v>
      </c>
      <c r="AL73" s="838" t="s">
        <v>772</v>
      </c>
      <c r="AM73" s="833" t="s">
        <v>772</v>
      </c>
      <c r="AN73" s="832" t="s">
        <v>772</v>
      </c>
      <c r="AO73" s="834" t="s">
        <v>772</v>
      </c>
      <c r="AP73" s="833" t="s">
        <v>772</v>
      </c>
      <c r="AQ73" s="832" t="s">
        <v>772</v>
      </c>
      <c r="AR73" s="834" t="s">
        <v>772</v>
      </c>
      <c r="AS73" s="833" t="s">
        <v>772</v>
      </c>
      <c r="AT73" s="832" t="s">
        <v>772</v>
      </c>
      <c r="AU73" s="834" t="s">
        <v>772</v>
      </c>
      <c r="AV73" s="833" t="s">
        <v>772</v>
      </c>
      <c r="AW73" s="832" t="s">
        <v>772</v>
      </c>
      <c r="AX73" s="834" t="s">
        <v>772</v>
      </c>
      <c r="AY73" s="833">
        <v>0</v>
      </c>
      <c r="AZ73" s="832">
        <v>1</v>
      </c>
      <c r="BA73" s="834">
        <f t="shared" si="9"/>
        <v>1</v>
      </c>
      <c r="BB73" s="833">
        <v>0</v>
      </c>
      <c r="BC73" s="832">
        <v>1</v>
      </c>
      <c r="BD73" s="834">
        <f t="shared" si="10"/>
        <v>1</v>
      </c>
      <c r="BE73" s="833">
        <v>0</v>
      </c>
      <c r="BF73" s="832">
        <v>1</v>
      </c>
      <c r="BG73" s="834">
        <f t="shared" si="11"/>
        <v>1</v>
      </c>
      <c r="BI73" s="674"/>
      <c r="BM73" s="50"/>
      <c r="BN73" s="50"/>
      <c r="BO73" s="50"/>
    </row>
    <row r="74" spans="1:67" ht="45" customHeight="1" thickBot="1">
      <c r="A74" s="739"/>
      <c r="B74" s="739"/>
      <c r="C74" s="828">
        <v>60</v>
      </c>
      <c r="D74" s="875" t="s">
        <v>898</v>
      </c>
      <c r="E74" s="825" t="s">
        <v>899</v>
      </c>
      <c r="F74" s="835">
        <v>0</v>
      </c>
      <c r="G74" s="835">
        <v>1</v>
      </c>
      <c r="H74" s="835">
        <v>1</v>
      </c>
      <c r="I74" s="835">
        <v>0</v>
      </c>
      <c r="J74" s="835">
        <v>1</v>
      </c>
      <c r="K74" s="835">
        <v>1</v>
      </c>
      <c r="L74" s="835">
        <v>0</v>
      </c>
      <c r="M74" s="835">
        <v>0</v>
      </c>
      <c r="N74" s="835">
        <v>0</v>
      </c>
      <c r="O74" s="835">
        <v>0</v>
      </c>
      <c r="P74" s="841">
        <v>1</v>
      </c>
      <c r="Q74" s="835">
        <v>1</v>
      </c>
      <c r="R74" s="835">
        <v>0</v>
      </c>
      <c r="S74" s="841">
        <v>1</v>
      </c>
      <c r="T74" s="841">
        <v>1</v>
      </c>
      <c r="U74" s="835">
        <v>0</v>
      </c>
      <c r="V74" s="841">
        <v>1</v>
      </c>
      <c r="W74" s="841">
        <v>1</v>
      </c>
      <c r="X74" s="835">
        <v>0</v>
      </c>
      <c r="Y74" s="841">
        <v>1</v>
      </c>
      <c r="Z74" s="834">
        <f>Y74+X74</f>
        <v>1</v>
      </c>
      <c r="AA74" s="835">
        <v>0</v>
      </c>
      <c r="AB74" s="841">
        <v>1</v>
      </c>
      <c r="AC74" s="841">
        <f>AB74+AA74</f>
        <v>1</v>
      </c>
      <c r="AD74" s="835">
        <v>0</v>
      </c>
      <c r="AE74" s="841">
        <v>1</v>
      </c>
      <c r="AF74" s="841">
        <f>AE74+AD74</f>
        <v>1</v>
      </c>
      <c r="AG74" s="835">
        <v>0</v>
      </c>
      <c r="AH74" s="841">
        <v>1</v>
      </c>
      <c r="AI74" s="834">
        <f>AH74+AG74</f>
        <v>1</v>
      </c>
      <c r="AJ74" s="831">
        <v>0</v>
      </c>
      <c r="AK74" s="832">
        <v>1</v>
      </c>
      <c r="AL74" s="834">
        <f>AK74+AJ74</f>
        <v>1</v>
      </c>
      <c r="AM74" s="831">
        <v>0</v>
      </c>
      <c r="AN74" s="832">
        <v>1</v>
      </c>
      <c r="AO74" s="834">
        <f>AN74+AM74</f>
        <v>1</v>
      </c>
      <c r="AP74" s="831">
        <v>0</v>
      </c>
      <c r="AQ74" s="832">
        <v>1</v>
      </c>
      <c r="AR74" s="834">
        <f>AQ74+AP74</f>
        <v>1</v>
      </c>
      <c r="AS74" s="831">
        <v>0</v>
      </c>
      <c r="AT74" s="832">
        <v>1</v>
      </c>
      <c r="AU74" s="834">
        <f>AT74+AS74</f>
        <v>1</v>
      </c>
      <c r="AV74" s="831">
        <v>0</v>
      </c>
      <c r="AW74" s="832">
        <v>1</v>
      </c>
      <c r="AX74" s="834">
        <f>AW74+AV74</f>
        <v>1</v>
      </c>
      <c r="AY74" s="831">
        <v>0</v>
      </c>
      <c r="AZ74" s="832">
        <v>1</v>
      </c>
      <c r="BA74" s="834">
        <f t="shared" si="9"/>
        <v>1</v>
      </c>
      <c r="BB74" s="831">
        <v>0</v>
      </c>
      <c r="BC74" s="832">
        <v>1</v>
      </c>
      <c r="BD74" s="834">
        <f t="shared" si="10"/>
        <v>1</v>
      </c>
      <c r="BE74" s="831">
        <v>0</v>
      </c>
      <c r="BF74" s="832">
        <v>1</v>
      </c>
      <c r="BG74" s="834">
        <f t="shared" si="11"/>
        <v>1</v>
      </c>
      <c r="BI74" s="674"/>
      <c r="BM74" s="50"/>
      <c r="BN74" s="50"/>
      <c r="BO74" s="50"/>
    </row>
    <row r="75" spans="1:67" ht="45" customHeight="1" thickBot="1">
      <c r="A75" s="739"/>
      <c r="B75" s="739"/>
      <c r="C75" s="828">
        <v>61</v>
      </c>
      <c r="D75" s="875" t="s">
        <v>972</v>
      </c>
      <c r="E75" s="825" t="s">
        <v>973</v>
      </c>
      <c r="F75" s="835">
        <v>0</v>
      </c>
      <c r="G75" s="835">
        <v>1</v>
      </c>
      <c r="H75" s="835">
        <v>1</v>
      </c>
      <c r="I75" s="835">
        <v>0</v>
      </c>
      <c r="J75" s="835">
        <v>1</v>
      </c>
      <c r="K75" s="835">
        <v>1</v>
      </c>
      <c r="L75" s="835">
        <v>0</v>
      </c>
      <c r="M75" s="835">
        <v>1</v>
      </c>
      <c r="N75" s="835">
        <v>1</v>
      </c>
      <c r="O75" s="835">
        <v>0</v>
      </c>
      <c r="P75" s="841">
        <v>1</v>
      </c>
      <c r="Q75" s="835">
        <v>1</v>
      </c>
      <c r="R75" s="835">
        <v>0</v>
      </c>
      <c r="S75" s="841">
        <v>1</v>
      </c>
      <c r="T75" s="841">
        <v>1</v>
      </c>
      <c r="U75" s="835">
        <v>0</v>
      </c>
      <c r="V75" s="841">
        <v>1</v>
      </c>
      <c r="W75" s="841">
        <v>1</v>
      </c>
      <c r="X75" s="835">
        <v>0</v>
      </c>
      <c r="Y75" s="841">
        <v>1</v>
      </c>
      <c r="Z75" s="834">
        <f>Y75+X75</f>
        <v>1</v>
      </c>
      <c r="AA75" s="835">
        <v>0</v>
      </c>
      <c r="AB75" s="841">
        <v>1</v>
      </c>
      <c r="AC75" s="841">
        <f>AB75+AA75</f>
        <v>1</v>
      </c>
      <c r="AD75" s="835">
        <v>0</v>
      </c>
      <c r="AE75" s="841">
        <v>1</v>
      </c>
      <c r="AF75" s="841">
        <f>AE75+AD75</f>
        <v>1</v>
      </c>
      <c r="AG75" s="835">
        <v>0</v>
      </c>
      <c r="AH75" s="841">
        <v>1</v>
      </c>
      <c r="AI75" s="834">
        <f>AH75+AG75</f>
        <v>1</v>
      </c>
      <c r="AJ75" s="831">
        <v>0</v>
      </c>
      <c r="AK75" s="832">
        <v>1</v>
      </c>
      <c r="AL75" s="834">
        <f>AK75+AJ75</f>
        <v>1</v>
      </c>
      <c r="AM75" s="831">
        <v>0</v>
      </c>
      <c r="AN75" s="832">
        <v>1</v>
      </c>
      <c r="AO75" s="834">
        <f>AN75+AM75</f>
        <v>1</v>
      </c>
      <c r="AP75" s="831">
        <v>0</v>
      </c>
      <c r="AQ75" s="832">
        <v>1</v>
      </c>
      <c r="AR75" s="834">
        <f>AQ75+AP75</f>
        <v>1</v>
      </c>
      <c r="AS75" s="831">
        <v>0</v>
      </c>
      <c r="AT75" s="832">
        <v>1</v>
      </c>
      <c r="AU75" s="834">
        <f>AT75+AS75</f>
        <v>1</v>
      </c>
      <c r="AV75" s="831">
        <v>0</v>
      </c>
      <c r="AW75" s="832">
        <v>1</v>
      </c>
      <c r="AX75" s="834">
        <f>AW75+AV75</f>
        <v>1</v>
      </c>
      <c r="AY75" s="831">
        <v>0</v>
      </c>
      <c r="AZ75" s="832">
        <v>1</v>
      </c>
      <c r="BA75" s="834">
        <f t="shared" si="9"/>
        <v>1</v>
      </c>
      <c r="BB75" s="831">
        <v>0</v>
      </c>
      <c r="BC75" s="832">
        <v>1</v>
      </c>
      <c r="BD75" s="834">
        <f t="shared" si="10"/>
        <v>1</v>
      </c>
      <c r="BE75" s="831">
        <v>0</v>
      </c>
      <c r="BF75" s="832">
        <v>1</v>
      </c>
      <c r="BG75" s="834">
        <f t="shared" si="11"/>
        <v>1</v>
      </c>
      <c r="BI75" s="674"/>
      <c r="BM75" s="50"/>
      <c r="BN75" s="50"/>
      <c r="BO75" s="50"/>
    </row>
    <row r="76" spans="1:67" ht="45" customHeight="1" thickBot="1">
      <c r="A76" s="739"/>
      <c r="B76" s="739"/>
      <c r="C76" s="828">
        <v>62</v>
      </c>
      <c r="D76" s="875" t="s">
        <v>1081</v>
      </c>
      <c r="E76" s="825" t="s">
        <v>1082</v>
      </c>
      <c r="F76" s="841" t="s">
        <v>772</v>
      </c>
      <c r="G76" s="841" t="s">
        <v>772</v>
      </c>
      <c r="H76" s="841" t="s">
        <v>772</v>
      </c>
      <c r="I76" s="841" t="s">
        <v>772</v>
      </c>
      <c r="J76" s="841" t="s">
        <v>772</v>
      </c>
      <c r="K76" s="841" t="s">
        <v>772</v>
      </c>
      <c r="L76" s="841" t="s">
        <v>772</v>
      </c>
      <c r="M76" s="841" t="s">
        <v>772</v>
      </c>
      <c r="N76" s="841" t="s">
        <v>772</v>
      </c>
      <c r="O76" s="841" t="s">
        <v>772</v>
      </c>
      <c r="P76" s="841" t="s">
        <v>772</v>
      </c>
      <c r="Q76" s="841" t="s">
        <v>772</v>
      </c>
      <c r="R76" s="841" t="s">
        <v>772</v>
      </c>
      <c r="S76" s="841" t="s">
        <v>772</v>
      </c>
      <c r="T76" s="841" t="s">
        <v>772</v>
      </c>
      <c r="U76" s="841" t="s">
        <v>772</v>
      </c>
      <c r="V76" s="841" t="s">
        <v>772</v>
      </c>
      <c r="W76" s="841" t="s">
        <v>772</v>
      </c>
      <c r="X76" s="841" t="s">
        <v>772</v>
      </c>
      <c r="Y76" s="841" t="s">
        <v>772</v>
      </c>
      <c r="Z76" s="834" t="s">
        <v>772</v>
      </c>
      <c r="AA76" s="841" t="s">
        <v>772</v>
      </c>
      <c r="AB76" s="841" t="s">
        <v>772</v>
      </c>
      <c r="AC76" s="841" t="s">
        <v>772</v>
      </c>
      <c r="AD76" s="841" t="s">
        <v>772</v>
      </c>
      <c r="AE76" s="841" t="s">
        <v>772</v>
      </c>
      <c r="AF76" s="841" t="s">
        <v>772</v>
      </c>
      <c r="AG76" s="841" t="s">
        <v>772</v>
      </c>
      <c r="AH76" s="841" t="s">
        <v>772</v>
      </c>
      <c r="AI76" s="834" t="s">
        <v>772</v>
      </c>
      <c r="AJ76" s="833" t="s">
        <v>772</v>
      </c>
      <c r="AK76" s="832" t="s">
        <v>772</v>
      </c>
      <c r="AL76" s="834" t="s">
        <v>772</v>
      </c>
      <c r="AM76" s="833" t="s">
        <v>772</v>
      </c>
      <c r="AN76" s="832" t="s">
        <v>772</v>
      </c>
      <c r="AO76" s="834" t="s">
        <v>772</v>
      </c>
      <c r="AP76" s="833" t="s">
        <v>772</v>
      </c>
      <c r="AQ76" s="832" t="s">
        <v>772</v>
      </c>
      <c r="AR76" s="834" t="s">
        <v>772</v>
      </c>
      <c r="AS76" s="833" t="s">
        <v>772</v>
      </c>
      <c r="AT76" s="832" t="s">
        <v>772</v>
      </c>
      <c r="AU76" s="834" t="s">
        <v>772</v>
      </c>
      <c r="AV76" s="834" t="s">
        <v>772</v>
      </c>
      <c r="AW76" s="834" t="s">
        <v>772</v>
      </c>
      <c r="AX76" s="834" t="s">
        <v>772</v>
      </c>
      <c r="AY76" s="834">
        <v>0</v>
      </c>
      <c r="AZ76" s="834">
        <v>1</v>
      </c>
      <c r="BA76" s="834">
        <f t="shared" si="9"/>
        <v>1</v>
      </c>
      <c r="BB76" s="834">
        <v>0</v>
      </c>
      <c r="BC76" s="834">
        <v>1</v>
      </c>
      <c r="BD76" s="834">
        <f t="shared" si="10"/>
        <v>1</v>
      </c>
      <c r="BE76" s="834">
        <v>0</v>
      </c>
      <c r="BF76" s="834">
        <v>1</v>
      </c>
      <c r="BG76" s="834">
        <f t="shared" si="11"/>
        <v>1</v>
      </c>
      <c r="BI76" s="674"/>
      <c r="BM76" s="50"/>
      <c r="BN76" s="50"/>
      <c r="BO76" s="50"/>
    </row>
    <row r="77" spans="1:67" ht="45" customHeight="1" thickBot="1">
      <c r="A77" s="739"/>
      <c r="B77" s="739"/>
      <c r="C77" s="828">
        <v>63</v>
      </c>
      <c r="D77" s="875" t="s">
        <v>904</v>
      </c>
      <c r="E77" s="768" t="s">
        <v>905</v>
      </c>
      <c r="F77" s="835">
        <v>1</v>
      </c>
      <c r="G77" s="835">
        <v>0</v>
      </c>
      <c r="H77" s="835">
        <v>1</v>
      </c>
      <c r="I77" s="835">
        <v>1</v>
      </c>
      <c r="J77" s="835">
        <v>0</v>
      </c>
      <c r="K77" s="835">
        <v>1</v>
      </c>
      <c r="L77" s="835">
        <v>1</v>
      </c>
      <c r="M77" s="835">
        <v>0</v>
      </c>
      <c r="N77" s="835">
        <v>1</v>
      </c>
      <c r="O77" s="835">
        <v>1</v>
      </c>
      <c r="P77" s="841">
        <v>0</v>
      </c>
      <c r="Q77" s="835">
        <v>1</v>
      </c>
      <c r="R77" s="835">
        <v>1</v>
      </c>
      <c r="S77" s="841">
        <v>0</v>
      </c>
      <c r="T77" s="841">
        <v>1</v>
      </c>
      <c r="U77" s="835">
        <v>1</v>
      </c>
      <c r="V77" s="841">
        <v>0</v>
      </c>
      <c r="W77" s="841">
        <v>1</v>
      </c>
      <c r="X77" s="835">
        <v>0</v>
      </c>
      <c r="Y77" s="841">
        <v>0</v>
      </c>
      <c r="Z77" s="834">
        <f>Y77+X77</f>
        <v>0</v>
      </c>
      <c r="AA77" s="835">
        <v>1</v>
      </c>
      <c r="AB77" s="841">
        <v>1</v>
      </c>
      <c r="AC77" s="841">
        <f>AB77+AA77</f>
        <v>2</v>
      </c>
      <c r="AD77" s="835">
        <v>1</v>
      </c>
      <c r="AE77" s="841">
        <v>1</v>
      </c>
      <c r="AF77" s="841">
        <f>AE77+AD77</f>
        <v>2</v>
      </c>
      <c r="AG77" s="835">
        <v>1</v>
      </c>
      <c r="AH77" s="841">
        <v>1</v>
      </c>
      <c r="AI77" s="834">
        <f>AH77+AG77</f>
        <v>2</v>
      </c>
      <c r="AJ77" s="831">
        <v>1</v>
      </c>
      <c r="AK77" s="832">
        <v>1</v>
      </c>
      <c r="AL77" s="834">
        <f>AK77+AJ77</f>
        <v>2</v>
      </c>
      <c r="AM77" s="831">
        <v>1</v>
      </c>
      <c r="AN77" s="832">
        <v>1</v>
      </c>
      <c r="AO77" s="834">
        <f>AN77+AM77</f>
        <v>2</v>
      </c>
      <c r="AP77" s="831">
        <v>1</v>
      </c>
      <c r="AQ77" s="832">
        <v>0</v>
      </c>
      <c r="AR77" s="834">
        <f>AQ77+AP77</f>
        <v>1</v>
      </c>
      <c r="AS77" s="831">
        <v>1</v>
      </c>
      <c r="AT77" s="832">
        <v>0</v>
      </c>
      <c r="AU77" s="834">
        <f>AT77+AS77</f>
        <v>1</v>
      </c>
      <c r="AV77" s="842">
        <v>1</v>
      </c>
      <c r="AW77" s="834">
        <v>0</v>
      </c>
      <c r="AX77" s="834">
        <f>AW77+AV77</f>
        <v>1</v>
      </c>
      <c r="AY77" s="834">
        <f>AX77+AW77</f>
        <v>1</v>
      </c>
      <c r="AZ77" s="842">
        <v>0</v>
      </c>
      <c r="BA77" s="834">
        <f t="shared" si="9"/>
        <v>1</v>
      </c>
      <c r="BB77" s="834">
        <v>1</v>
      </c>
      <c r="BC77" s="842">
        <v>0</v>
      </c>
      <c r="BD77" s="834">
        <f t="shared" si="10"/>
        <v>1</v>
      </c>
      <c r="BE77" s="834">
        <v>1</v>
      </c>
      <c r="BF77" s="842">
        <v>0</v>
      </c>
      <c r="BG77" s="834">
        <f t="shared" si="11"/>
        <v>1</v>
      </c>
      <c r="BI77" s="674"/>
      <c r="BM77" s="50"/>
      <c r="BN77" s="50"/>
      <c r="BO77" s="50"/>
    </row>
    <row r="78" spans="1:67" ht="45" customHeight="1" thickBot="1">
      <c r="A78" s="739"/>
      <c r="B78" s="739"/>
      <c r="C78" s="828">
        <v>64</v>
      </c>
      <c r="D78" s="875" t="s">
        <v>902</v>
      </c>
      <c r="E78" s="825" t="s">
        <v>903</v>
      </c>
      <c r="F78" s="835" t="s">
        <v>772</v>
      </c>
      <c r="G78" s="835" t="s">
        <v>772</v>
      </c>
      <c r="H78" s="835" t="s">
        <v>772</v>
      </c>
      <c r="I78" s="835" t="s">
        <v>772</v>
      </c>
      <c r="J78" s="835" t="s">
        <v>772</v>
      </c>
      <c r="K78" s="835" t="s">
        <v>772</v>
      </c>
      <c r="L78" s="835" t="s">
        <v>772</v>
      </c>
      <c r="M78" s="835" t="s">
        <v>772</v>
      </c>
      <c r="N78" s="835" t="s">
        <v>772</v>
      </c>
      <c r="O78" s="835" t="s">
        <v>772</v>
      </c>
      <c r="P78" s="835" t="s">
        <v>772</v>
      </c>
      <c r="Q78" s="835" t="s">
        <v>772</v>
      </c>
      <c r="R78" s="835" t="s">
        <v>772</v>
      </c>
      <c r="S78" s="835" t="s">
        <v>772</v>
      </c>
      <c r="T78" s="835" t="s">
        <v>772</v>
      </c>
      <c r="U78" s="835" t="s">
        <v>772</v>
      </c>
      <c r="V78" s="835" t="s">
        <v>772</v>
      </c>
      <c r="W78" s="835" t="s">
        <v>772</v>
      </c>
      <c r="X78" s="835">
        <v>0</v>
      </c>
      <c r="Y78" s="835">
        <v>1</v>
      </c>
      <c r="Z78" s="834">
        <f>Y78+X78</f>
        <v>1</v>
      </c>
      <c r="AA78" s="835">
        <v>0</v>
      </c>
      <c r="AB78" s="835">
        <v>0</v>
      </c>
      <c r="AC78" s="835">
        <f>AB78+AA78</f>
        <v>0</v>
      </c>
      <c r="AD78" s="835">
        <v>0</v>
      </c>
      <c r="AE78" s="835">
        <v>0</v>
      </c>
      <c r="AF78" s="835">
        <f>AE78+AD78</f>
        <v>0</v>
      </c>
      <c r="AG78" s="835">
        <v>0</v>
      </c>
      <c r="AH78" s="835">
        <v>0</v>
      </c>
      <c r="AI78" s="834">
        <f>AH78+AG78</f>
        <v>0</v>
      </c>
      <c r="AJ78" s="831">
        <v>0</v>
      </c>
      <c r="AK78" s="832">
        <v>0</v>
      </c>
      <c r="AL78" s="834">
        <f>AK78+AJ78</f>
        <v>0</v>
      </c>
      <c r="AM78" s="831">
        <v>0</v>
      </c>
      <c r="AN78" s="832">
        <v>0</v>
      </c>
      <c r="AO78" s="834">
        <f>AN78+AM78</f>
        <v>0</v>
      </c>
      <c r="AP78" s="831">
        <v>0</v>
      </c>
      <c r="AQ78" s="832">
        <v>1</v>
      </c>
      <c r="AR78" s="834">
        <f>AQ78+AP78</f>
        <v>1</v>
      </c>
      <c r="AS78" s="831">
        <v>0</v>
      </c>
      <c r="AT78" s="832">
        <v>1</v>
      </c>
      <c r="AU78" s="834">
        <f>AT78+AS78</f>
        <v>1</v>
      </c>
      <c r="AV78" s="842">
        <v>0</v>
      </c>
      <c r="AW78" s="834">
        <v>1</v>
      </c>
      <c r="AX78" s="834">
        <f>AW78+AV78</f>
        <v>1</v>
      </c>
      <c r="AY78" s="842">
        <v>0</v>
      </c>
      <c r="AZ78" s="834">
        <v>1</v>
      </c>
      <c r="BA78" s="834">
        <f t="shared" si="9"/>
        <v>1</v>
      </c>
      <c r="BB78" s="842">
        <v>0</v>
      </c>
      <c r="BC78" s="834">
        <v>1</v>
      </c>
      <c r="BD78" s="834">
        <f t="shared" si="10"/>
        <v>1</v>
      </c>
      <c r="BE78" s="842">
        <v>0</v>
      </c>
      <c r="BF78" s="834">
        <v>1</v>
      </c>
      <c r="BG78" s="834">
        <f t="shared" si="11"/>
        <v>1</v>
      </c>
      <c r="BI78" s="674"/>
      <c r="BM78" s="50"/>
      <c r="BN78" s="50"/>
      <c r="BO78" s="50"/>
    </row>
    <row r="79" spans="1:67" ht="45" customHeight="1" thickBot="1">
      <c r="A79" s="739"/>
      <c r="B79" s="739"/>
      <c r="C79" s="828">
        <v>65</v>
      </c>
      <c r="D79" s="875" t="s">
        <v>1090</v>
      </c>
      <c r="E79" s="768" t="s">
        <v>1091</v>
      </c>
      <c r="F79" s="841" t="s">
        <v>772</v>
      </c>
      <c r="G79" s="841" t="s">
        <v>772</v>
      </c>
      <c r="H79" s="841" t="s">
        <v>772</v>
      </c>
      <c r="I79" s="841" t="s">
        <v>772</v>
      </c>
      <c r="J79" s="841" t="s">
        <v>772</v>
      </c>
      <c r="K79" s="841" t="s">
        <v>772</v>
      </c>
      <c r="L79" s="841" t="s">
        <v>772</v>
      </c>
      <c r="M79" s="841" t="s">
        <v>772</v>
      </c>
      <c r="N79" s="841" t="s">
        <v>772</v>
      </c>
      <c r="O79" s="841" t="s">
        <v>772</v>
      </c>
      <c r="P79" s="841" t="s">
        <v>772</v>
      </c>
      <c r="Q79" s="841" t="s">
        <v>772</v>
      </c>
      <c r="R79" s="841" t="s">
        <v>772</v>
      </c>
      <c r="S79" s="841" t="s">
        <v>772</v>
      </c>
      <c r="T79" s="841" t="s">
        <v>772</v>
      </c>
      <c r="U79" s="841" t="s">
        <v>772</v>
      </c>
      <c r="V79" s="841" t="s">
        <v>772</v>
      </c>
      <c r="W79" s="841" t="s">
        <v>772</v>
      </c>
      <c r="X79" s="841" t="s">
        <v>772</v>
      </c>
      <c r="Y79" s="841" t="s">
        <v>772</v>
      </c>
      <c r="Z79" s="834" t="s">
        <v>772</v>
      </c>
      <c r="AA79" s="841" t="s">
        <v>772</v>
      </c>
      <c r="AB79" s="841" t="s">
        <v>772</v>
      </c>
      <c r="AC79" s="841" t="s">
        <v>772</v>
      </c>
      <c r="AD79" s="841" t="s">
        <v>772</v>
      </c>
      <c r="AE79" s="841" t="s">
        <v>772</v>
      </c>
      <c r="AF79" s="841" t="s">
        <v>772</v>
      </c>
      <c r="AG79" s="841" t="s">
        <v>772</v>
      </c>
      <c r="AH79" s="841" t="s">
        <v>772</v>
      </c>
      <c r="AI79" s="834" t="s">
        <v>772</v>
      </c>
      <c r="AJ79" s="833" t="s">
        <v>772</v>
      </c>
      <c r="AK79" s="832" t="s">
        <v>772</v>
      </c>
      <c r="AL79" s="834" t="s">
        <v>772</v>
      </c>
      <c r="AM79" s="833" t="s">
        <v>772</v>
      </c>
      <c r="AN79" s="832" t="s">
        <v>772</v>
      </c>
      <c r="AO79" s="834" t="s">
        <v>772</v>
      </c>
      <c r="AP79" s="834" t="s">
        <v>772</v>
      </c>
      <c r="AQ79" s="834" t="s">
        <v>772</v>
      </c>
      <c r="AR79" s="834" t="s">
        <v>772</v>
      </c>
      <c r="AS79" s="834" t="s">
        <v>772</v>
      </c>
      <c r="AT79" s="834" t="s">
        <v>772</v>
      </c>
      <c r="AU79" s="834" t="s">
        <v>772</v>
      </c>
      <c r="AV79" s="834" t="s">
        <v>772</v>
      </c>
      <c r="AW79" s="834" t="s">
        <v>772</v>
      </c>
      <c r="AX79" s="834" t="s">
        <v>772</v>
      </c>
      <c r="AY79" s="834" t="s">
        <v>772</v>
      </c>
      <c r="AZ79" s="834" t="s">
        <v>772</v>
      </c>
      <c r="BA79" s="834" t="s">
        <v>772</v>
      </c>
      <c r="BB79" s="842">
        <v>0</v>
      </c>
      <c r="BC79" s="834">
        <v>1</v>
      </c>
      <c r="BD79" s="834">
        <f>BC79+BB79</f>
        <v>1</v>
      </c>
      <c r="BE79" s="842">
        <v>0</v>
      </c>
      <c r="BF79" s="834">
        <v>1</v>
      </c>
      <c r="BG79" s="834">
        <f t="shared" ref="BG79:BG89" si="34">BF79+BE79</f>
        <v>1</v>
      </c>
      <c r="BI79" s="674"/>
      <c r="BM79" s="50"/>
      <c r="BN79" s="50"/>
      <c r="BO79" s="50"/>
    </row>
    <row r="80" spans="1:67" ht="45" customHeight="1" thickBot="1">
      <c r="A80" s="739"/>
      <c r="B80" s="739"/>
      <c r="C80" s="828">
        <v>66</v>
      </c>
      <c r="D80" s="875" t="s">
        <v>1125</v>
      </c>
      <c r="E80" s="825" t="s">
        <v>1126</v>
      </c>
      <c r="F80" s="841" t="s">
        <v>772</v>
      </c>
      <c r="G80" s="841" t="s">
        <v>772</v>
      </c>
      <c r="H80" s="841" t="s">
        <v>772</v>
      </c>
      <c r="I80" s="841" t="s">
        <v>772</v>
      </c>
      <c r="J80" s="841" t="s">
        <v>772</v>
      </c>
      <c r="K80" s="841" t="s">
        <v>772</v>
      </c>
      <c r="L80" s="841" t="s">
        <v>772</v>
      </c>
      <c r="M80" s="841" t="s">
        <v>772</v>
      </c>
      <c r="N80" s="841" t="s">
        <v>772</v>
      </c>
      <c r="O80" s="841" t="s">
        <v>772</v>
      </c>
      <c r="P80" s="841" t="s">
        <v>772</v>
      </c>
      <c r="Q80" s="841" t="s">
        <v>772</v>
      </c>
      <c r="R80" s="841" t="s">
        <v>772</v>
      </c>
      <c r="S80" s="841" t="s">
        <v>772</v>
      </c>
      <c r="T80" s="841" t="s">
        <v>772</v>
      </c>
      <c r="U80" s="841" t="s">
        <v>772</v>
      </c>
      <c r="V80" s="841" t="s">
        <v>772</v>
      </c>
      <c r="W80" s="841" t="s">
        <v>772</v>
      </c>
      <c r="X80" s="841" t="s">
        <v>772</v>
      </c>
      <c r="Y80" s="841" t="s">
        <v>772</v>
      </c>
      <c r="Z80" s="834" t="s">
        <v>772</v>
      </c>
      <c r="AA80" s="841" t="s">
        <v>772</v>
      </c>
      <c r="AB80" s="841" t="s">
        <v>772</v>
      </c>
      <c r="AC80" s="841" t="s">
        <v>772</v>
      </c>
      <c r="AD80" s="841" t="s">
        <v>772</v>
      </c>
      <c r="AE80" s="841" t="s">
        <v>772</v>
      </c>
      <c r="AF80" s="841" t="s">
        <v>772</v>
      </c>
      <c r="AG80" s="841" t="s">
        <v>772</v>
      </c>
      <c r="AH80" s="841" t="s">
        <v>772</v>
      </c>
      <c r="AI80" s="834" t="s">
        <v>772</v>
      </c>
      <c r="AJ80" s="833" t="s">
        <v>772</v>
      </c>
      <c r="AK80" s="832" t="s">
        <v>772</v>
      </c>
      <c r="AL80" s="834" t="s">
        <v>772</v>
      </c>
      <c r="AM80" s="833" t="s">
        <v>772</v>
      </c>
      <c r="AN80" s="832" t="s">
        <v>772</v>
      </c>
      <c r="AO80" s="834" t="s">
        <v>772</v>
      </c>
      <c r="AP80" s="834" t="s">
        <v>772</v>
      </c>
      <c r="AQ80" s="834" t="s">
        <v>772</v>
      </c>
      <c r="AR80" s="834" t="s">
        <v>772</v>
      </c>
      <c r="AS80" s="834" t="s">
        <v>772</v>
      </c>
      <c r="AT80" s="834" t="s">
        <v>772</v>
      </c>
      <c r="AU80" s="834" t="s">
        <v>772</v>
      </c>
      <c r="AV80" s="834" t="s">
        <v>772</v>
      </c>
      <c r="AW80" s="834" t="s">
        <v>772</v>
      </c>
      <c r="AX80" s="834" t="s">
        <v>772</v>
      </c>
      <c r="AY80" s="834" t="s">
        <v>772</v>
      </c>
      <c r="AZ80" s="834" t="s">
        <v>772</v>
      </c>
      <c r="BA80" s="834" t="s">
        <v>772</v>
      </c>
      <c r="BB80" s="834" t="s">
        <v>772</v>
      </c>
      <c r="BC80" s="834" t="s">
        <v>772</v>
      </c>
      <c r="BD80" s="834" t="s">
        <v>772</v>
      </c>
      <c r="BE80" s="834">
        <v>0</v>
      </c>
      <c r="BF80" s="834">
        <v>1</v>
      </c>
      <c r="BG80" s="834">
        <f t="shared" si="34"/>
        <v>1</v>
      </c>
      <c r="BI80" s="674"/>
      <c r="BL80" s="50"/>
      <c r="BM80" s="50"/>
      <c r="BN80" s="50"/>
      <c r="BO80" s="50"/>
    </row>
    <row r="81" spans="1:67" ht="45" customHeight="1" thickBot="1">
      <c r="A81" s="739"/>
      <c r="B81" s="739"/>
      <c r="C81" s="828">
        <v>67</v>
      </c>
      <c r="D81" s="875" t="s">
        <v>1313</v>
      </c>
      <c r="E81" s="825" t="s">
        <v>1332</v>
      </c>
      <c r="F81" s="835" t="s">
        <v>772</v>
      </c>
      <c r="G81" s="835" t="s">
        <v>772</v>
      </c>
      <c r="H81" s="835" t="s">
        <v>772</v>
      </c>
      <c r="I81" s="835" t="s">
        <v>772</v>
      </c>
      <c r="J81" s="835" t="s">
        <v>772</v>
      </c>
      <c r="K81" s="835" t="s">
        <v>772</v>
      </c>
      <c r="L81" s="835" t="s">
        <v>772</v>
      </c>
      <c r="M81" s="835" t="s">
        <v>772</v>
      </c>
      <c r="N81" s="835" t="s">
        <v>772</v>
      </c>
      <c r="O81" s="835" t="s">
        <v>772</v>
      </c>
      <c r="P81" s="841" t="s">
        <v>772</v>
      </c>
      <c r="Q81" s="835" t="s">
        <v>772</v>
      </c>
      <c r="R81" s="835">
        <v>0</v>
      </c>
      <c r="S81" s="841">
        <v>2</v>
      </c>
      <c r="T81" s="841">
        <v>2</v>
      </c>
      <c r="U81" s="835">
        <v>0</v>
      </c>
      <c r="V81" s="841">
        <v>2</v>
      </c>
      <c r="W81" s="841">
        <v>2</v>
      </c>
      <c r="X81" s="835">
        <v>0</v>
      </c>
      <c r="Y81" s="841">
        <v>1</v>
      </c>
      <c r="Z81" s="834">
        <f t="shared" ref="Z81:Z93" si="35">Y81+X81</f>
        <v>1</v>
      </c>
      <c r="AA81" s="835">
        <v>0</v>
      </c>
      <c r="AB81" s="841">
        <v>1</v>
      </c>
      <c r="AC81" s="841">
        <f t="shared" ref="AC81:AC92" si="36">AB81+AA81</f>
        <v>1</v>
      </c>
      <c r="AD81" s="835">
        <v>0</v>
      </c>
      <c r="AE81" s="841">
        <v>1</v>
      </c>
      <c r="AF81" s="841">
        <f t="shared" ref="AF81:AF92" si="37">AE81+AD81</f>
        <v>1</v>
      </c>
      <c r="AG81" s="835">
        <v>0</v>
      </c>
      <c r="AH81" s="841">
        <v>1</v>
      </c>
      <c r="AI81" s="834">
        <f t="shared" ref="AI81:AI92" si="38">AH81+AG81</f>
        <v>1</v>
      </c>
      <c r="AJ81" s="831">
        <v>0</v>
      </c>
      <c r="AK81" s="832">
        <v>0</v>
      </c>
      <c r="AL81" s="834">
        <f t="shared" ref="AL81:AL92" si="39">AK81+AJ81</f>
        <v>0</v>
      </c>
      <c r="AM81" s="831">
        <v>0</v>
      </c>
      <c r="AN81" s="832">
        <v>0</v>
      </c>
      <c r="AO81" s="834">
        <f t="shared" ref="AO81:AO89" si="40">AN81+AM81</f>
        <v>0</v>
      </c>
      <c r="AP81" s="842">
        <v>0</v>
      </c>
      <c r="AQ81" s="834">
        <v>0</v>
      </c>
      <c r="AR81" s="834">
        <f t="shared" ref="AR81:AR89" si="41">AQ81+AP81</f>
        <v>0</v>
      </c>
      <c r="AS81" s="842">
        <v>0</v>
      </c>
      <c r="AT81" s="834">
        <v>0</v>
      </c>
      <c r="AU81" s="834">
        <f t="shared" ref="AU81:BD89" si="42">AT81+AS81</f>
        <v>0</v>
      </c>
      <c r="AV81" s="834">
        <f t="shared" si="42"/>
        <v>0</v>
      </c>
      <c r="AW81" s="834">
        <f t="shared" si="42"/>
        <v>0</v>
      </c>
      <c r="AX81" s="834">
        <f t="shared" si="42"/>
        <v>0</v>
      </c>
      <c r="AY81" s="834">
        <f t="shared" si="42"/>
        <v>0</v>
      </c>
      <c r="AZ81" s="834">
        <f t="shared" si="42"/>
        <v>0</v>
      </c>
      <c r="BA81" s="834">
        <f t="shared" si="42"/>
        <v>0</v>
      </c>
      <c r="BB81" s="834">
        <f t="shared" si="42"/>
        <v>0</v>
      </c>
      <c r="BC81" s="834">
        <f t="shared" si="42"/>
        <v>0</v>
      </c>
      <c r="BD81" s="834">
        <f t="shared" si="42"/>
        <v>0</v>
      </c>
      <c r="BE81" s="834">
        <v>0</v>
      </c>
      <c r="BF81" s="834">
        <v>0</v>
      </c>
      <c r="BG81" s="834">
        <f t="shared" si="34"/>
        <v>0</v>
      </c>
      <c r="BI81" s="674"/>
      <c r="BM81" s="50"/>
      <c r="BN81" s="50"/>
      <c r="BO81" s="50"/>
    </row>
    <row r="82" spans="1:67" ht="45" customHeight="1" thickBot="1">
      <c r="A82" s="739"/>
      <c r="B82" s="739"/>
      <c r="C82" s="828">
        <v>68</v>
      </c>
      <c r="D82" s="875" t="s">
        <v>862</v>
      </c>
      <c r="E82" s="825" t="s">
        <v>863</v>
      </c>
      <c r="F82" s="835">
        <v>0</v>
      </c>
      <c r="G82" s="835">
        <v>0</v>
      </c>
      <c r="H82" s="835">
        <v>0</v>
      </c>
      <c r="I82" s="835">
        <v>0</v>
      </c>
      <c r="J82" s="835">
        <v>0</v>
      </c>
      <c r="K82" s="835">
        <v>0</v>
      </c>
      <c r="L82" s="835">
        <v>0</v>
      </c>
      <c r="M82" s="835">
        <v>0</v>
      </c>
      <c r="N82" s="835">
        <v>0</v>
      </c>
      <c r="O82" s="835">
        <v>0</v>
      </c>
      <c r="P82" s="835">
        <v>0</v>
      </c>
      <c r="Q82" s="835">
        <v>0</v>
      </c>
      <c r="R82" s="835">
        <v>0</v>
      </c>
      <c r="S82" s="835">
        <v>0</v>
      </c>
      <c r="T82" s="835">
        <v>0</v>
      </c>
      <c r="U82" s="835">
        <v>0</v>
      </c>
      <c r="V82" s="835">
        <v>0</v>
      </c>
      <c r="W82" s="835">
        <v>0</v>
      </c>
      <c r="X82" s="835">
        <v>0</v>
      </c>
      <c r="Y82" s="835">
        <v>0</v>
      </c>
      <c r="Z82" s="834">
        <f t="shared" si="35"/>
        <v>0</v>
      </c>
      <c r="AA82" s="835">
        <v>0</v>
      </c>
      <c r="AB82" s="835">
        <v>0</v>
      </c>
      <c r="AC82" s="835">
        <f t="shared" si="36"/>
        <v>0</v>
      </c>
      <c r="AD82" s="835">
        <v>0</v>
      </c>
      <c r="AE82" s="835">
        <v>0</v>
      </c>
      <c r="AF82" s="835">
        <f t="shared" si="37"/>
        <v>0</v>
      </c>
      <c r="AG82" s="835">
        <v>0</v>
      </c>
      <c r="AH82" s="835">
        <v>0</v>
      </c>
      <c r="AI82" s="834">
        <f t="shared" si="38"/>
        <v>0</v>
      </c>
      <c r="AJ82" s="835">
        <v>0</v>
      </c>
      <c r="AK82" s="841">
        <v>0</v>
      </c>
      <c r="AL82" s="834">
        <f t="shared" si="39"/>
        <v>0</v>
      </c>
      <c r="AM82" s="835">
        <v>0</v>
      </c>
      <c r="AN82" s="841">
        <v>0</v>
      </c>
      <c r="AO82" s="834">
        <f t="shared" si="40"/>
        <v>0</v>
      </c>
      <c r="AP82" s="842">
        <v>0</v>
      </c>
      <c r="AQ82" s="834">
        <v>0</v>
      </c>
      <c r="AR82" s="834">
        <f t="shared" si="41"/>
        <v>0</v>
      </c>
      <c r="AS82" s="842">
        <v>0</v>
      </c>
      <c r="AT82" s="834">
        <v>0</v>
      </c>
      <c r="AU82" s="834">
        <f t="shared" si="42"/>
        <v>0</v>
      </c>
      <c r="AV82" s="834">
        <f t="shared" si="42"/>
        <v>0</v>
      </c>
      <c r="AW82" s="834">
        <f t="shared" si="42"/>
        <v>0</v>
      </c>
      <c r="AX82" s="834">
        <f t="shared" si="42"/>
        <v>0</v>
      </c>
      <c r="AY82" s="834">
        <f t="shared" si="42"/>
        <v>0</v>
      </c>
      <c r="AZ82" s="834">
        <f t="shared" si="42"/>
        <v>0</v>
      </c>
      <c r="BA82" s="834">
        <f t="shared" si="42"/>
        <v>0</v>
      </c>
      <c r="BB82" s="834">
        <f t="shared" si="42"/>
        <v>0</v>
      </c>
      <c r="BC82" s="834">
        <f t="shared" si="42"/>
        <v>0</v>
      </c>
      <c r="BD82" s="834">
        <f t="shared" si="42"/>
        <v>0</v>
      </c>
      <c r="BE82" s="834">
        <v>0</v>
      </c>
      <c r="BF82" s="834">
        <v>0</v>
      </c>
      <c r="BG82" s="834">
        <f t="shared" si="34"/>
        <v>0</v>
      </c>
      <c r="BI82" s="674"/>
      <c r="BM82" s="50"/>
      <c r="BN82" s="50"/>
      <c r="BO82" s="50"/>
    </row>
    <row r="83" spans="1:67" ht="45" customHeight="1" thickBot="1">
      <c r="A83" s="739"/>
      <c r="B83" s="739"/>
      <c r="C83" s="828">
        <v>69</v>
      </c>
      <c r="D83" s="875" t="s">
        <v>932</v>
      </c>
      <c r="E83" s="825" t="s">
        <v>933</v>
      </c>
      <c r="F83" s="835">
        <v>2</v>
      </c>
      <c r="G83" s="835">
        <v>1</v>
      </c>
      <c r="H83" s="835">
        <v>3</v>
      </c>
      <c r="I83" s="835">
        <v>2</v>
      </c>
      <c r="J83" s="835">
        <v>1</v>
      </c>
      <c r="K83" s="835">
        <v>3</v>
      </c>
      <c r="L83" s="835">
        <v>2</v>
      </c>
      <c r="M83" s="835">
        <v>0</v>
      </c>
      <c r="N83" s="835">
        <v>2</v>
      </c>
      <c r="O83" s="835">
        <v>2</v>
      </c>
      <c r="P83" s="835">
        <v>0</v>
      </c>
      <c r="Q83" s="835">
        <v>2</v>
      </c>
      <c r="R83" s="835">
        <v>2</v>
      </c>
      <c r="S83" s="835">
        <v>0</v>
      </c>
      <c r="T83" s="835">
        <v>2</v>
      </c>
      <c r="U83" s="835">
        <v>0</v>
      </c>
      <c r="V83" s="835">
        <v>0</v>
      </c>
      <c r="W83" s="835">
        <v>0</v>
      </c>
      <c r="X83" s="835">
        <v>0</v>
      </c>
      <c r="Y83" s="835">
        <v>0</v>
      </c>
      <c r="Z83" s="834">
        <f t="shared" si="35"/>
        <v>0</v>
      </c>
      <c r="AA83" s="835">
        <v>0</v>
      </c>
      <c r="AB83" s="835">
        <v>0</v>
      </c>
      <c r="AC83" s="835">
        <f t="shared" si="36"/>
        <v>0</v>
      </c>
      <c r="AD83" s="835">
        <v>0</v>
      </c>
      <c r="AE83" s="835">
        <v>0</v>
      </c>
      <c r="AF83" s="835">
        <f t="shared" si="37"/>
        <v>0</v>
      </c>
      <c r="AG83" s="835">
        <v>0</v>
      </c>
      <c r="AH83" s="835">
        <v>0</v>
      </c>
      <c r="AI83" s="834">
        <f t="shared" si="38"/>
        <v>0</v>
      </c>
      <c r="AJ83" s="831">
        <v>0</v>
      </c>
      <c r="AK83" s="833">
        <v>0</v>
      </c>
      <c r="AL83" s="834">
        <f t="shared" si="39"/>
        <v>0</v>
      </c>
      <c r="AM83" s="831">
        <v>0</v>
      </c>
      <c r="AN83" s="833">
        <v>0</v>
      </c>
      <c r="AO83" s="834">
        <f t="shared" si="40"/>
        <v>0</v>
      </c>
      <c r="AP83" s="834">
        <f>AO83+AN83</f>
        <v>0</v>
      </c>
      <c r="AQ83" s="834">
        <f>AP83+AO83</f>
        <v>0</v>
      </c>
      <c r="AR83" s="834">
        <f t="shared" si="41"/>
        <v>0</v>
      </c>
      <c r="AS83" s="834">
        <v>0</v>
      </c>
      <c r="AT83" s="834">
        <v>0</v>
      </c>
      <c r="AU83" s="834">
        <f t="shared" si="42"/>
        <v>0</v>
      </c>
      <c r="AV83" s="834">
        <f t="shared" si="42"/>
        <v>0</v>
      </c>
      <c r="AW83" s="834">
        <f t="shared" si="42"/>
        <v>0</v>
      </c>
      <c r="AX83" s="834">
        <f t="shared" si="42"/>
        <v>0</v>
      </c>
      <c r="AY83" s="834">
        <f t="shared" si="42"/>
        <v>0</v>
      </c>
      <c r="AZ83" s="834">
        <f t="shared" si="42"/>
        <v>0</v>
      </c>
      <c r="BA83" s="834">
        <f t="shared" si="42"/>
        <v>0</v>
      </c>
      <c r="BB83" s="834">
        <v>0</v>
      </c>
      <c r="BC83" s="834">
        <v>0</v>
      </c>
      <c r="BD83" s="834">
        <f t="shared" si="42"/>
        <v>0</v>
      </c>
      <c r="BE83" s="834">
        <v>0</v>
      </c>
      <c r="BF83" s="834">
        <v>0</v>
      </c>
      <c r="BG83" s="834">
        <f t="shared" si="34"/>
        <v>0</v>
      </c>
      <c r="BI83" s="674"/>
      <c r="BM83" s="50"/>
      <c r="BN83" s="50"/>
      <c r="BO83" s="50"/>
    </row>
    <row r="84" spans="1:67" ht="45" customHeight="1" thickBot="1">
      <c r="A84" s="739"/>
      <c r="B84" s="739"/>
      <c r="C84" s="828">
        <v>70</v>
      </c>
      <c r="D84" s="875" t="s">
        <v>900</v>
      </c>
      <c r="E84" s="825" t="s">
        <v>901</v>
      </c>
      <c r="F84" s="835">
        <v>0</v>
      </c>
      <c r="G84" s="835">
        <v>0</v>
      </c>
      <c r="H84" s="835">
        <v>0</v>
      </c>
      <c r="I84" s="835">
        <v>0</v>
      </c>
      <c r="J84" s="835">
        <v>0</v>
      </c>
      <c r="K84" s="835">
        <v>0</v>
      </c>
      <c r="L84" s="835">
        <v>0</v>
      </c>
      <c r="M84" s="835">
        <v>0</v>
      </c>
      <c r="N84" s="835">
        <v>0</v>
      </c>
      <c r="O84" s="835">
        <v>0</v>
      </c>
      <c r="P84" s="835">
        <v>0</v>
      </c>
      <c r="Q84" s="835">
        <v>0</v>
      </c>
      <c r="R84" s="835">
        <v>0</v>
      </c>
      <c r="S84" s="835">
        <v>0</v>
      </c>
      <c r="T84" s="835">
        <v>0</v>
      </c>
      <c r="U84" s="835">
        <v>0</v>
      </c>
      <c r="V84" s="835">
        <v>0</v>
      </c>
      <c r="W84" s="835">
        <v>0</v>
      </c>
      <c r="X84" s="835">
        <v>0</v>
      </c>
      <c r="Y84" s="835">
        <v>0</v>
      </c>
      <c r="Z84" s="834">
        <f t="shared" si="35"/>
        <v>0</v>
      </c>
      <c r="AA84" s="835">
        <v>0</v>
      </c>
      <c r="AB84" s="835">
        <v>0</v>
      </c>
      <c r="AC84" s="835">
        <f t="shared" si="36"/>
        <v>0</v>
      </c>
      <c r="AD84" s="835">
        <v>0</v>
      </c>
      <c r="AE84" s="835">
        <v>0</v>
      </c>
      <c r="AF84" s="835">
        <f t="shared" si="37"/>
        <v>0</v>
      </c>
      <c r="AG84" s="835">
        <v>0</v>
      </c>
      <c r="AH84" s="835">
        <v>0</v>
      </c>
      <c r="AI84" s="834">
        <f t="shared" si="38"/>
        <v>0</v>
      </c>
      <c r="AJ84" s="831">
        <v>0</v>
      </c>
      <c r="AK84" s="832">
        <v>0</v>
      </c>
      <c r="AL84" s="834">
        <f t="shared" si="39"/>
        <v>0</v>
      </c>
      <c r="AM84" s="831">
        <v>0</v>
      </c>
      <c r="AN84" s="832">
        <v>0</v>
      </c>
      <c r="AO84" s="834">
        <f t="shared" si="40"/>
        <v>0</v>
      </c>
      <c r="AP84" s="834">
        <f>AO84+AN84</f>
        <v>0</v>
      </c>
      <c r="AQ84" s="834">
        <f>AP84+AO84</f>
        <v>0</v>
      </c>
      <c r="AR84" s="834">
        <f t="shared" si="41"/>
        <v>0</v>
      </c>
      <c r="AS84" s="834">
        <v>0</v>
      </c>
      <c r="AT84" s="834">
        <v>0</v>
      </c>
      <c r="AU84" s="834">
        <f t="shared" si="42"/>
        <v>0</v>
      </c>
      <c r="AV84" s="834">
        <f t="shared" si="42"/>
        <v>0</v>
      </c>
      <c r="AW84" s="834">
        <f t="shared" si="42"/>
        <v>0</v>
      </c>
      <c r="AX84" s="834">
        <f t="shared" si="42"/>
        <v>0</v>
      </c>
      <c r="AY84" s="834">
        <f t="shared" si="42"/>
        <v>0</v>
      </c>
      <c r="AZ84" s="834">
        <f t="shared" si="42"/>
        <v>0</v>
      </c>
      <c r="BA84" s="834">
        <f t="shared" si="42"/>
        <v>0</v>
      </c>
      <c r="BB84" s="834">
        <v>0</v>
      </c>
      <c r="BC84" s="834">
        <v>0</v>
      </c>
      <c r="BD84" s="834">
        <f t="shared" si="42"/>
        <v>0</v>
      </c>
      <c r="BE84" s="834">
        <v>0</v>
      </c>
      <c r="BF84" s="834">
        <v>0</v>
      </c>
      <c r="BG84" s="834">
        <f t="shared" si="34"/>
        <v>0</v>
      </c>
      <c r="BI84" s="674"/>
      <c r="BM84" s="50"/>
      <c r="BN84" s="50"/>
      <c r="BO84" s="50"/>
    </row>
    <row r="85" spans="1:67" ht="45" customHeight="1" thickBot="1">
      <c r="A85" s="739"/>
      <c r="B85" s="739"/>
      <c r="C85" s="828">
        <v>71</v>
      </c>
      <c r="D85" s="875" t="s">
        <v>844</v>
      </c>
      <c r="E85" s="825" t="s">
        <v>845</v>
      </c>
      <c r="F85" s="835">
        <v>0</v>
      </c>
      <c r="G85" s="835">
        <v>1</v>
      </c>
      <c r="H85" s="835">
        <v>1</v>
      </c>
      <c r="I85" s="835">
        <v>0</v>
      </c>
      <c r="J85" s="835">
        <v>1</v>
      </c>
      <c r="K85" s="835">
        <v>1</v>
      </c>
      <c r="L85" s="835">
        <v>0</v>
      </c>
      <c r="M85" s="835">
        <v>1</v>
      </c>
      <c r="N85" s="835">
        <v>1</v>
      </c>
      <c r="O85" s="835">
        <v>0</v>
      </c>
      <c r="P85" s="835">
        <v>1</v>
      </c>
      <c r="Q85" s="835">
        <v>1</v>
      </c>
      <c r="R85" s="835">
        <v>0</v>
      </c>
      <c r="S85" s="835">
        <v>1</v>
      </c>
      <c r="T85" s="835">
        <v>1</v>
      </c>
      <c r="U85" s="835">
        <v>0</v>
      </c>
      <c r="V85" s="835">
        <v>2</v>
      </c>
      <c r="W85" s="835">
        <v>2</v>
      </c>
      <c r="X85" s="835">
        <v>0</v>
      </c>
      <c r="Y85" s="835">
        <v>2</v>
      </c>
      <c r="Z85" s="834">
        <f t="shared" si="35"/>
        <v>2</v>
      </c>
      <c r="AA85" s="835">
        <v>0</v>
      </c>
      <c r="AB85" s="835">
        <v>0</v>
      </c>
      <c r="AC85" s="835">
        <f t="shared" si="36"/>
        <v>0</v>
      </c>
      <c r="AD85" s="835">
        <v>0</v>
      </c>
      <c r="AE85" s="835">
        <v>0</v>
      </c>
      <c r="AF85" s="835">
        <f t="shared" si="37"/>
        <v>0</v>
      </c>
      <c r="AG85" s="835">
        <v>0</v>
      </c>
      <c r="AH85" s="835">
        <v>0</v>
      </c>
      <c r="AI85" s="834">
        <f t="shared" si="38"/>
        <v>0</v>
      </c>
      <c r="AJ85" s="842">
        <v>0</v>
      </c>
      <c r="AK85" s="834">
        <v>0</v>
      </c>
      <c r="AL85" s="834">
        <f t="shared" si="39"/>
        <v>0</v>
      </c>
      <c r="AM85" s="842">
        <v>0</v>
      </c>
      <c r="AN85" s="834">
        <v>0</v>
      </c>
      <c r="AO85" s="834">
        <f t="shared" si="40"/>
        <v>0</v>
      </c>
      <c r="AP85" s="842">
        <v>0</v>
      </c>
      <c r="AQ85" s="834">
        <v>0</v>
      </c>
      <c r="AR85" s="834">
        <f t="shared" si="41"/>
        <v>0</v>
      </c>
      <c r="AS85" s="842">
        <v>0</v>
      </c>
      <c r="AT85" s="834">
        <v>0</v>
      </c>
      <c r="AU85" s="834">
        <f t="shared" si="42"/>
        <v>0</v>
      </c>
      <c r="AV85" s="834">
        <f t="shared" si="42"/>
        <v>0</v>
      </c>
      <c r="AW85" s="834">
        <f t="shared" si="42"/>
        <v>0</v>
      </c>
      <c r="AX85" s="834">
        <f t="shared" si="42"/>
        <v>0</v>
      </c>
      <c r="AY85" s="834">
        <f t="shared" si="42"/>
        <v>0</v>
      </c>
      <c r="AZ85" s="834">
        <f t="shared" si="42"/>
        <v>0</v>
      </c>
      <c r="BA85" s="834">
        <f t="shared" si="42"/>
        <v>0</v>
      </c>
      <c r="BB85" s="834">
        <v>0</v>
      </c>
      <c r="BC85" s="834">
        <v>0</v>
      </c>
      <c r="BD85" s="834">
        <f t="shared" si="42"/>
        <v>0</v>
      </c>
      <c r="BE85" s="834">
        <v>0</v>
      </c>
      <c r="BF85" s="834">
        <v>0</v>
      </c>
      <c r="BG85" s="834">
        <f t="shared" si="34"/>
        <v>0</v>
      </c>
      <c r="BI85" s="674"/>
      <c r="BM85" s="50"/>
      <c r="BN85" s="50"/>
      <c r="BO85" s="50"/>
    </row>
    <row r="86" spans="1:67" ht="45" customHeight="1" thickBot="1">
      <c r="A86" s="739"/>
      <c r="B86" s="739"/>
      <c r="C86" s="828">
        <v>72</v>
      </c>
      <c r="D86" s="875" t="s">
        <v>938</v>
      </c>
      <c r="E86" s="825" t="s">
        <v>939</v>
      </c>
      <c r="F86" s="842">
        <v>0</v>
      </c>
      <c r="G86" s="842">
        <v>4</v>
      </c>
      <c r="H86" s="842">
        <v>4</v>
      </c>
      <c r="I86" s="842">
        <v>0</v>
      </c>
      <c r="J86" s="842">
        <v>4</v>
      </c>
      <c r="K86" s="842">
        <v>4</v>
      </c>
      <c r="L86" s="842">
        <v>1</v>
      </c>
      <c r="M86" s="842">
        <v>5</v>
      </c>
      <c r="N86" s="842">
        <v>6</v>
      </c>
      <c r="O86" s="842">
        <v>1</v>
      </c>
      <c r="P86" s="834">
        <v>3</v>
      </c>
      <c r="Q86" s="842">
        <v>4</v>
      </c>
      <c r="R86" s="842">
        <v>1</v>
      </c>
      <c r="S86" s="834">
        <v>1</v>
      </c>
      <c r="T86" s="834">
        <v>2</v>
      </c>
      <c r="U86" s="842">
        <v>1</v>
      </c>
      <c r="V86" s="834">
        <v>1</v>
      </c>
      <c r="W86" s="834">
        <v>2</v>
      </c>
      <c r="X86" s="842">
        <v>1</v>
      </c>
      <c r="Y86" s="834">
        <v>1</v>
      </c>
      <c r="Z86" s="834">
        <f t="shared" si="35"/>
        <v>2</v>
      </c>
      <c r="AA86" s="842">
        <v>1</v>
      </c>
      <c r="AB86" s="834">
        <v>1</v>
      </c>
      <c r="AC86" s="834">
        <f t="shared" si="36"/>
        <v>2</v>
      </c>
      <c r="AD86" s="842">
        <v>1</v>
      </c>
      <c r="AE86" s="834">
        <v>1</v>
      </c>
      <c r="AF86" s="834">
        <f t="shared" si="37"/>
        <v>2</v>
      </c>
      <c r="AG86" s="842">
        <v>1</v>
      </c>
      <c r="AH86" s="834">
        <v>1</v>
      </c>
      <c r="AI86" s="834">
        <f t="shared" si="38"/>
        <v>2</v>
      </c>
      <c r="AJ86" s="842">
        <v>1</v>
      </c>
      <c r="AK86" s="834">
        <v>0</v>
      </c>
      <c r="AL86" s="834">
        <f t="shared" si="39"/>
        <v>1</v>
      </c>
      <c r="AM86" s="842">
        <v>1</v>
      </c>
      <c r="AN86" s="834">
        <v>0</v>
      </c>
      <c r="AO86" s="834">
        <f t="shared" si="40"/>
        <v>1</v>
      </c>
      <c r="AP86" s="842">
        <v>1</v>
      </c>
      <c r="AQ86" s="834">
        <v>0</v>
      </c>
      <c r="AR86" s="834">
        <f t="shared" si="41"/>
        <v>1</v>
      </c>
      <c r="AS86" s="842">
        <v>1</v>
      </c>
      <c r="AT86" s="834">
        <v>0</v>
      </c>
      <c r="AU86" s="834">
        <f>AT86+AS86</f>
        <v>1</v>
      </c>
      <c r="AV86" s="842">
        <v>1</v>
      </c>
      <c r="AW86" s="834">
        <v>0</v>
      </c>
      <c r="AX86" s="834">
        <f>AW86+AV86</f>
        <v>1</v>
      </c>
      <c r="AY86" s="842">
        <v>0</v>
      </c>
      <c r="AZ86" s="834">
        <v>0</v>
      </c>
      <c r="BA86" s="834">
        <f>AZ86+AY86</f>
        <v>0</v>
      </c>
      <c r="BB86" s="842">
        <v>0</v>
      </c>
      <c r="BC86" s="834">
        <v>0</v>
      </c>
      <c r="BD86" s="834">
        <f t="shared" si="42"/>
        <v>0</v>
      </c>
      <c r="BE86" s="834">
        <v>0</v>
      </c>
      <c r="BF86" s="834">
        <v>0</v>
      </c>
      <c r="BG86" s="834">
        <f t="shared" si="34"/>
        <v>0</v>
      </c>
      <c r="BI86" s="674"/>
      <c r="BM86" s="50"/>
      <c r="BN86" s="50"/>
      <c r="BO86" s="50"/>
    </row>
    <row r="87" spans="1:67" ht="45" customHeight="1" thickBot="1">
      <c r="A87" s="739"/>
      <c r="B87" s="739"/>
      <c r="C87" s="828">
        <v>73</v>
      </c>
      <c r="D87" s="875" t="s">
        <v>888</v>
      </c>
      <c r="E87" s="825" t="s">
        <v>889</v>
      </c>
      <c r="F87" s="842">
        <v>0</v>
      </c>
      <c r="G87" s="842">
        <v>2</v>
      </c>
      <c r="H87" s="842">
        <v>2</v>
      </c>
      <c r="I87" s="842">
        <v>0</v>
      </c>
      <c r="J87" s="842">
        <v>2</v>
      </c>
      <c r="K87" s="842">
        <v>2</v>
      </c>
      <c r="L87" s="842">
        <v>0</v>
      </c>
      <c r="M87" s="842">
        <v>0</v>
      </c>
      <c r="N87" s="842">
        <v>0</v>
      </c>
      <c r="O87" s="842">
        <v>0</v>
      </c>
      <c r="P87" s="842">
        <v>0</v>
      </c>
      <c r="Q87" s="842">
        <v>0</v>
      </c>
      <c r="R87" s="842">
        <v>0</v>
      </c>
      <c r="S87" s="842">
        <v>0</v>
      </c>
      <c r="T87" s="842">
        <v>0</v>
      </c>
      <c r="U87" s="842">
        <v>0</v>
      </c>
      <c r="V87" s="842">
        <v>0</v>
      </c>
      <c r="W87" s="842">
        <v>0</v>
      </c>
      <c r="X87" s="842">
        <v>0</v>
      </c>
      <c r="Y87" s="842">
        <v>0</v>
      </c>
      <c r="Z87" s="834">
        <f t="shared" si="35"/>
        <v>0</v>
      </c>
      <c r="AA87" s="842">
        <v>0</v>
      </c>
      <c r="AB87" s="842">
        <v>0</v>
      </c>
      <c r="AC87" s="842">
        <f t="shared" si="36"/>
        <v>0</v>
      </c>
      <c r="AD87" s="842">
        <v>0</v>
      </c>
      <c r="AE87" s="842">
        <v>0</v>
      </c>
      <c r="AF87" s="842">
        <f t="shared" si="37"/>
        <v>0</v>
      </c>
      <c r="AG87" s="842">
        <v>0</v>
      </c>
      <c r="AH87" s="842">
        <v>0</v>
      </c>
      <c r="AI87" s="834">
        <f t="shared" si="38"/>
        <v>0</v>
      </c>
      <c r="AJ87" s="842">
        <v>0</v>
      </c>
      <c r="AK87" s="834">
        <v>0</v>
      </c>
      <c r="AL87" s="834">
        <f t="shared" si="39"/>
        <v>0</v>
      </c>
      <c r="AM87" s="842">
        <v>0</v>
      </c>
      <c r="AN87" s="834">
        <v>0</v>
      </c>
      <c r="AO87" s="834">
        <f t="shared" si="40"/>
        <v>0</v>
      </c>
      <c r="AP87" s="834">
        <f>AO87+AN87</f>
        <v>0</v>
      </c>
      <c r="AQ87" s="834">
        <f>AP87+AO87</f>
        <v>0</v>
      </c>
      <c r="AR87" s="834">
        <f t="shared" si="41"/>
        <v>0</v>
      </c>
      <c r="AS87" s="834">
        <v>0</v>
      </c>
      <c r="AT87" s="834">
        <v>0</v>
      </c>
      <c r="AU87" s="834">
        <f>AT87+AS87</f>
        <v>0</v>
      </c>
      <c r="AV87" s="834">
        <v>0</v>
      </c>
      <c r="AW87" s="834">
        <v>0</v>
      </c>
      <c r="AX87" s="834">
        <f>AW87+AV87</f>
        <v>0</v>
      </c>
      <c r="AY87" s="834">
        <v>0</v>
      </c>
      <c r="AZ87" s="834">
        <v>0</v>
      </c>
      <c r="BA87" s="834">
        <f>AZ87+AY87</f>
        <v>0</v>
      </c>
      <c r="BB87" s="834">
        <v>0</v>
      </c>
      <c r="BC87" s="834">
        <v>0</v>
      </c>
      <c r="BD87" s="834">
        <f t="shared" si="42"/>
        <v>0</v>
      </c>
      <c r="BE87" s="834">
        <v>0</v>
      </c>
      <c r="BF87" s="834">
        <v>0</v>
      </c>
      <c r="BG87" s="834">
        <f t="shared" si="34"/>
        <v>0</v>
      </c>
      <c r="BI87" s="674"/>
      <c r="BM87" s="50"/>
      <c r="BN87" s="50"/>
      <c r="BO87" s="50"/>
    </row>
    <row r="88" spans="1:67" ht="45" customHeight="1" thickBot="1">
      <c r="A88" s="739"/>
      <c r="B88" s="739"/>
      <c r="C88" s="828">
        <v>74</v>
      </c>
      <c r="D88" s="875" t="s">
        <v>852</v>
      </c>
      <c r="E88" s="825" t="s">
        <v>853</v>
      </c>
      <c r="F88" s="842">
        <v>0</v>
      </c>
      <c r="G88" s="842">
        <v>0</v>
      </c>
      <c r="H88" s="842">
        <v>0</v>
      </c>
      <c r="I88" s="842">
        <v>0</v>
      </c>
      <c r="J88" s="842">
        <v>0</v>
      </c>
      <c r="K88" s="842">
        <v>0</v>
      </c>
      <c r="L88" s="842">
        <v>0</v>
      </c>
      <c r="M88" s="842">
        <v>0</v>
      </c>
      <c r="N88" s="842">
        <v>0</v>
      </c>
      <c r="O88" s="842">
        <v>0</v>
      </c>
      <c r="P88" s="842">
        <v>0</v>
      </c>
      <c r="Q88" s="842">
        <v>0</v>
      </c>
      <c r="R88" s="842">
        <v>0</v>
      </c>
      <c r="S88" s="842">
        <v>0</v>
      </c>
      <c r="T88" s="842">
        <v>0</v>
      </c>
      <c r="U88" s="842">
        <v>0</v>
      </c>
      <c r="V88" s="842">
        <v>0</v>
      </c>
      <c r="W88" s="842">
        <v>0</v>
      </c>
      <c r="X88" s="842">
        <v>0</v>
      </c>
      <c r="Y88" s="842">
        <v>0</v>
      </c>
      <c r="Z88" s="834">
        <f t="shared" si="35"/>
        <v>0</v>
      </c>
      <c r="AA88" s="842">
        <v>0</v>
      </c>
      <c r="AB88" s="842">
        <v>0</v>
      </c>
      <c r="AC88" s="842">
        <f t="shared" si="36"/>
        <v>0</v>
      </c>
      <c r="AD88" s="842">
        <v>0</v>
      </c>
      <c r="AE88" s="842">
        <v>0</v>
      </c>
      <c r="AF88" s="842">
        <f t="shared" si="37"/>
        <v>0</v>
      </c>
      <c r="AG88" s="842">
        <v>0</v>
      </c>
      <c r="AH88" s="842">
        <v>0</v>
      </c>
      <c r="AI88" s="834">
        <f t="shared" si="38"/>
        <v>0</v>
      </c>
      <c r="AJ88" s="842">
        <v>0</v>
      </c>
      <c r="AK88" s="834">
        <v>0</v>
      </c>
      <c r="AL88" s="834">
        <f t="shared" si="39"/>
        <v>0</v>
      </c>
      <c r="AM88" s="842">
        <v>0</v>
      </c>
      <c r="AN88" s="834">
        <v>0</v>
      </c>
      <c r="AO88" s="834">
        <f t="shared" si="40"/>
        <v>0</v>
      </c>
      <c r="AP88" s="834">
        <f>AO88+AN88</f>
        <v>0</v>
      </c>
      <c r="AQ88" s="834">
        <f>AP88+AO88</f>
        <v>0</v>
      </c>
      <c r="AR88" s="834">
        <f t="shared" si="41"/>
        <v>0</v>
      </c>
      <c r="AS88" s="834">
        <v>0</v>
      </c>
      <c r="AT88" s="834">
        <v>0</v>
      </c>
      <c r="AU88" s="834">
        <f>AT88+AS88</f>
        <v>0</v>
      </c>
      <c r="AV88" s="834">
        <v>0</v>
      </c>
      <c r="AW88" s="834">
        <v>0</v>
      </c>
      <c r="AX88" s="834">
        <f>AW88+AV88</f>
        <v>0</v>
      </c>
      <c r="AY88" s="834">
        <v>0</v>
      </c>
      <c r="AZ88" s="834">
        <v>0</v>
      </c>
      <c r="BA88" s="834">
        <f>AZ88+AY88</f>
        <v>0</v>
      </c>
      <c r="BB88" s="834">
        <v>0</v>
      </c>
      <c r="BC88" s="834">
        <v>0</v>
      </c>
      <c r="BD88" s="834">
        <f t="shared" si="42"/>
        <v>0</v>
      </c>
      <c r="BE88" s="834">
        <v>0</v>
      </c>
      <c r="BF88" s="834">
        <v>0</v>
      </c>
      <c r="BG88" s="834">
        <f t="shared" si="34"/>
        <v>0</v>
      </c>
      <c r="BI88" s="674"/>
      <c r="BM88" s="50"/>
      <c r="BN88" s="50"/>
      <c r="BO88" s="50"/>
    </row>
    <row r="89" spans="1:67" ht="45" customHeight="1" thickBot="1">
      <c r="A89" s="739"/>
      <c r="B89" s="739"/>
      <c r="C89" s="828">
        <v>75</v>
      </c>
      <c r="D89" s="875" t="s">
        <v>916</v>
      </c>
      <c r="E89" s="825" t="s">
        <v>917</v>
      </c>
      <c r="F89" s="842">
        <v>0</v>
      </c>
      <c r="G89" s="842">
        <v>5</v>
      </c>
      <c r="H89" s="842">
        <v>5</v>
      </c>
      <c r="I89" s="842">
        <v>0</v>
      </c>
      <c r="J89" s="842">
        <v>5</v>
      </c>
      <c r="K89" s="842">
        <v>5</v>
      </c>
      <c r="L89" s="842">
        <v>0</v>
      </c>
      <c r="M89" s="842">
        <v>5</v>
      </c>
      <c r="N89" s="842">
        <v>5</v>
      </c>
      <c r="O89" s="842">
        <v>0</v>
      </c>
      <c r="P89" s="834">
        <v>5</v>
      </c>
      <c r="Q89" s="842">
        <v>5</v>
      </c>
      <c r="R89" s="842">
        <v>0</v>
      </c>
      <c r="S89" s="834">
        <v>5</v>
      </c>
      <c r="T89" s="834">
        <v>5</v>
      </c>
      <c r="U89" s="842">
        <v>0</v>
      </c>
      <c r="V89" s="834">
        <v>5</v>
      </c>
      <c r="W89" s="834">
        <v>5</v>
      </c>
      <c r="X89" s="842">
        <v>0</v>
      </c>
      <c r="Y89" s="834">
        <v>5</v>
      </c>
      <c r="Z89" s="834">
        <f t="shared" si="35"/>
        <v>5</v>
      </c>
      <c r="AA89" s="842">
        <v>0</v>
      </c>
      <c r="AB89" s="834">
        <v>5</v>
      </c>
      <c r="AC89" s="834">
        <f t="shared" si="36"/>
        <v>5</v>
      </c>
      <c r="AD89" s="842">
        <v>0</v>
      </c>
      <c r="AE89" s="834">
        <v>5</v>
      </c>
      <c r="AF89" s="834">
        <f t="shared" si="37"/>
        <v>5</v>
      </c>
      <c r="AG89" s="842">
        <v>0</v>
      </c>
      <c r="AH89" s="834">
        <v>5</v>
      </c>
      <c r="AI89" s="834">
        <f t="shared" si="38"/>
        <v>5</v>
      </c>
      <c r="AJ89" s="842">
        <v>0</v>
      </c>
      <c r="AK89" s="834">
        <v>5</v>
      </c>
      <c r="AL89" s="834">
        <f t="shared" si="39"/>
        <v>5</v>
      </c>
      <c r="AM89" s="842">
        <v>0</v>
      </c>
      <c r="AN89" s="834">
        <v>5</v>
      </c>
      <c r="AO89" s="834">
        <f t="shared" si="40"/>
        <v>5</v>
      </c>
      <c r="AP89" s="842">
        <v>0</v>
      </c>
      <c r="AQ89" s="834">
        <v>0</v>
      </c>
      <c r="AR89" s="834">
        <f t="shared" si="41"/>
        <v>0</v>
      </c>
      <c r="AS89" s="842">
        <v>0</v>
      </c>
      <c r="AT89" s="834">
        <v>0</v>
      </c>
      <c r="AU89" s="834">
        <f>AT89+AS89</f>
        <v>0</v>
      </c>
      <c r="AV89" s="842">
        <v>0</v>
      </c>
      <c r="AW89" s="834">
        <v>0</v>
      </c>
      <c r="AX89" s="834">
        <f>AW89+AV89</f>
        <v>0</v>
      </c>
      <c r="AY89" s="842">
        <v>0</v>
      </c>
      <c r="AZ89" s="834">
        <v>0</v>
      </c>
      <c r="BA89" s="834">
        <f>AZ89+AY89</f>
        <v>0</v>
      </c>
      <c r="BB89" s="842">
        <v>0</v>
      </c>
      <c r="BC89" s="834">
        <v>0</v>
      </c>
      <c r="BD89" s="834">
        <f t="shared" si="42"/>
        <v>0</v>
      </c>
      <c r="BE89" s="834">
        <v>0</v>
      </c>
      <c r="BF89" s="834">
        <v>0</v>
      </c>
      <c r="BG89" s="834">
        <f t="shared" si="34"/>
        <v>0</v>
      </c>
      <c r="BI89" s="674"/>
      <c r="BM89" s="50"/>
      <c r="BN89" s="50"/>
      <c r="BO89" s="50"/>
    </row>
    <row r="90" spans="1:67" ht="45" customHeight="1" thickBot="1">
      <c r="A90" s="739"/>
      <c r="B90" s="739"/>
      <c r="C90" s="828">
        <v>76</v>
      </c>
      <c r="D90" s="875" t="s">
        <v>979</v>
      </c>
      <c r="E90" s="825" t="s">
        <v>980</v>
      </c>
      <c r="F90" s="842">
        <v>0</v>
      </c>
      <c r="G90" s="842">
        <v>0</v>
      </c>
      <c r="H90" s="842">
        <v>0</v>
      </c>
      <c r="I90" s="842">
        <v>0</v>
      </c>
      <c r="J90" s="842">
        <v>0</v>
      </c>
      <c r="K90" s="842">
        <v>0</v>
      </c>
      <c r="L90" s="842">
        <v>0</v>
      </c>
      <c r="M90" s="842">
        <v>0</v>
      </c>
      <c r="N90" s="842">
        <v>0</v>
      </c>
      <c r="O90" s="842">
        <v>0</v>
      </c>
      <c r="P90" s="842">
        <v>0</v>
      </c>
      <c r="Q90" s="842">
        <v>0</v>
      </c>
      <c r="R90" s="842">
        <v>0</v>
      </c>
      <c r="S90" s="842">
        <v>0</v>
      </c>
      <c r="T90" s="842">
        <v>0</v>
      </c>
      <c r="U90" s="842">
        <v>0</v>
      </c>
      <c r="V90" s="842">
        <v>0</v>
      </c>
      <c r="W90" s="842">
        <v>0</v>
      </c>
      <c r="X90" s="842">
        <v>0</v>
      </c>
      <c r="Y90" s="842">
        <v>0</v>
      </c>
      <c r="Z90" s="834">
        <f t="shared" si="35"/>
        <v>0</v>
      </c>
      <c r="AA90" s="842">
        <v>0</v>
      </c>
      <c r="AB90" s="842">
        <v>0</v>
      </c>
      <c r="AC90" s="842">
        <f t="shared" si="36"/>
        <v>0</v>
      </c>
      <c r="AD90" s="842">
        <v>0</v>
      </c>
      <c r="AE90" s="842">
        <v>0</v>
      </c>
      <c r="AF90" s="842">
        <f t="shared" si="37"/>
        <v>0</v>
      </c>
      <c r="AG90" s="842">
        <v>0</v>
      </c>
      <c r="AH90" s="842">
        <v>0</v>
      </c>
      <c r="AI90" s="834">
        <f t="shared" si="38"/>
        <v>0</v>
      </c>
      <c r="AJ90" s="834">
        <f>AI90+AH90</f>
        <v>0</v>
      </c>
      <c r="AK90" s="834">
        <f>AJ90+AI90</f>
        <v>0</v>
      </c>
      <c r="AL90" s="834">
        <f t="shared" si="39"/>
        <v>0</v>
      </c>
      <c r="AM90" s="834" t="s">
        <v>772</v>
      </c>
      <c r="AN90" s="834" t="s">
        <v>772</v>
      </c>
      <c r="AO90" s="834" t="s">
        <v>772</v>
      </c>
      <c r="AP90" s="834" t="s">
        <v>772</v>
      </c>
      <c r="AQ90" s="834" t="s">
        <v>772</v>
      </c>
      <c r="AR90" s="834" t="s">
        <v>772</v>
      </c>
      <c r="AS90" s="834" t="s">
        <v>772</v>
      </c>
      <c r="AT90" s="834" t="s">
        <v>772</v>
      </c>
      <c r="AU90" s="834" t="s">
        <v>772</v>
      </c>
      <c r="AV90" s="834" t="s">
        <v>772</v>
      </c>
      <c r="AW90" s="834" t="s">
        <v>772</v>
      </c>
      <c r="AX90" s="834" t="s">
        <v>772</v>
      </c>
      <c r="AY90" s="834" t="s">
        <v>772</v>
      </c>
      <c r="AZ90" s="834" t="s">
        <v>772</v>
      </c>
      <c r="BA90" s="834" t="s">
        <v>772</v>
      </c>
      <c r="BB90" s="834" t="s">
        <v>772</v>
      </c>
      <c r="BC90" s="834" t="s">
        <v>772</v>
      </c>
      <c r="BD90" s="834" t="s">
        <v>772</v>
      </c>
      <c r="BE90" s="834" t="s">
        <v>772</v>
      </c>
      <c r="BF90" s="834" t="s">
        <v>772</v>
      </c>
      <c r="BG90" s="834" t="s">
        <v>772</v>
      </c>
      <c r="BI90" s="674"/>
      <c r="BM90" s="50"/>
      <c r="BN90" s="50"/>
      <c r="BO90" s="50"/>
    </row>
    <row r="91" spans="1:67" ht="45" customHeight="1" thickBot="1">
      <c r="A91" s="739"/>
      <c r="B91" s="739"/>
      <c r="C91" s="828">
        <v>77</v>
      </c>
      <c r="D91" s="875" t="s">
        <v>971</v>
      </c>
      <c r="E91" s="825" t="s">
        <v>1018</v>
      </c>
      <c r="F91" s="835">
        <v>0</v>
      </c>
      <c r="G91" s="835">
        <v>0</v>
      </c>
      <c r="H91" s="835">
        <v>0</v>
      </c>
      <c r="I91" s="835">
        <v>0</v>
      </c>
      <c r="J91" s="835">
        <v>0</v>
      </c>
      <c r="K91" s="835">
        <v>0</v>
      </c>
      <c r="L91" s="835">
        <v>0</v>
      </c>
      <c r="M91" s="835">
        <v>0</v>
      </c>
      <c r="N91" s="835">
        <v>0</v>
      </c>
      <c r="O91" s="835">
        <v>0</v>
      </c>
      <c r="P91" s="835">
        <v>0</v>
      </c>
      <c r="Q91" s="835">
        <v>0</v>
      </c>
      <c r="R91" s="835">
        <v>0</v>
      </c>
      <c r="S91" s="835">
        <v>0</v>
      </c>
      <c r="T91" s="835">
        <v>0</v>
      </c>
      <c r="U91" s="835">
        <v>0</v>
      </c>
      <c r="V91" s="835">
        <v>0</v>
      </c>
      <c r="W91" s="835">
        <v>0</v>
      </c>
      <c r="X91" s="835">
        <v>0</v>
      </c>
      <c r="Y91" s="835">
        <v>0</v>
      </c>
      <c r="Z91" s="841">
        <f t="shared" si="35"/>
        <v>0</v>
      </c>
      <c r="AA91" s="842">
        <v>0</v>
      </c>
      <c r="AB91" s="842">
        <v>0</v>
      </c>
      <c r="AC91" s="842">
        <f t="shared" si="36"/>
        <v>0</v>
      </c>
      <c r="AD91" s="842">
        <v>0</v>
      </c>
      <c r="AE91" s="842">
        <v>0</v>
      </c>
      <c r="AF91" s="842">
        <f t="shared" si="37"/>
        <v>0</v>
      </c>
      <c r="AG91" s="842">
        <v>0</v>
      </c>
      <c r="AH91" s="842">
        <v>0</v>
      </c>
      <c r="AI91" s="834">
        <f t="shared" si="38"/>
        <v>0</v>
      </c>
      <c r="AJ91" s="842">
        <v>0</v>
      </c>
      <c r="AK91" s="834">
        <v>0</v>
      </c>
      <c r="AL91" s="834">
        <f t="shared" si="39"/>
        <v>0</v>
      </c>
      <c r="AM91" s="842">
        <v>0</v>
      </c>
      <c r="AN91" s="834">
        <v>0</v>
      </c>
      <c r="AO91" s="834">
        <f>AN91+AM91</f>
        <v>0</v>
      </c>
      <c r="AP91" s="834" t="s">
        <v>772</v>
      </c>
      <c r="AQ91" s="834" t="s">
        <v>772</v>
      </c>
      <c r="AR91" s="834" t="s">
        <v>772</v>
      </c>
      <c r="AS91" s="834" t="s">
        <v>772</v>
      </c>
      <c r="AT91" s="834" t="s">
        <v>772</v>
      </c>
      <c r="AU91" s="834" t="s">
        <v>772</v>
      </c>
      <c r="AV91" s="834" t="s">
        <v>772</v>
      </c>
      <c r="AW91" s="834" t="s">
        <v>772</v>
      </c>
      <c r="AX91" s="834" t="s">
        <v>772</v>
      </c>
      <c r="AY91" s="834" t="s">
        <v>772</v>
      </c>
      <c r="AZ91" s="834" t="s">
        <v>772</v>
      </c>
      <c r="BA91" s="834" t="s">
        <v>772</v>
      </c>
      <c r="BB91" s="834" t="s">
        <v>772</v>
      </c>
      <c r="BC91" s="834" t="s">
        <v>772</v>
      </c>
      <c r="BD91" s="834" t="s">
        <v>772</v>
      </c>
      <c r="BE91" s="834" t="s">
        <v>772</v>
      </c>
      <c r="BF91" s="834" t="s">
        <v>772</v>
      </c>
      <c r="BG91" s="834" t="s">
        <v>772</v>
      </c>
      <c r="BI91" s="674"/>
      <c r="BM91" s="50"/>
      <c r="BN91" s="50"/>
      <c r="BO91" s="50"/>
    </row>
    <row r="92" spans="1:67" ht="45" customHeight="1" thickBot="1">
      <c r="A92" s="739"/>
      <c r="B92" s="739"/>
      <c r="C92" s="828">
        <v>78</v>
      </c>
      <c r="D92" s="875" t="s">
        <v>1005</v>
      </c>
      <c r="E92" s="853" t="s">
        <v>778</v>
      </c>
      <c r="F92" s="842">
        <v>19</v>
      </c>
      <c r="G92" s="842">
        <v>2</v>
      </c>
      <c r="H92" s="842">
        <v>21</v>
      </c>
      <c r="I92" s="842">
        <v>19</v>
      </c>
      <c r="J92" s="842">
        <v>2</v>
      </c>
      <c r="K92" s="842">
        <v>21</v>
      </c>
      <c r="L92" s="842">
        <v>19</v>
      </c>
      <c r="M92" s="842">
        <v>1</v>
      </c>
      <c r="N92" s="842">
        <v>20</v>
      </c>
      <c r="O92" s="842">
        <v>19</v>
      </c>
      <c r="P92" s="842">
        <v>1</v>
      </c>
      <c r="Q92" s="842">
        <v>20</v>
      </c>
      <c r="R92" s="842">
        <v>19</v>
      </c>
      <c r="S92" s="842">
        <v>2</v>
      </c>
      <c r="T92" s="842">
        <v>21</v>
      </c>
      <c r="U92" s="842">
        <v>20</v>
      </c>
      <c r="V92" s="842">
        <v>2</v>
      </c>
      <c r="W92" s="842">
        <v>22</v>
      </c>
      <c r="X92" s="842">
        <v>20</v>
      </c>
      <c r="Y92" s="842">
        <v>2</v>
      </c>
      <c r="Z92" s="834">
        <f t="shared" si="35"/>
        <v>22</v>
      </c>
      <c r="AA92" s="842">
        <v>20</v>
      </c>
      <c r="AB92" s="842">
        <v>3</v>
      </c>
      <c r="AC92" s="842">
        <f t="shared" si="36"/>
        <v>23</v>
      </c>
      <c r="AD92" s="842">
        <v>20</v>
      </c>
      <c r="AE92" s="842">
        <v>3</v>
      </c>
      <c r="AF92" s="842">
        <f t="shared" si="37"/>
        <v>23</v>
      </c>
      <c r="AG92" s="842">
        <v>20</v>
      </c>
      <c r="AH92" s="842">
        <v>3</v>
      </c>
      <c r="AI92" s="842">
        <f t="shared" si="38"/>
        <v>23</v>
      </c>
      <c r="AJ92" s="842">
        <v>21</v>
      </c>
      <c r="AK92" s="842">
        <v>4</v>
      </c>
      <c r="AL92" s="834">
        <f t="shared" si="39"/>
        <v>25</v>
      </c>
      <c r="AM92" s="842">
        <v>21</v>
      </c>
      <c r="AN92" s="842">
        <v>3</v>
      </c>
      <c r="AO92" s="834">
        <f>AN92+AM92</f>
        <v>24</v>
      </c>
      <c r="AP92" s="842">
        <v>21</v>
      </c>
      <c r="AQ92" s="842">
        <v>4</v>
      </c>
      <c r="AR92" s="834">
        <f>AQ92+AP92</f>
        <v>25</v>
      </c>
      <c r="AS92" s="842">
        <v>21</v>
      </c>
      <c r="AT92" s="842">
        <v>4</v>
      </c>
      <c r="AU92" s="834">
        <f>AT92+AS92</f>
        <v>25</v>
      </c>
      <c r="AV92" s="842">
        <v>21</v>
      </c>
      <c r="AW92" s="842">
        <v>3</v>
      </c>
      <c r="AX92" s="834">
        <f>AW92+AV92</f>
        <v>24</v>
      </c>
      <c r="AY92" s="834">
        <v>0</v>
      </c>
      <c r="AZ92" s="834">
        <v>0</v>
      </c>
      <c r="BA92" s="834">
        <f>AZ92+AY92</f>
        <v>0</v>
      </c>
      <c r="BB92" s="834" t="s">
        <v>772</v>
      </c>
      <c r="BC92" s="834" t="s">
        <v>772</v>
      </c>
      <c r="BD92" s="834" t="s">
        <v>772</v>
      </c>
      <c r="BE92" s="834" t="s">
        <v>772</v>
      </c>
      <c r="BF92" s="834" t="s">
        <v>772</v>
      </c>
      <c r="BG92" s="834" t="s">
        <v>772</v>
      </c>
      <c r="BI92" s="674"/>
      <c r="BM92" s="50"/>
      <c r="BN92" s="50"/>
      <c r="BO92" s="50"/>
    </row>
    <row r="93" spans="1:67" ht="45" customHeight="1" thickBot="1">
      <c r="A93" s="739"/>
      <c r="B93" s="739"/>
      <c r="C93" s="828">
        <v>79</v>
      </c>
      <c r="D93" s="875" t="s">
        <v>958</v>
      </c>
      <c r="E93" s="853" t="s">
        <v>959</v>
      </c>
      <c r="F93" s="842">
        <v>0</v>
      </c>
      <c r="G93" s="842">
        <v>0</v>
      </c>
      <c r="H93" s="842">
        <v>0</v>
      </c>
      <c r="I93" s="842">
        <v>0</v>
      </c>
      <c r="J93" s="842">
        <v>0</v>
      </c>
      <c r="K93" s="842">
        <v>0</v>
      </c>
      <c r="L93" s="842">
        <v>0</v>
      </c>
      <c r="M93" s="842">
        <v>0</v>
      </c>
      <c r="N93" s="842">
        <v>0</v>
      </c>
      <c r="O93" s="842">
        <v>0</v>
      </c>
      <c r="P93" s="842">
        <v>0</v>
      </c>
      <c r="Q93" s="842">
        <v>0</v>
      </c>
      <c r="R93" s="842">
        <v>0</v>
      </c>
      <c r="S93" s="842">
        <v>0</v>
      </c>
      <c r="T93" s="842">
        <v>0</v>
      </c>
      <c r="U93" s="842">
        <v>0</v>
      </c>
      <c r="V93" s="842">
        <v>0</v>
      </c>
      <c r="W93" s="842">
        <v>0</v>
      </c>
      <c r="X93" s="842">
        <v>0</v>
      </c>
      <c r="Y93" s="842">
        <v>0</v>
      </c>
      <c r="Z93" s="842">
        <f t="shared" si="35"/>
        <v>0</v>
      </c>
      <c r="AA93" s="834" t="s">
        <v>772</v>
      </c>
      <c r="AB93" s="834" t="s">
        <v>772</v>
      </c>
      <c r="AC93" s="834" t="s">
        <v>772</v>
      </c>
      <c r="AD93" s="834" t="s">
        <v>772</v>
      </c>
      <c r="AE93" s="834" t="s">
        <v>772</v>
      </c>
      <c r="AF93" s="834" t="s">
        <v>772</v>
      </c>
      <c r="AG93" s="834" t="s">
        <v>772</v>
      </c>
      <c r="AH93" s="834" t="s">
        <v>772</v>
      </c>
      <c r="AI93" s="834" t="s">
        <v>772</v>
      </c>
      <c r="AJ93" s="834" t="s">
        <v>772</v>
      </c>
      <c r="AK93" s="834" t="s">
        <v>772</v>
      </c>
      <c r="AL93" s="834" t="s">
        <v>772</v>
      </c>
      <c r="AM93" s="834" t="s">
        <v>772</v>
      </c>
      <c r="AN93" s="834" t="s">
        <v>772</v>
      </c>
      <c r="AO93" s="834" t="s">
        <v>772</v>
      </c>
      <c r="AP93" s="834" t="s">
        <v>772</v>
      </c>
      <c r="AQ93" s="834" t="s">
        <v>772</v>
      </c>
      <c r="AR93" s="834" t="s">
        <v>772</v>
      </c>
      <c r="AS93" s="834" t="s">
        <v>772</v>
      </c>
      <c r="AT93" s="834" t="s">
        <v>772</v>
      </c>
      <c r="AU93" s="834" t="s">
        <v>772</v>
      </c>
      <c r="AV93" s="834" t="s">
        <v>772</v>
      </c>
      <c r="AW93" s="834" t="s">
        <v>772</v>
      </c>
      <c r="AX93" s="834" t="s">
        <v>772</v>
      </c>
      <c r="AY93" s="834" t="s">
        <v>772</v>
      </c>
      <c r="AZ93" s="834" t="s">
        <v>772</v>
      </c>
      <c r="BA93" s="834" t="s">
        <v>772</v>
      </c>
      <c r="BB93" s="834" t="s">
        <v>772</v>
      </c>
      <c r="BC93" s="834" t="s">
        <v>772</v>
      </c>
      <c r="BD93" s="834" t="s">
        <v>772</v>
      </c>
      <c r="BE93" s="834" t="s">
        <v>772</v>
      </c>
      <c r="BF93" s="834" t="s">
        <v>772</v>
      </c>
      <c r="BG93" s="834" t="s">
        <v>772</v>
      </c>
      <c r="BI93" s="674"/>
      <c r="BM93" s="50"/>
      <c r="BN93" s="50"/>
      <c r="BO93" s="50"/>
    </row>
    <row r="94" spans="1:67">
      <c r="A94" s="739"/>
      <c r="B94" s="739"/>
      <c r="C94" s="854"/>
      <c r="D94" s="855" t="s">
        <v>7</v>
      </c>
      <c r="E94" s="856" t="s">
        <v>112</v>
      </c>
      <c r="F94" s="857">
        <f t="shared" ref="F94:AR94" si="43">SUM(F15:F82)</f>
        <v>241</v>
      </c>
      <c r="G94" s="857">
        <f t="shared" si="43"/>
        <v>266</v>
      </c>
      <c r="H94" s="857">
        <f t="shared" si="43"/>
        <v>507</v>
      </c>
      <c r="I94" s="857">
        <f t="shared" si="43"/>
        <v>243</v>
      </c>
      <c r="J94" s="857">
        <f t="shared" si="43"/>
        <v>275</v>
      </c>
      <c r="K94" s="857">
        <f t="shared" si="43"/>
        <v>518</v>
      </c>
      <c r="L94" s="857">
        <f t="shared" si="43"/>
        <v>242</v>
      </c>
      <c r="M94" s="857">
        <f t="shared" si="43"/>
        <v>263</v>
      </c>
      <c r="N94" s="857">
        <f t="shared" si="43"/>
        <v>505</v>
      </c>
      <c r="O94" s="857">
        <f t="shared" si="43"/>
        <v>227</v>
      </c>
      <c r="P94" s="857">
        <f t="shared" si="43"/>
        <v>283</v>
      </c>
      <c r="Q94" s="857">
        <f t="shared" si="43"/>
        <v>510</v>
      </c>
      <c r="R94" s="857">
        <f t="shared" si="43"/>
        <v>230</v>
      </c>
      <c r="S94" s="857">
        <f t="shared" si="43"/>
        <v>279</v>
      </c>
      <c r="T94" s="857">
        <f t="shared" si="43"/>
        <v>509</v>
      </c>
      <c r="U94" s="857">
        <f t="shared" si="43"/>
        <v>230</v>
      </c>
      <c r="V94" s="857">
        <f t="shared" si="43"/>
        <v>303</v>
      </c>
      <c r="W94" s="857">
        <f t="shared" si="43"/>
        <v>533</v>
      </c>
      <c r="X94" s="857">
        <f t="shared" si="43"/>
        <v>231</v>
      </c>
      <c r="Y94" s="857">
        <f t="shared" si="43"/>
        <v>307</v>
      </c>
      <c r="Z94" s="857">
        <f t="shared" si="43"/>
        <v>538</v>
      </c>
      <c r="AA94" s="857">
        <f t="shared" si="43"/>
        <v>232</v>
      </c>
      <c r="AB94" s="857">
        <f t="shared" si="43"/>
        <v>345</v>
      </c>
      <c r="AC94" s="857">
        <f t="shared" si="43"/>
        <v>577</v>
      </c>
      <c r="AD94" s="857">
        <f t="shared" si="43"/>
        <v>232</v>
      </c>
      <c r="AE94" s="857">
        <f t="shared" si="43"/>
        <v>374</v>
      </c>
      <c r="AF94" s="857">
        <f t="shared" si="43"/>
        <v>606</v>
      </c>
      <c r="AG94" s="857">
        <f t="shared" si="43"/>
        <v>232</v>
      </c>
      <c r="AH94" s="857">
        <f t="shared" si="43"/>
        <v>372</v>
      </c>
      <c r="AI94" s="857">
        <f t="shared" si="43"/>
        <v>604</v>
      </c>
      <c r="AJ94" s="857">
        <f t="shared" si="43"/>
        <v>233</v>
      </c>
      <c r="AK94" s="857">
        <f t="shared" si="43"/>
        <v>394</v>
      </c>
      <c r="AL94" s="857">
        <f t="shared" si="43"/>
        <v>627</v>
      </c>
      <c r="AM94" s="857">
        <f t="shared" si="43"/>
        <v>232</v>
      </c>
      <c r="AN94" s="857">
        <f t="shared" si="43"/>
        <v>429</v>
      </c>
      <c r="AO94" s="857">
        <f t="shared" si="43"/>
        <v>661</v>
      </c>
      <c r="AP94" s="857">
        <f t="shared" si="43"/>
        <v>229</v>
      </c>
      <c r="AQ94" s="857">
        <f t="shared" si="43"/>
        <v>446</v>
      </c>
      <c r="AR94" s="857">
        <f t="shared" si="43"/>
        <v>675</v>
      </c>
      <c r="AS94" s="857">
        <f t="shared" ref="AS94:BG94" si="44">SUM(AS15:AS93)</f>
        <v>252</v>
      </c>
      <c r="AT94" s="857">
        <f t="shared" si="44"/>
        <v>453</v>
      </c>
      <c r="AU94" s="857">
        <f t="shared" si="44"/>
        <v>705</v>
      </c>
      <c r="AV94" s="857">
        <f t="shared" si="44"/>
        <v>254</v>
      </c>
      <c r="AW94" s="857">
        <f t="shared" si="44"/>
        <v>473</v>
      </c>
      <c r="AX94" s="857">
        <f t="shared" si="44"/>
        <v>727</v>
      </c>
      <c r="AY94" s="857">
        <f t="shared" si="44"/>
        <v>256</v>
      </c>
      <c r="AZ94" s="857">
        <f t="shared" si="44"/>
        <v>495</v>
      </c>
      <c r="BA94" s="857">
        <f t="shared" si="44"/>
        <v>751</v>
      </c>
      <c r="BB94" s="857">
        <f t="shared" si="44"/>
        <v>253</v>
      </c>
      <c r="BC94" s="857">
        <f t="shared" si="44"/>
        <v>542</v>
      </c>
      <c r="BD94" s="857">
        <f t="shared" si="44"/>
        <v>795</v>
      </c>
      <c r="BE94" s="857">
        <f t="shared" si="44"/>
        <v>254</v>
      </c>
      <c r="BF94" s="857">
        <f t="shared" si="44"/>
        <v>585</v>
      </c>
      <c r="BG94" s="857">
        <f t="shared" si="44"/>
        <v>839</v>
      </c>
    </row>
    <row r="95" spans="1:67">
      <c r="C95" s="5"/>
      <c r="D95" s="5"/>
      <c r="E95" s="5"/>
      <c r="F95" s="5"/>
      <c r="G95" s="5"/>
      <c r="H95" s="5"/>
      <c r="I95" s="5"/>
      <c r="J95" s="5"/>
      <c r="K95" s="5"/>
      <c r="L95" s="5"/>
      <c r="M95" s="5"/>
      <c r="N95" s="5"/>
      <c r="O95" s="5"/>
      <c r="P95" s="5"/>
      <c r="Q95" s="5"/>
      <c r="R95" s="5"/>
      <c r="S95" s="5"/>
    </row>
    <row r="96" spans="1:67">
      <c r="D96" s="206" t="s">
        <v>1038</v>
      </c>
      <c r="T96" s="205"/>
      <c r="AO96" s="205"/>
      <c r="AU96" s="205"/>
      <c r="AX96" s="205"/>
      <c r="BA96" s="205"/>
      <c r="BD96" s="205"/>
      <c r="BG96" s="205" t="s">
        <v>1039</v>
      </c>
    </row>
    <row r="97" spans="32:35">
      <c r="AF97" s="205"/>
      <c r="AI97" s="205"/>
    </row>
  </sheetData>
  <protectedRanges>
    <protectedRange sqref="C94:D94" name="Range6"/>
    <protectedRange sqref="AJ15:AK27 AJ29:AK41 AM15:AN27 AM29:AN41 AP15:AQ27 AP29:AQ41 AS15:AT27 AS29:AT41 AV15:AW27 AV29:AW42 AY15:AZ19 AY29:AZ33 AY21:AZ27 AY35:AZ42 AZ34 BB29:BC33 BB21:BC27 BC34 BB15:BC19 BE33:BF33 BE21:BF26 BE36:BF42 BE15:BF19 BB35:BC42" name="table 26_6"/>
    <protectedRange sqref="AJ42:AK72 AP42:AQ78 AS42:AT61 AS62 AS63:AT78 AV43:AW61 AV62 AV63:AW75 AM42:AN84 AJ74:AK84 AY43:AZ59 AY62 AY61:AZ61 AZ60 AY63:AZ67 AZ68 AY69:AZ75 BB43:BC59 BB62 BB61:BC61 BC60 BB63:BC67 BC68 BB69:BC70 BB72:BC75 BE43:BF50 BE62 BE61:BF61 BF60 BE63:BF67 BF68 BE69:BF70 BE72:BF75 BE57:BF57 BE59:BF59" name="table 26_1_4"/>
    <protectedRange sqref="AJ28:AK28 AM28:AN28 AP28:AQ28 AS28:AT28 AV28:AW28 AY28:AZ28 BB28:BC28" name="table 26_2_4"/>
    <protectedRange sqref="I25:I26 L25:L26 F16:G27 F29:G41" name="Range1_1_3_1"/>
    <protectedRange sqref="H15:I15 L15:L24 I16:I24 H16:H26 K15:K26 K27:L27 H27:I27 N15:N27 Q15:Q27 W15:W27 T15:T27 AC15:AC27 AF15:AF27 AI15:AI27 Z15:Z27 K29:L41 H29:I41 N29:N41 Q29:Q41 W29:W41 T29:T41 AC29:AC41 AF29:AF41 AI29:AI41 Z29:Z60 Z63:Z72 AL15:AL72 AV76:AW80 AX15:AX80 AS79:AT80 AU15:AU80 AP79:AQ80 AR15:AR80 AO15:AO80 Z74:Z85 AL74:AL84 AY60 AY68 Z91:AX91 F90:AX90 F86:BA88 AY90:AZ91 AM85:BA85 AY76:AZ80 AO81:BA84 AY20:AZ20 AY34 BA15:BA80 F89:AZ89 BB60 BB68 BB20:BC20 BB34 BB71:BC71 BB81:BD88 BB76:BC80 BD15:BD80 BA89:BD91 BE60 BE68 BE20:BF20 BE71:BF71 BG15:BG80 BE76:BF80 BE81:BG89 F92:BF93 BE90:BF91 BG90:BG93" name="Range17_3_3"/>
    <protectedRange sqref="P16 P18 O17:P17 O19:P22 P23 P39 O35 P26 O24 O15:P15 AA15:AB21 O25:P25 O27:P27 O36:P38 AA23:AB27 O40:P41 R15:S27 X15:Y27 U15:V27 AD15:AE27 AG15:AH27 O29:P34 AA29:AB41 R29:S41 X29:Y41 U29:V41 AD29:AE41 AG29:AH41" name="table 26_3_1"/>
    <protectedRange sqref="AA22:AB22" name="صناديق جدول 26_1_1"/>
    <protectedRange sqref="I47 L64 I69 L47 L69 L85 I85 F42:G65 L62 I62 I64 I71:I81 L71:L81 F67:G76" name="Range1_1_1_1_1"/>
    <protectedRange sqref="F85:G85 F80:G81" name="Range2_3_1_1_1_1"/>
    <protectedRange sqref="I65 I67:I68 I70 L70 AA75:AB76 AA78:AB78 I44:I46 L44:L46 K42:L43 H42:I43 K44:K51 H44:H52 L48:L51 I48:I52 I63 L63 K85 N85 Q85 H85 W42:W72 Z61:Z62 T42:T72 K52:L56 L57:L61 H53:I56 I57:I61 AC42:AC72 AF42:AF72 AI42:AI72 W85 T85 T73:AL73 T74:T81 W74:W81 Q42:Q65 K57:K65 AC74:AC85 AF74:AF85 AI74:AI85 AJ85:AL85 Q67:Q81 K67:K81 F66 H57:H81 J66 L65:L68 N42:N81 P66 R66" name="Range17_1_1_1"/>
    <protectedRange sqref="P68:P73 P65 O60:O61 P57:P59 P50:P51 P45:P47 AA77:AB77 AA42:AB42 AA44:AB45 O42:P44 P53 O48:P49 O52:P52 O54:P56 R85:S85 X42:Y72 U42:V72 AA47:AB72 O62:P64 AD42:AE72 AG42:AH72 X85:Y85 U85:V85 AA74:AB74 U74:V81 X74:Y81 R42:S65 AA79:AB85 AD74:AE85 AG74:AH85 R67:S81 G66 I66 K66 M66 O66:O67 Q66 S66" name="table 26_1_1_1"/>
    <protectedRange sqref="AA43:AB43" name="صناديق جدول 26_1_1_1_1"/>
    <protectedRange sqref="AA46:AB46" name="صناديق جدول 26_2_1_1_1"/>
    <protectedRange sqref="F28:G28" name="Range1_1_2_1_1"/>
    <protectedRange sqref="AC28 AF28 AI28 Z28 W28 T28 Q28 N28 K28:L28 H28:I28" name="Range17_2_1_1"/>
    <protectedRange sqref="O28:P28 AA28:AB28 R28:S28 X28:Y28 U28:V28 AD28:AE28 AG28:AH28" name="table 26_2_1_1"/>
    <protectedRange sqref="D51" name="Range1_28_1_1_1_1_1"/>
    <protectedRange sqref="D64" name="Range1_4_1_1_2_1"/>
    <protectedRange sqref="AT62 AW62 AZ62 BC62 BF62" name="صناديق جدول 25_2"/>
    <protectedRange sqref="AT62 AW62 AZ62 BC62 BF62" name="صناديق جدول 22_2"/>
    <protectedRange sqref="BE27:BF32 BE34:BF35 BE51:BF56 BE58:BF58" name="صناديق جدول 26_5"/>
  </protectedRanges>
  <mergeCells count="41">
    <mergeCell ref="Q9:U9"/>
    <mergeCell ref="E9:P9"/>
    <mergeCell ref="BE12:BG12"/>
    <mergeCell ref="X12:Z12"/>
    <mergeCell ref="AA12:AC12"/>
    <mergeCell ref="AD12:AF12"/>
    <mergeCell ref="AG12:AI12"/>
    <mergeCell ref="AJ12:AL12"/>
    <mergeCell ref="AM12:AO12"/>
    <mergeCell ref="AP12:AR12"/>
    <mergeCell ref="AS12:AU12"/>
    <mergeCell ref="AV12:AX12"/>
    <mergeCell ref="AY12:BA12"/>
    <mergeCell ref="BB12:BD12"/>
    <mergeCell ref="BB11:BD11"/>
    <mergeCell ref="BE11:BG11"/>
    <mergeCell ref="X11:Z11"/>
    <mergeCell ref="AA11:AC11"/>
    <mergeCell ref="AD11:AF11"/>
    <mergeCell ref="AG11:AI11"/>
    <mergeCell ref="AJ11:AL11"/>
    <mergeCell ref="AM11:AO11"/>
    <mergeCell ref="AP11:AR11"/>
    <mergeCell ref="AS11:AU11"/>
    <mergeCell ref="AV11:AX11"/>
    <mergeCell ref="AY11:BA11"/>
    <mergeCell ref="C11:C14"/>
    <mergeCell ref="D11:D14"/>
    <mergeCell ref="E11:E14"/>
    <mergeCell ref="F11:H11"/>
    <mergeCell ref="I11:K11"/>
    <mergeCell ref="F12:H12"/>
    <mergeCell ref="I12:K12"/>
    <mergeCell ref="L11:N11"/>
    <mergeCell ref="O11:Q11"/>
    <mergeCell ref="R11:T11"/>
    <mergeCell ref="U11:W11"/>
    <mergeCell ref="U12:W12"/>
    <mergeCell ref="L12:N12"/>
    <mergeCell ref="O12:Q12"/>
    <mergeCell ref="R12:T12"/>
  </mergeCells>
  <pageMargins left="0.7" right="0.7" top="0.75" bottom="0.75" header="0.3" footer="0.3"/>
  <pageSetup paperSize="9" orientation="portrait" r:id="rId1"/>
  <headerFooter>
    <oddFooter>&amp;C&amp;"Calibri"&amp;11&amp;K000000&amp;10&amp;K663300Classification: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C1:Z236"/>
  <sheetViews>
    <sheetView showGridLines="0" showRowColHeaders="0" rightToLeft="1" zoomScale="70" zoomScaleNormal="70" workbookViewId="0">
      <pane xSplit="5" ySplit="12" topLeftCell="F14" activePane="bottomRight" state="frozen"/>
      <selection activeCell="AN11" sqref="AN11:AO11"/>
      <selection pane="topRight" activeCell="AN11" sqref="AN11:AO11"/>
      <selection pane="bottomLeft" activeCell="AN11" sqref="AN11:AO11"/>
      <selection pane="bottomRight" activeCell="D15" sqref="D15"/>
    </sheetView>
  </sheetViews>
  <sheetFormatPr defaultColWidth="8.90625" defaultRowHeight="14.5"/>
  <cols>
    <col min="1" max="2" width="8.90625" style="674"/>
    <col min="3" max="3" width="3.90625" style="674" customWidth="1"/>
    <col min="4" max="4" width="35.54296875" style="674" customWidth="1"/>
    <col min="5" max="5" width="40.453125" style="674" customWidth="1"/>
    <col min="6" max="7" width="16.90625" style="678" bestFit="1" customWidth="1"/>
    <col min="8" max="9" width="16.453125" style="674" bestFit="1" customWidth="1"/>
    <col min="10" max="11" width="16.90625" style="674" bestFit="1" customWidth="1"/>
    <col min="12" max="12" width="16.36328125" style="674" bestFit="1" customWidth="1"/>
    <col min="13" max="13" width="15.54296875" style="674" customWidth="1"/>
    <col min="14" max="14" width="16" style="674" customWidth="1"/>
    <col min="15" max="15" width="15.54296875" style="674" bestFit="1" customWidth="1"/>
    <col min="16" max="18" width="15.6328125" style="674" customWidth="1"/>
    <col min="19" max="20" width="16.36328125" style="674" customWidth="1"/>
    <col min="21" max="22" width="17" style="674" customWidth="1"/>
    <col min="23" max="24" width="17.36328125" style="674" customWidth="1"/>
    <col min="25" max="25" width="12" style="674" bestFit="1" customWidth="1"/>
    <col min="26" max="26" width="9.6328125" style="674" customWidth="1"/>
    <col min="27" max="27" width="32.54296875" style="674" customWidth="1"/>
    <col min="28" max="28" width="11" style="674" customWidth="1"/>
    <col min="29" max="16384" width="8.90625" style="674"/>
  </cols>
  <sheetData>
    <row r="1" spans="3:24" ht="74.25" customHeight="1"/>
    <row r="2" spans="3:24" ht="15.75" customHeight="1"/>
    <row r="3" spans="3:24" ht="7.5" customHeight="1"/>
    <row r="4" spans="3:24" ht="3.75" customHeight="1"/>
    <row r="5" spans="3:24" ht="3.75" customHeight="1"/>
    <row r="6" spans="3:24" ht="21" customHeight="1"/>
    <row r="7" spans="3:24" ht="22.5" customHeight="1"/>
    <row r="9" spans="3:24" ht="75" customHeight="1">
      <c r="D9" s="678"/>
      <c r="E9" s="1077" t="s">
        <v>1980</v>
      </c>
      <c r="F9" s="1077"/>
      <c r="G9" s="1077"/>
      <c r="H9" s="1077"/>
      <c r="I9" s="1077"/>
      <c r="J9" s="1077"/>
      <c r="K9" s="1077"/>
      <c r="L9" s="192"/>
      <c r="P9" s="673"/>
    </row>
    <row r="10" spans="3:24" ht="37.5" customHeight="1" thickBot="1">
      <c r="C10" s="676"/>
      <c r="D10" s="676"/>
      <c r="E10" s="676"/>
      <c r="F10" s="676"/>
      <c r="G10" s="674"/>
      <c r="H10" s="201"/>
      <c r="L10" s="198"/>
      <c r="O10" s="198"/>
      <c r="P10" s="198"/>
      <c r="R10" s="198"/>
      <c r="S10" s="198"/>
      <c r="T10" s="198"/>
      <c r="U10" s="198"/>
      <c r="V10" s="198"/>
      <c r="W10" s="198"/>
      <c r="X10" s="198"/>
    </row>
    <row r="11" spans="3:24" ht="47" thickBot="1">
      <c r="C11" s="1093" t="s">
        <v>767</v>
      </c>
      <c r="D11" s="1095" t="s">
        <v>768</v>
      </c>
      <c r="E11" s="1097" t="s">
        <v>1012</v>
      </c>
      <c r="F11" s="877" t="s">
        <v>1810</v>
      </c>
      <c r="G11" s="877" t="s">
        <v>1811</v>
      </c>
      <c r="H11" s="877" t="s">
        <v>1812</v>
      </c>
      <c r="I11" s="877" t="s">
        <v>1813</v>
      </c>
      <c r="J11" s="877" t="s">
        <v>1814</v>
      </c>
      <c r="K11" s="877" t="s">
        <v>1815</v>
      </c>
      <c r="L11" s="678"/>
      <c r="M11" s="678"/>
      <c r="N11" s="678"/>
      <c r="O11" s="678"/>
    </row>
    <row r="12" spans="3:24" ht="54" customHeight="1" thickBot="1">
      <c r="C12" s="1094"/>
      <c r="D12" s="1096"/>
      <c r="E12" s="1097"/>
      <c r="F12" s="878" t="s">
        <v>1829</v>
      </c>
      <c r="G12" s="878" t="s">
        <v>1830</v>
      </c>
      <c r="H12" s="878" t="s">
        <v>1831</v>
      </c>
      <c r="I12" s="878" t="s">
        <v>1832</v>
      </c>
      <c r="J12" s="878" t="s">
        <v>1833</v>
      </c>
      <c r="K12" s="878" t="s">
        <v>1834</v>
      </c>
      <c r="M12" s="678"/>
      <c r="N12" s="678"/>
      <c r="O12" s="678"/>
    </row>
    <row r="13" spans="3:24" ht="35.15" customHeight="1" thickBot="1">
      <c r="C13" s="782">
        <v>1</v>
      </c>
      <c r="D13" s="875" t="s">
        <v>852</v>
      </c>
      <c r="E13" s="783" t="s">
        <v>853</v>
      </c>
      <c r="F13" s="785">
        <v>429195.93033100001</v>
      </c>
      <c r="G13" s="785">
        <v>492469.73226000002</v>
      </c>
      <c r="H13" s="784">
        <v>525819.72327199997</v>
      </c>
      <c r="I13" s="784">
        <v>521600.05089399999</v>
      </c>
      <c r="J13" s="784">
        <v>553909.04060399998</v>
      </c>
      <c r="K13" s="784">
        <v>502103.34748</v>
      </c>
      <c r="L13" s="786"/>
      <c r="M13" s="786"/>
      <c r="N13" s="786"/>
      <c r="O13" s="786"/>
      <c r="P13" s="786"/>
      <c r="Q13" s="786"/>
    </row>
    <row r="14" spans="3:24" ht="35.15" customHeight="1" thickBot="1">
      <c r="C14" s="782">
        <v>2</v>
      </c>
      <c r="D14" s="875" t="s">
        <v>806</v>
      </c>
      <c r="E14" s="783" t="s">
        <v>807</v>
      </c>
      <c r="F14" s="785">
        <v>163920.1551306</v>
      </c>
      <c r="G14" s="785">
        <v>188485.12926009001</v>
      </c>
      <c r="H14" s="784">
        <v>213792.51372560998</v>
      </c>
      <c r="I14" s="784">
        <v>205012.59226704002</v>
      </c>
      <c r="J14" s="784">
        <v>261716.02763262999</v>
      </c>
      <c r="K14" s="784">
        <v>244023.33641582998</v>
      </c>
      <c r="L14" s="786"/>
      <c r="M14" s="786"/>
      <c r="N14" s="786"/>
      <c r="O14" s="786"/>
      <c r="P14" s="786"/>
      <c r="Q14" s="786"/>
    </row>
    <row r="15" spans="3:24" ht="35.15" customHeight="1" thickBot="1">
      <c r="C15" s="782">
        <v>3</v>
      </c>
      <c r="D15" s="875" t="s">
        <v>792</v>
      </c>
      <c r="E15" s="783" t="s">
        <v>793</v>
      </c>
      <c r="F15" s="785">
        <v>152923.47854041</v>
      </c>
      <c r="G15" s="785">
        <v>167217.77478110002</v>
      </c>
      <c r="H15" s="784">
        <v>171677.90414522</v>
      </c>
      <c r="I15" s="784">
        <v>185363.96074069</v>
      </c>
      <c r="J15" s="784">
        <v>209106.51722050001</v>
      </c>
      <c r="K15" s="784">
        <v>186550.04385660001</v>
      </c>
      <c r="L15" s="786"/>
      <c r="M15" s="786"/>
      <c r="N15" s="786"/>
      <c r="O15" s="786"/>
      <c r="P15" s="786"/>
      <c r="Q15" s="786"/>
    </row>
    <row r="16" spans="3:24" ht="15" thickBot="1">
      <c r="C16" s="782">
        <v>4</v>
      </c>
      <c r="D16" s="875" t="s">
        <v>786</v>
      </c>
      <c r="E16" s="783" t="s">
        <v>787</v>
      </c>
      <c r="F16" s="785">
        <v>153979.56159129998</v>
      </c>
      <c r="G16" s="785">
        <v>160988.83316939999</v>
      </c>
      <c r="H16" s="784">
        <v>160010.29637572001</v>
      </c>
      <c r="I16" s="784">
        <v>155403.05403584</v>
      </c>
      <c r="J16" s="784">
        <v>156461.06556456001</v>
      </c>
      <c r="K16" s="784">
        <v>148161.75615206</v>
      </c>
      <c r="L16" s="786"/>
      <c r="M16" s="786"/>
      <c r="N16" s="786"/>
      <c r="O16" s="786"/>
      <c r="P16" s="786"/>
      <c r="Q16" s="786"/>
    </row>
    <row r="17" spans="3:17" ht="35.15" customHeight="1" thickBot="1">
      <c r="C17" s="782">
        <v>5</v>
      </c>
      <c r="D17" s="875" t="s">
        <v>784</v>
      </c>
      <c r="E17" s="783" t="s">
        <v>785</v>
      </c>
      <c r="F17" s="785">
        <v>73240</v>
      </c>
      <c r="G17" s="785">
        <v>83010</v>
      </c>
      <c r="H17" s="784">
        <v>89120</v>
      </c>
      <c r="I17" s="784">
        <v>87660</v>
      </c>
      <c r="J17" s="784">
        <v>98840</v>
      </c>
      <c r="K17" s="784">
        <v>97230</v>
      </c>
      <c r="L17" s="786"/>
      <c r="M17" s="786"/>
      <c r="N17" s="786"/>
      <c r="O17" s="786"/>
      <c r="P17" s="786"/>
      <c r="Q17" s="786"/>
    </row>
    <row r="18" spans="3:17" ht="35.15" customHeight="1" thickBot="1">
      <c r="C18" s="782">
        <v>6</v>
      </c>
      <c r="D18" s="875" t="s">
        <v>824</v>
      </c>
      <c r="E18" s="783" t="s">
        <v>825</v>
      </c>
      <c r="F18" s="785">
        <v>67351.302836190007</v>
      </c>
      <c r="G18" s="785">
        <v>74774.033206460008</v>
      </c>
      <c r="H18" s="784">
        <v>79350.71672632001</v>
      </c>
      <c r="I18" s="784">
        <v>80990.390904279993</v>
      </c>
      <c r="J18" s="784">
        <v>101181.55106741001</v>
      </c>
      <c r="K18" s="784">
        <v>91126.656000699993</v>
      </c>
      <c r="L18" s="786"/>
      <c r="M18" s="786"/>
      <c r="N18" s="786"/>
      <c r="O18" s="786"/>
      <c r="P18" s="786"/>
      <c r="Q18" s="786"/>
    </row>
    <row r="19" spans="3:17" ht="35.15" customHeight="1" thickBot="1">
      <c r="C19" s="782">
        <v>7</v>
      </c>
      <c r="D19" s="875" t="s">
        <v>773</v>
      </c>
      <c r="E19" s="783" t="s">
        <v>774</v>
      </c>
      <c r="F19" s="785">
        <v>49056.946827</v>
      </c>
      <c r="G19" s="785">
        <v>50127.986747000003</v>
      </c>
      <c r="H19" s="784">
        <v>50908.008849999998</v>
      </c>
      <c r="I19" s="784">
        <v>52066.941577999998</v>
      </c>
      <c r="J19" s="784">
        <v>62202.501701000001</v>
      </c>
      <c r="K19" s="784">
        <v>62749.004952000003</v>
      </c>
      <c r="L19" s="786"/>
      <c r="M19" s="786"/>
      <c r="N19" s="786"/>
      <c r="O19" s="786"/>
      <c r="P19" s="786"/>
      <c r="Q19" s="786"/>
    </row>
    <row r="20" spans="3:17" ht="35.15" customHeight="1" thickBot="1">
      <c r="C20" s="782">
        <v>8</v>
      </c>
      <c r="D20" s="875" t="s">
        <v>846</v>
      </c>
      <c r="E20" s="783" t="s">
        <v>847</v>
      </c>
      <c r="F20" s="785">
        <v>44568.429029999999</v>
      </c>
      <c r="G20" s="785">
        <v>46639.332130000003</v>
      </c>
      <c r="H20" s="784">
        <v>47705.916296000003</v>
      </c>
      <c r="I20" s="784">
        <v>48221.716295999999</v>
      </c>
      <c r="J20" s="784">
        <v>52619.201128000001</v>
      </c>
      <c r="K20" s="784">
        <v>55229.210531999997</v>
      </c>
      <c r="L20" s="786"/>
      <c r="M20" s="786"/>
      <c r="N20" s="786"/>
      <c r="O20" s="786"/>
      <c r="P20" s="786"/>
      <c r="Q20" s="786"/>
    </row>
    <row r="21" spans="3:17" ht="35.15" customHeight="1" thickBot="1">
      <c r="C21" s="782">
        <v>9</v>
      </c>
      <c r="D21" s="875" t="s">
        <v>932</v>
      </c>
      <c r="E21" s="783" t="s">
        <v>933</v>
      </c>
      <c r="F21" s="785">
        <v>18662.71387811</v>
      </c>
      <c r="G21" s="785">
        <v>19704.739541919997</v>
      </c>
      <c r="H21" s="784">
        <v>20331.88344125</v>
      </c>
      <c r="I21" s="784">
        <v>18913.674225679999</v>
      </c>
      <c r="J21" s="784">
        <v>36017.141119920001</v>
      </c>
      <c r="K21" s="784">
        <v>38786.7946725</v>
      </c>
      <c r="L21" s="786"/>
      <c r="M21" s="786"/>
      <c r="N21" s="786"/>
      <c r="O21" s="786"/>
      <c r="P21" s="786"/>
      <c r="Q21" s="786"/>
    </row>
    <row r="22" spans="3:17" ht="35.15" customHeight="1" thickBot="1">
      <c r="C22" s="782">
        <v>10</v>
      </c>
      <c r="D22" s="875" t="s">
        <v>796</v>
      </c>
      <c r="E22" s="783" t="s">
        <v>797</v>
      </c>
      <c r="F22" s="785">
        <v>35731.230881000003</v>
      </c>
      <c r="G22" s="785">
        <v>37670.421507669998</v>
      </c>
      <c r="H22" s="784">
        <v>29261.373630169997</v>
      </c>
      <c r="I22" s="784">
        <v>29729.401254069999</v>
      </c>
      <c r="J22" s="784">
        <v>25524.950929939998</v>
      </c>
      <c r="K22" s="784">
        <v>24355.255775360001</v>
      </c>
      <c r="L22" s="786"/>
      <c r="M22" s="786"/>
      <c r="N22" s="786"/>
      <c r="O22" s="786"/>
      <c r="P22" s="786"/>
      <c r="Q22" s="786"/>
    </row>
    <row r="23" spans="3:17" ht="35.15" customHeight="1" thickBot="1">
      <c r="C23" s="782">
        <v>11</v>
      </c>
      <c r="D23" s="875" t="s">
        <v>888</v>
      </c>
      <c r="E23" s="783" t="s">
        <v>889</v>
      </c>
      <c r="F23" s="785">
        <v>14098.943832999999</v>
      </c>
      <c r="G23" s="785">
        <v>23719.569871200001</v>
      </c>
      <c r="H23" s="784">
        <v>24991.229128499999</v>
      </c>
      <c r="I23" s="784">
        <v>22725.962964400002</v>
      </c>
      <c r="J23" s="784">
        <v>22429.273205199999</v>
      </c>
      <c r="K23" s="784">
        <v>22686.4737307</v>
      </c>
      <c r="L23" s="786"/>
      <c r="M23" s="786"/>
      <c r="N23" s="786"/>
      <c r="O23" s="786"/>
      <c r="P23" s="786"/>
      <c r="Q23" s="786"/>
    </row>
    <row r="24" spans="3:17" ht="48.75" customHeight="1" thickBot="1">
      <c r="C24" s="782">
        <v>12</v>
      </c>
      <c r="D24" s="875" t="s">
        <v>814</v>
      </c>
      <c r="E24" s="783" t="s">
        <v>1007</v>
      </c>
      <c r="F24" s="785">
        <v>15978.501244999999</v>
      </c>
      <c r="G24" s="785">
        <v>17213.636805999999</v>
      </c>
      <c r="H24" s="784">
        <v>18078.676794999999</v>
      </c>
      <c r="I24" s="784">
        <v>17245.384273</v>
      </c>
      <c r="J24" s="784">
        <v>20954.29421</v>
      </c>
      <c r="K24" s="784">
        <v>17800.580978000002</v>
      </c>
      <c r="L24" s="786"/>
      <c r="M24" s="786"/>
      <c r="N24" s="786"/>
      <c r="O24" s="786"/>
      <c r="P24" s="786"/>
      <c r="Q24" s="786"/>
    </row>
    <row r="25" spans="3:17" ht="35.15" customHeight="1" thickBot="1">
      <c r="C25" s="782">
        <v>13</v>
      </c>
      <c r="D25" s="875" t="s">
        <v>798</v>
      </c>
      <c r="E25" s="783" t="s">
        <v>799</v>
      </c>
      <c r="F25" s="785">
        <v>13223.985073</v>
      </c>
      <c r="G25" s="785">
        <v>14433.526642000001</v>
      </c>
      <c r="H25" s="784">
        <v>14433.526642000001</v>
      </c>
      <c r="I25" s="784">
        <v>14913.809982000001</v>
      </c>
      <c r="J25" s="784">
        <v>15597.095921</v>
      </c>
      <c r="K25" s="784">
        <v>16367.195884999999</v>
      </c>
      <c r="L25" s="786"/>
      <c r="M25" s="786"/>
      <c r="N25" s="786"/>
      <c r="O25" s="786"/>
      <c r="P25" s="786"/>
      <c r="Q25" s="786"/>
    </row>
    <row r="26" spans="3:17" ht="35.15" customHeight="1" thickBot="1">
      <c r="C26" s="782">
        <v>14</v>
      </c>
      <c r="D26" s="875" t="s">
        <v>838</v>
      </c>
      <c r="E26" s="783" t="s">
        <v>839</v>
      </c>
      <c r="F26" s="785">
        <v>0</v>
      </c>
      <c r="G26" s="785">
        <v>0</v>
      </c>
      <c r="H26" s="784">
        <v>0</v>
      </c>
      <c r="I26" s="784">
        <v>8055</v>
      </c>
      <c r="J26" s="784">
        <v>13931.25</v>
      </c>
      <c r="K26" s="784">
        <v>14501.25</v>
      </c>
      <c r="L26" s="786"/>
      <c r="M26" s="786"/>
      <c r="N26" s="786"/>
      <c r="O26" s="786"/>
      <c r="P26" s="786"/>
      <c r="Q26" s="786"/>
    </row>
    <row r="27" spans="3:17" ht="35.15" customHeight="1" thickBot="1">
      <c r="C27" s="782">
        <v>15</v>
      </c>
      <c r="D27" s="875" t="s">
        <v>804</v>
      </c>
      <c r="E27" s="783" t="s">
        <v>805</v>
      </c>
      <c r="F27" s="785">
        <v>4981.0619774899997</v>
      </c>
      <c r="G27" s="785">
        <v>5533.1472629</v>
      </c>
      <c r="H27" s="784">
        <v>6616.61538234</v>
      </c>
      <c r="I27" s="784">
        <v>6971.0403639300002</v>
      </c>
      <c r="J27" s="784">
        <v>8518.0419015799998</v>
      </c>
      <c r="K27" s="784">
        <v>12400.06649933</v>
      </c>
      <c r="L27" s="786"/>
      <c r="M27" s="786"/>
      <c r="N27" s="786"/>
      <c r="O27" s="786"/>
      <c r="P27" s="786"/>
      <c r="Q27" s="786"/>
    </row>
    <row r="28" spans="3:17" ht="35.15" customHeight="1" thickBot="1">
      <c r="C28" s="782">
        <v>16</v>
      </c>
      <c r="D28" s="875" t="s">
        <v>862</v>
      </c>
      <c r="E28" s="694" t="s">
        <v>863</v>
      </c>
      <c r="F28" s="785">
        <v>8093.8383039999999</v>
      </c>
      <c r="G28" s="785">
        <v>9775.4415649999992</v>
      </c>
      <c r="H28" s="784">
        <v>10430.451316000001</v>
      </c>
      <c r="I28" s="784">
        <v>10085.679416000001</v>
      </c>
      <c r="J28" s="784">
        <v>12239.105944999999</v>
      </c>
      <c r="K28" s="784">
        <v>11400.958385</v>
      </c>
      <c r="L28" s="786"/>
      <c r="M28" s="786"/>
      <c r="N28" s="786"/>
      <c r="O28" s="786"/>
      <c r="P28" s="786"/>
      <c r="Q28" s="786"/>
    </row>
    <row r="29" spans="3:17" ht="35.15" customHeight="1" thickBot="1">
      <c r="C29" s="782">
        <v>17</v>
      </c>
      <c r="D29" s="875" t="s">
        <v>808</v>
      </c>
      <c r="E29" s="783" t="s">
        <v>809</v>
      </c>
      <c r="F29" s="785">
        <v>11125</v>
      </c>
      <c r="G29" s="785">
        <v>8764</v>
      </c>
      <c r="H29" s="784">
        <v>10363</v>
      </c>
      <c r="I29" s="784">
        <v>9890</v>
      </c>
      <c r="J29" s="784">
        <v>11125</v>
      </c>
      <c r="K29" s="784">
        <v>9638</v>
      </c>
      <c r="L29" s="786"/>
      <c r="M29" s="786"/>
      <c r="N29" s="786"/>
      <c r="O29" s="786"/>
      <c r="P29" s="786"/>
      <c r="Q29" s="786"/>
    </row>
    <row r="30" spans="3:17" ht="35.15" customHeight="1" thickBot="1">
      <c r="C30" s="782">
        <v>18</v>
      </c>
      <c r="D30" s="875" t="s">
        <v>876</v>
      </c>
      <c r="E30" s="783" t="s">
        <v>877</v>
      </c>
      <c r="F30" s="785">
        <v>7218.0060999999996</v>
      </c>
      <c r="G30" s="785">
        <v>7218.0060999999996</v>
      </c>
      <c r="H30" s="784">
        <v>7218.0060999999996</v>
      </c>
      <c r="I30" s="784">
        <v>7218.0060999999996</v>
      </c>
      <c r="J30" s="784">
        <v>7367.5060999999996</v>
      </c>
      <c r="K30" s="784">
        <v>7367.5060999999996</v>
      </c>
      <c r="L30" s="786"/>
      <c r="M30" s="786"/>
      <c r="N30" s="786"/>
      <c r="O30" s="786"/>
      <c r="P30" s="786"/>
      <c r="Q30" s="786"/>
    </row>
    <row r="31" spans="3:17" ht="35.15" customHeight="1" thickBot="1">
      <c r="C31" s="782">
        <v>19</v>
      </c>
      <c r="D31" s="875" t="s">
        <v>1861</v>
      </c>
      <c r="E31" s="783" t="s">
        <v>1147</v>
      </c>
      <c r="F31" s="785">
        <v>3440.4573580000001</v>
      </c>
      <c r="G31" s="785">
        <v>4008.8167549999998</v>
      </c>
      <c r="H31" s="784">
        <v>4106.1910019999996</v>
      </c>
      <c r="I31" s="784">
        <v>5237.1697320000003</v>
      </c>
      <c r="J31" s="784">
        <v>6061.01163</v>
      </c>
      <c r="K31" s="784">
        <v>5149.5577199999998</v>
      </c>
      <c r="L31" s="786"/>
      <c r="M31" s="786"/>
      <c r="N31" s="786"/>
      <c r="O31" s="786"/>
      <c r="P31" s="786"/>
      <c r="Q31" s="786"/>
    </row>
    <row r="32" spans="3:17" ht="35.15" customHeight="1" thickBot="1">
      <c r="C32" s="782">
        <v>20</v>
      </c>
      <c r="D32" s="875" t="s">
        <v>783</v>
      </c>
      <c r="E32" s="783" t="s">
        <v>1111</v>
      </c>
      <c r="F32" s="785">
        <v>3203.6025</v>
      </c>
      <c r="G32" s="785">
        <v>4226.7375000000002</v>
      </c>
      <c r="H32" s="784">
        <v>3571.11822059</v>
      </c>
      <c r="I32" s="784">
        <v>3610.9422727699998</v>
      </c>
      <c r="J32" s="784">
        <v>4480.0129471400005</v>
      </c>
      <c r="K32" s="784">
        <v>4708.2001426099996</v>
      </c>
      <c r="L32" s="786"/>
      <c r="M32" s="786"/>
      <c r="N32" s="786"/>
      <c r="O32" s="786"/>
      <c r="P32" s="786"/>
      <c r="Q32" s="786"/>
    </row>
    <row r="33" spans="3:17" ht="35.15" customHeight="1" thickBot="1">
      <c r="C33" s="782">
        <v>21</v>
      </c>
      <c r="D33" s="875" t="s">
        <v>854</v>
      </c>
      <c r="E33" s="783" t="s">
        <v>855</v>
      </c>
      <c r="F33" s="785">
        <v>1222.8201333699999</v>
      </c>
      <c r="G33" s="785">
        <v>22170.46408288</v>
      </c>
      <c r="H33" s="784">
        <v>22238.308812430001</v>
      </c>
      <c r="I33" s="784">
        <v>3611.7437824499998</v>
      </c>
      <c r="J33" s="784">
        <v>4306.2497979</v>
      </c>
      <c r="K33" s="784">
        <v>3581.1167035600001</v>
      </c>
      <c r="L33" s="786"/>
      <c r="M33" s="786"/>
      <c r="N33" s="786"/>
      <c r="O33" s="786"/>
      <c r="P33" s="786"/>
      <c r="Q33" s="786"/>
    </row>
    <row r="34" spans="3:17" ht="35.15" customHeight="1" thickBot="1">
      <c r="C34" s="782">
        <v>22</v>
      </c>
      <c r="D34" s="875" t="s">
        <v>880</v>
      </c>
      <c r="E34" s="783" t="s">
        <v>881</v>
      </c>
      <c r="F34" s="785">
        <v>2991.32493892</v>
      </c>
      <c r="G34" s="785">
        <v>2995.47361748</v>
      </c>
      <c r="H34" s="784">
        <v>3182.92380198</v>
      </c>
      <c r="I34" s="784">
        <v>2796.6773270600002</v>
      </c>
      <c r="J34" s="784">
        <v>3134.3329224200002</v>
      </c>
      <c r="K34" s="784">
        <v>2709.1744196999998</v>
      </c>
      <c r="L34" s="786"/>
      <c r="M34" s="786"/>
      <c r="N34" s="786"/>
      <c r="O34" s="786"/>
      <c r="P34" s="786"/>
      <c r="Q34" s="786"/>
    </row>
    <row r="35" spans="3:17" ht="35.15" customHeight="1" thickBot="1">
      <c r="C35" s="782">
        <v>23</v>
      </c>
      <c r="D35" s="875" t="s">
        <v>999</v>
      </c>
      <c r="E35" s="783" t="s">
        <v>1000</v>
      </c>
      <c r="F35" s="785">
        <v>0</v>
      </c>
      <c r="G35" s="785">
        <v>6.6956509999999998</v>
      </c>
      <c r="H35" s="784">
        <v>8.5526769999999992</v>
      </c>
      <c r="I35" s="784">
        <v>1597.2166340000001</v>
      </c>
      <c r="J35" s="784">
        <v>856.13147600000002</v>
      </c>
      <c r="K35" s="784">
        <v>2564.4299030000002</v>
      </c>
      <c r="L35" s="786"/>
      <c r="M35" s="786"/>
      <c r="N35" s="786"/>
      <c r="O35" s="786"/>
      <c r="P35" s="786"/>
      <c r="Q35" s="786"/>
    </row>
    <row r="36" spans="3:17" ht="35.15" customHeight="1" thickBot="1">
      <c r="C36" s="782">
        <v>24</v>
      </c>
      <c r="D36" s="875" t="s">
        <v>816</v>
      </c>
      <c r="E36" s="783" t="s">
        <v>817</v>
      </c>
      <c r="F36" s="785">
        <v>1702.4238262399999</v>
      </c>
      <c r="G36" s="785">
        <v>1876.24898398</v>
      </c>
      <c r="H36" s="784">
        <v>2066.2012061400001</v>
      </c>
      <c r="I36" s="784">
        <v>2420.7573507299999</v>
      </c>
      <c r="J36" s="784">
        <v>2572.7227588999999</v>
      </c>
      <c r="K36" s="784">
        <v>2542.4469895700004</v>
      </c>
      <c r="L36" s="786"/>
      <c r="M36" s="786"/>
      <c r="N36" s="786"/>
      <c r="O36" s="786"/>
      <c r="P36" s="786"/>
      <c r="Q36" s="786"/>
    </row>
    <row r="37" spans="3:17" ht="35.15" customHeight="1" thickBot="1">
      <c r="C37" s="782">
        <v>25</v>
      </c>
      <c r="D37" s="875" t="s">
        <v>948</v>
      </c>
      <c r="E37" s="783" t="s">
        <v>949</v>
      </c>
      <c r="F37" s="785">
        <v>835.60796900000003</v>
      </c>
      <c r="G37" s="785">
        <v>874.36403299999995</v>
      </c>
      <c r="H37" s="784">
        <v>874.36403299999995</v>
      </c>
      <c r="I37" s="784">
        <v>939.58498699999996</v>
      </c>
      <c r="J37" s="784">
        <v>939.58498699999996</v>
      </c>
      <c r="K37" s="784">
        <v>939.58498699999996</v>
      </c>
      <c r="L37" s="786"/>
      <c r="M37" s="786"/>
      <c r="N37" s="786"/>
      <c r="O37" s="786"/>
      <c r="P37" s="786"/>
      <c r="Q37" s="786"/>
    </row>
    <row r="38" spans="3:17" ht="35.15" customHeight="1" thickBot="1">
      <c r="C38" s="782">
        <v>26</v>
      </c>
      <c r="D38" s="875" t="s">
        <v>940</v>
      </c>
      <c r="E38" s="783" t="s">
        <v>941</v>
      </c>
      <c r="F38" s="785">
        <v>383.628648</v>
      </c>
      <c r="G38" s="785">
        <v>363.02319</v>
      </c>
      <c r="H38" s="784">
        <v>364.81233600000002</v>
      </c>
      <c r="I38" s="784">
        <v>224.15560199999999</v>
      </c>
      <c r="J38" s="784">
        <v>197.904652</v>
      </c>
      <c r="K38" s="784">
        <v>806.60992999999996</v>
      </c>
      <c r="L38" s="786"/>
      <c r="M38" s="786"/>
      <c r="N38" s="786"/>
      <c r="O38" s="786"/>
      <c r="P38" s="786"/>
      <c r="Q38" s="786"/>
    </row>
    <row r="39" spans="3:17" ht="35.15" customHeight="1" thickBot="1">
      <c r="C39" s="782">
        <v>27</v>
      </c>
      <c r="D39" s="875" t="s">
        <v>886</v>
      </c>
      <c r="E39" s="783" t="s">
        <v>887</v>
      </c>
      <c r="F39" s="785">
        <v>500</v>
      </c>
      <c r="G39" s="785">
        <v>500</v>
      </c>
      <c r="H39" s="784">
        <v>500</v>
      </c>
      <c r="I39" s="784">
        <v>500</v>
      </c>
      <c r="J39" s="784">
        <v>500</v>
      </c>
      <c r="K39" s="784">
        <v>500</v>
      </c>
      <c r="L39" s="786"/>
      <c r="M39" s="786"/>
      <c r="N39" s="786"/>
      <c r="O39" s="786"/>
      <c r="P39" s="786"/>
      <c r="Q39" s="786"/>
    </row>
    <row r="40" spans="3:17" ht="35.15" customHeight="1" thickBot="1">
      <c r="C40" s="782">
        <v>28</v>
      </c>
      <c r="D40" s="875" t="s">
        <v>998</v>
      </c>
      <c r="E40" s="783" t="s">
        <v>895</v>
      </c>
      <c r="F40" s="785">
        <v>0</v>
      </c>
      <c r="G40" s="785">
        <v>0</v>
      </c>
      <c r="H40" s="784">
        <v>478.94332582499999</v>
      </c>
      <c r="I40" s="784">
        <v>507.87333224999998</v>
      </c>
      <c r="J40" s="784">
        <v>457.37234036250004</v>
      </c>
      <c r="K40" s="784">
        <v>395.52568537500002</v>
      </c>
      <c r="L40" s="786"/>
      <c r="M40" s="786"/>
      <c r="N40" s="786"/>
      <c r="O40" s="786"/>
      <c r="P40" s="786"/>
      <c r="Q40" s="786"/>
    </row>
    <row r="41" spans="3:17" ht="35.15" customHeight="1" thickBot="1">
      <c r="C41" s="782">
        <v>29</v>
      </c>
      <c r="D41" s="875" t="s">
        <v>916</v>
      </c>
      <c r="E41" s="783" t="s">
        <v>917</v>
      </c>
      <c r="F41" s="785">
        <v>268.69125000000003</v>
      </c>
      <c r="G41" s="785">
        <v>301.14</v>
      </c>
      <c r="H41" s="784">
        <v>308.565</v>
      </c>
      <c r="I41" s="784">
        <v>309.32249999999999</v>
      </c>
      <c r="J41" s="784">
        <v>333.15750000000003</v>
      </c>
      <c r="K41" s="784">
        <v>304.48874999999998</v>
      </c>
      <c r="L41" s="786"/>
      <c r="M41" s="786"/>
      <c r="N41" s="786"/>
      <c r="O41" s="786"/>
      <c r="P41" s="786"/>
      <c r="Q41" s="786"/>
    </row>
    <row r="42" spans="3:17" ht="15" thickBot="1">
      <c r="C42" s="782">
        <v>30</v>
      </c>
      <c r="D42" s="875" t="s">
        <v>860</v>
      </c>
      <c r="E42" s="783" t="s">
        <v>861</v>
      </c>
      <c r="F42" s="785">
        <v>134.035616</v>
      </c>
      <c r="G42" s="785">
        <v>139.74736100000001</v>
      </c>
      <c r="H42" s="784">
        <v>155.74024700000001</v>
      </c>
      <c r="I42" s="784">
        <v>176.4929205</v>
      </c>
      <c r="J42" s="784">
        <v>201.93059</v>
      </c>
      <c r="K42" s="784">
        <v>189.98844374999999</v>
      </c>
      <c r="L42" s="786"/>
      <c r="M42" s="786"/>
      <c r="N42" s="786"/>
      <c r="O42" s="786"/>
      <c r="P42" s="786"/>
      <c r="Q42" s="786"/>
    </row>
    <row r="43" spans="3:17" ht="35.15" customHeight="1" thickBot="1">
      <c r="C43" s="782">
        <v>31</v>
      </c>
      <c r="D43" s="875" t="s">
        <v>896</v>
      </c>
      <c r="E43" s="783" t="s">
        <v>897</v>
      </c>
      <c r="F43" s="785">
        <v>178.90826138999998</v>
      </c>
      <c r="G43" s="785">
        <v>201.838866</v>
      </c>
      <c r="H43" s="784">
        <v>237.51398716999998</v>
      </c>
      <c r="I43" s="784">
        <v>204.08093199999999</v>
      </c>
      <c r="J43" s="784">
        <v>172.75234524000001</v>
      </c>
      <c r="K43" s="784">
        <v>159.98809561000002</v>
      </c>
      <c r="L43" s="786"/>
      <c r="M43" s="786"/>
      <c r="N43" s="786"/>
      <c r="O43" s="786"/>
      <c r="P43" s="786"/>
      <c r="Q43" s="786"/>
    </row>
    <row r="44" spans="3:17" ht="35.15" customHeight="1" thickBot="1">
      <c r="C44" s="782">
        <v>32</v>
      </c>
      <c r="D44" s="875" t="s">
        <v>844</v>
      </c>
      <c r="E44" s="783" t="s">
        <v>845</v>
      </c>
      <c r="F44" s="785">
        <v>33.852207</v>
      </c>
      <c r="G44" s="785">
        <v>38.157802799999999</v>
      </c>
      <c r="H44" s="784">
        <v>41.6018568</v>
      </c>
      <c r="I44" s="784">
        <v>87.228720499999994</v>
      </c>
      <c r="J44" s="784">
        <v>129.63043905000001</v>
      </c>
      <c r="K44" s="784">
        <v>118.54663504000001</v>
      </c>
      <c r="L44" s="786"/>
      <c r="M44" s="786"/>
      <c r="N44" s="786"/>
      <c r="O44" s="786"/>
      <c r="P44" s="786"/>
      <c r="Q44" s="786"/>
    </row>
    <row r="45" spans="3:17" ht="35.15" customHeight="1" thickBot="1">
      <c r="C45" s="782">
        <v>33</v>
      </c>
      <c r="D45" s="875" t="s">
        <v>802</v>
      </c>
      <c r="E45" s="783" t="s">
        <v>803</v>
      </c>
      <c r="F45" s="785">
        <v>68.709000639999999</v>
      </c>
      <c r="G45" s="785">
        <v>70.20052634999999</v>
      </c>
      <c r="H45" s="784">
        <v>64.627474899999996</v>
      </c>
      <c r="I45" s="784">
        <v>168.77408803999998</v>
      </c>
      <c r="J45" s="784">
        <v>130.80884468000002</v>
      </c>
      <c r="K45" s="784">
        <v>113.25089076</v>
      </c>
      <c r="L45" s="786"/>
      <c r="M45" s="786"/>
      <c r="N45" s="786"/>
      <c r="O45" s="786"/>
      <c r="P45" s="786"/>
      <c r="Q45" s="786"/>
    </row>
    <row r="46" spans="3:17" ht="45" customHeight="1" thickBot="1">
      <c r="C46" s="782">
        <v>34</v>
      </c>
      <c r="D46" s="875" t="s">
        <v>840</v>
      </c>
      <c r="E46" s="783" t="s">
        <v>841</v>
      </c>
      <c r="F46" s="785">
        <v>58.99</v>
      </c>
      <c r="G46" s="785">
        <v>58.99</v>
      </c>
      <c r="H46" s="784">
        <v>57.71</v>
      </c>
      <c r="I46" s="784">
        <v>57.71</v>
      </c>
      <c r="J46" s="784">
        <v>57.71</v>
      </c>
      <c r="K46" s="784">
        <v>57.71</v>
      </c>
      <c r="L46" s="786"/>
      <c r="M46" s="786"/>
      <c r="N46" s="786"/>
      <c r="O46" s="786"/>
      <c r="P46" s="786"/>
      <c r="Q46" s="786"/>
    </row>
    <row r="47" spans="3:17" ht="35.15" customHeight="1" thickBot="1">
      <c r="C47" s="782">
        <v>35</v>
      </c>
      <c r="D47" s="875" t="s">
        <v>914</v>
      </c>
      <c r="E47" s="783" t="s">
        <v>915</v>
      </c>
      <c r="F47" s="785">
        <v>374.85922099999999</v>
      </c>
      <c r="G47" s="785">
        <v>319.50438400000002</v>
      </c>
      <c r="H47" s="784">
        <v>286.27584400000001</v>
      </c>
      <c r="I47" s="784">
        <v>234.93889799999999</v>
      </c>
      <c r="J47" s="784">
        <v>208.854118</v>
      </c>
      <c r="K47" s="784">
        <v>57.533782000000002</v>
      </c>
      <c r="L47" s="786"/>
      <c r="M47" s="786"/>
      <c r="N47" s="786"/>
      <c r="O47" s="786"/>
      <c r="P47" s="786"/>
      <c r="Q47" s="786"/>
    </row>
    <row r="48" spans="3:17" ht="35.15" customHeight="1" thickBot="1">
      <c r="C48" s="782">
        <v>36</v>
      </c>
      <c r="D48" s="875" t="s">
        <v>872</v>
      </c>
      <c r="E48" s="783" t="s">
        <v>873</v>
      </c>
      <c r="F48" s="785">
        <v>120.24126</v>
      </c>
      <c r="G48" s="785">
        <v>109.205251</v>
      </c>
      <c r="H48" s="784">
        <v>120.751251</v>
      </c>
      <c r="I48" s="784">
        <v>91.782319000000001</v>
      </c>
      <c r="J48" s="784">
        <v>0</v>
      </c>
      <c r="K48" s="784">
        <v>0</v>
      </c>
      <c r="L48" s="786"/>
      <c r="M48" s="786"/>
      <c r="N48" s="786"/>
      <c r="O48" s="786"/>
      <c r="P48" s="786"/>
      <c r="Q48" s="786"/>
    </row>
    <row r="49" spans="3:26" ht="35.15" customHeight="1" thickBot="1">
      <c r="C49" s="782">
        <v>37</v>
      </c>
      <c r="D49" s="875" t="s">
        <v>920</v>
      </c>
      <c r="E49" s="783" t="s">
        <v>921</v>
      </c>
      <c r="F49" s="785">
        <v>1.4334659999999999</v>
      </c>
      <c r="G49" s="785">
        <v>2.8372000000000001E-2</v>
      </c>
      <c r="H49" s="784">
        <v>0</v>
      </c>
      <c r="I49" s="784">
        <v>0</v>
      </c>
      <c r="J49" s="784">
        <v>0</v>
      </c>
      <c r="K49" s="784">
        <v>0</v>
      </c>
      <c r="L49" s="786"/>
      <c r="M49" s="786"/>
      <c r="N49" s="786"/>
      <c r="O49" s="786"/>
      <c r="P49" s="786"/>
      <c r="Q49" s="786"/>
    </row>
    <row r="50" spans="3:26" ht="36.75" customHeight="1" thickBot="1">
      <c r="C50" s="787"/>
      <c r="D50" s="787" t="s">
        <v>7</v>
      </c>
      <c r="E50" s="788" t="s">
        <v>1011</v>
      </c>
      <c r="F50" s="789">
        <f t="shared" ref="F50:K50" si="0">SUM(F13:F49)</f>
        <v>1278868.6712336603</v>
      </c>
      <c r="G50" s="789">
        <f t="shared" si="0"/>
        <v>1446005.9472272296</v>
      </c>
      <c r="H50" s="789">
        <f t="shared" si="0"/>
        <v>1518774.0429019653</v>
      </c>
      <c r="I50" s="789">
        <f t="shared" si="0"/>
        <v>1504843.1166932294</v>
      </c>
      <c r="J50" s="789">
        <f t="shared" si="0"/>
        <v>1694479.7315994324</v>
      </c>
      <c r="K50" s="789">
        <f t="shared" si="0"/>
        <v>1587375.5904930553</v>
      </c>
      <c r="M50" s="786"/>
    </row>
    <row r="51" spans="3:26" ht="36.75" customHeight="1" thickBot="1">
      <c r="C51" s="778"/>
      <c r="D51" s="779"/>
      <c r="E51" s="779"/>
      <c r="F51" s="779"/>
      <c r="G51" s="740"/>
      <c r="H51" s="739"/>
      <c r="I51" s="739"/>
      <c r="J51" s="739"/>
      <c r="K51" s="739"/>
      <c r="L51" s="790"/>
      <c r="M51" s="790"/>
      <c r="N51" s="790"/>
      <c r="O51" s="790"/>
      <c r="P51" s="790"/>
      <c r="Q51" s="739"/>
      <c r="R51" s="742"/>
      <c r="S51" s="739"/>
      <c r="T51" s="742"/>
      <c r="U51" s="742"/>
      <c r="V51" s="742"/>
      <c r="W51" s="742"/>
      <c r="X51" s="742"/>
      <c r="Z51" s="786"/>
    </row>
    <row r="52" spans="3:26" ht="36.75" customHeight="1">
      <c r="D52" s="678"/>
      <c r="E52" s="678"/>
      <c r="F52" s="674"/>
      <c r="G52" s="674"/>
    </row>
    <row r="53" spans="3:26" ht="36.75" customHeight="1">
      <c r="D53" s="678"/>
      <c r="E53" s="678"/>
      <c r="F53" s="674"/>
      <c r="G53" s="674"/>
    </row>
    <row r="54" spans="3:26" ht="36.75" customHeight="1">
      <c r="D54" s="678"/>
      <c r="E54" s="678"/>
      <c r="F54" s="674"/>
      <c r="G54" s="674"/>
    </row>
    <row r="55" spans="3:26" ht="35.25" customHeight="1"/>
    <row r="56" spans="3:26">
      <c r="U56" s="65"/>
      <c r="V56" s="65"/>
    </row>
    <row r="57" spans="3:26" ht="16.5" customHeight="1"/>
    <row r="58" spans="3:26" ht="35.25" customHeight="1"/>
    <row r="59" spans="3:26" ht="35.25" customHeight="1"/>
    <row r="60" spans="3:26" ht="35.25" customHeight="1"/>
    <row r="61" spans="3:26" ht="35.25" customHeight="1"/>
    <row r="62" spans="3:26" ht="35.25" customHeight="1"/>
    <row r="63" spans="3:26" ht="35.25" customHeight="1"/>
    <row r="64" spans="3:26" ht="35.25" customHeight="1"/>
    <row r="65" ht="35.25" customHeight="1"/>
    <row r="66" ht="35.25" customHeight="1"/>
    <row r="67" ht="35.25" customHeight="1"/>
    <row r="68" ht="35.25" customHeight="1"/>
    <row r="69" ht="35.25" customHeight="1"/>
    <row r="70" ht="35.25" customHeight="1"/>
    <row r="71" ht="35.25" customHeight="1"/>
    <row r="72" ht="35.25" customHeight="1"/>
    <row r="73" ht="35.25" customHeight="1"/>
    <row r="74" ht="35.25" customHeight="1"/>
    <row r="75" ht="35.25" customHeight="1"/>
    <row r="76" ht="35.25" customHeight="1"/>
    <row r="77" ht="35.25" customHeight="1"/>
    <row r="78" ht="35.25" customHeight="1"/>
    <row r="79" ht="35.25" customHeight="1"/>
    <row r="80" ht="35.25" customHeight="1"/>
    <row r="81" ht="35.25" customHeight="1"/>
    <row r="82" ht="35.25" customHeight="1"/>
    <row r="83" ht="35.25" customHeight="1"/>
    <row r="84" ht="35.25" customHeight="1"/>
    <row r="85" ht="35.25" customHeight="1"/>
    <row r="86" ht="35.25" customHeight="1"/>
    <row r="87" ht="35.25" customHeight="1"/>
    <row r="88" ht="35.25" customHeight="1"/>
    <row r="89" ht="35.25" customHeight="1"/>
    <row r="90" ht="35.25" customHeight="1"/>
    <row r="91" ht="35.25" customHeight="1"/>
    <row r="92" ht="35.25" customHeight="1"/>
    <row r="93" ht="35.25" customHeight="1"/>
    <row r="94" ht="35.25" customHeight="1"/>
    <row r="95" ht="35.25" customHeight="1"/>
    <row r="96" ht="35.25" customHeight="1"/>
    <row r="97" ht="35.25" customHeight="1"/>
    <row r="98" ht="35.25" customHeight="1"/>
    <row r="99" ht="35.25" customHeight="1"/>
    <row r="100" ht="35.25" customHeight="1"/>
    <row r="101" ht="35.25" customHeight="1"/>
    <row r="102" ht="35.25" customHeight="1"/>
    <row r="103" ht="35.25" customHeight="1"/>
    <row r="104" ht="35.25" customHeight="1"/>
    <row r="105" ht="35.25" customHeight="1"/>
    <row r="106" ht="35.25" customHeight="1"/>
    <row r="107" ht="35.25" customHeight="1"/>
    <row r="108" ht="35.25" customHeight="1"/>
    <row r="109" ht="35.25" customHeight="1"/>
    <row r="110" ht="35.25" customHeight="1"/>
    <row r="111" ht="35.25" customHeight="1"/>
    <row r="112" ht="35.25" customHeight="1"/>
    <row r="113" ht="35.25" customHeight="1"/>
    <row r="114" ht="35.25" customHeight="1"/>
    <row r="115" ht="35.25" customHeight="1"/>
    <row r="116" ht="35.25" customHeight="1"/>
    <row r="117" ht="35.25" customHeight="1"/>
    <row r="118" ht="35.25" customHeight="1"/>
    <row r="119" ht="35.25" customHeight="1"/>
    <row r="120" ht="35.25" customHeight="1"/>
    <row r="121" ht="35.25" customHeight="1"/>
    <row r="122" ht="35.25" customHeight="1"/>
    <row r="123" ht="35.25" customHeight="1"/>
    <row r="124" ht="35.25" customHeight="1"/>
    <row r="125" ht="35.25" customHeight="1"/>
    <row r="126" ht="35.25" customHeight="1"/>
    <row r="127" ht="35.25" customHeight="1"/>
    <row r="128" ht="35.25" customHeight="1"/>
    <row r="129" ht="35.25" customHeight="1"/>
    <row r="130" ht="35.25" customHeight="1"/>
    <row r="131" ht="35.25" customHeight="1"/>
    <row r="132" ht="35.25" customHeight="1"/>
    <row r="133" ht="17.25" customHeight="1"/>
    <row r="134" ht="17.25" customHeight="1"/>
    <row r="138" ht="14.25" customHeight="1"/>
    <row r="147" ht="42.75" customHeight="1"/>
    <row r="148" ht="15" customHeight="1"/>
    <row r="149" ht="45.7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row r="197" ht="17.25" customHeight="1"/>
    <row r="198" ht="17.25" customHeight="1"/>
    <row r="199" ht="17.25" customHeight="1"/>
    <row r="200" ht="17.25" customHeight="1"/>
    <row r="201" ht="17.25" customHeight="1"/>
    <row r="202" ht="17.25" customHeight="1"/>
    <row r="203" ht="17.25" customHeight="1"/>
    <row r="204" ht="17.25" customHeight="1"/>
    <row r="205" ht="17.25" customHeight="1"/>
    <row r="206" ht="17.25" customHeight="1"/>
    <row r="207" ht="17.25" customHeight="1"/>
    <row r="208" ht="17.25" customHeight="1"/>
    <row r="209" ht="17.25" customHeight="1"/>
    <row r="210" ht="17.25" customHeight="1"/>
    <row r="211" ht="17.25" customHeight="1"/>
    <row r="212" ht="17.25" customHeight="1"/>
    <row r="213" ht="17.25" customHeight="1"/>
    <row r="214" ht="17.25" customHeight="1"/>
    <row r="215" ht="17.25" customHeight="1"/>
    <row r="216" ht="17.25" customHeight="1"/>
    <row r="217" ht="17.25" customHeight="1"/>
    <row r="218" ht="17.25" customHeight="1"/>
    <row r="219" ht="17.25" customHeight="1"/>
    <row r="220" ht="17.25" customHeight="1"/>
    <row r="221" ht="17.25" customHeight="1"/>
    <row r="222" ht="17.25" customHeight="1"/>
    <row r="223" ht="17.25" customHeight="1"/>
    <row r="224" ht="17.25" customHeight="1"/>
    <row r="225" ht="17.25" customHeight="1"/>
    <row r="226" ht="17.25" customHeight="1"/>
    <row r="227" ht="17.25" customHeight="1"/>
    <row r="228" ht="17.25" customHeight="1"/>
    <row r="229" ht="17.25" customHeight="1"/>
    <row r="230" ht="17.25" customHeight="1"/>
    <row r="231" ht="17.25" customHeight="1"/>
    <row r="232" ht="17.25" customHeight="1"/>
    <row r="233" ht="17.25" customHeight="1"/>
    <row r="234" ht="17.25" customHeight="1"/>
    <row r="235" ht="17.25" customHeight="1"/>
    <row r="236" ht="17.25" customHeight="1"/>
  </sheetData>
  <protectedRanges>
    <protectedRange sqref="F51 F62:F63 F70:F111" name="Range6"/>
    <protectedRange sqref="G123:G134 G136:G208 G51 G62:G63 G70:G109" name="Range3"/>
    <protectedRange sqref="G111" name="Range15_1"/>
    <protectedRange sqref="R51 T51" name="Range1_5_2_1"/>
    <protectedRange sqref="U51" name="Range1_5_2_1_1"/>
    <protectedRange sqref="C51" name="Range1_1_6"/>
    <protectedRange sqref="V51:X51" name="Range1_5_2_1_1_1"/>
  </protectedRanges>
  <sortState ref="D14:K49">
    <sortCondition descending="1" ref="K13:K49"/>
  </sortState>
  <mergeCells count="4">
    <mergeCell ref="E9:K9"/>
    <mergeCell ref="C11:C12"/>
    <mergeCell ref="D11:D12"/>
    <mergeCell ref="E11:E12"/>
  </mergeCells>
  <pageMargins left="0.7" right="0.7" top="0.75" bottom="0.75" header="0.3" footer="0.3"/>
  <pageSetup paperSize="9" orientation="portrait" r:id="rId1"/>
  <headerFooter>
    <oddFooter>&amp;C&amp;"Calibri"&amp;11&amp;K000000&amp;10&amp;K663300Classification: &amp;K000000Public   عام_x000D_&amp;1#&amp;"Calibri"&amp;10&amp;K000000Internal - داخلي</oddFooter>
    <evenFooter>&amp;C&amp;10&amp;K663300Classification: &amp;K000000Public   عام</evenFooter>
    <firstFooter>&amp;C&amp;10&amp;K663300Classification: &amp;K000000Public   عام</first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H16"/>
  <sheetViews>
    <sheetView showGridLines="0" showRowColHeaders="0" rightToLeft="1" zoomScale="70" zoomScaleNormal="70" workbookViewId="0">
      <selection activeCell="G15" sqref="G15"/>
    </sheetView>
  </sheetViews>
  <sheetFormatPr defaultColWidth="9.08984375" defaultRowHeight="14.5"/>
  <cols>
    <col min="1" max="1" width="22.36328125" style="674" customWidth="1"/>
    <col min="2" max="2" width="32.6328125" style="674" bestFit="1" customWidth="1"/>
    <col min="3" max="3" width="40.453125" style="674" bestFit="1" customWidth="1"/>
    <col min="4" max="4" width="22.36328125" style="674" customWidth="1"/>
    <col min="5" max="5" width="11" style="674" bestFit="1" customWidth="1"/>
    <col min="6" max="6" width="9.90625" style="674" bestFit="1" customWidth="1"/>
    <col min="7" max="16384" width="9.08984375" style="674"/>
  </cols>
  <sheetData>
    <row r="1" spans="1:8" ht="16">
      <c r="B1" s="14"/>
      <c r="C1" s="14"/>
      <c r="D1" s="14"/>
    </row>
    <row r="2" spans="1:8" ht="17.5">
      <c r="A2" s="1023"/>
      <c r="B2" s="1023"/>
      <c r="C2" s="1023"/>
      <c r="D2" s="16"/>
      <c r="E2" s="29"/>
      <c r="F2" s="29"/>
      <c r="G2" s="14"/>
    </row>
    <row r="3" spans="1:8" ht="16">
      <c r="A3" s="1023"/>
      <c r="B3" s="1023"/>
      <c r="C3" s="1023"/>
      <c r="D3" s="29"/>
      <c r="E3" s="29"/>
      <c r="F3" s="29"/>
      <c r="G3" s="14"/>
    </row>
    <row r="4" spans="1:8" ht="105.75" customHeight="1">
      <c r="A4" s="8"/>
      <c r="B4" s="16"/>
      <c r="C4" s="16"/>
      <c r="D4" s="16"/>
    </row>
    <row r="5" spans="1:8" ht="99.75" customHeight="1">
      <c r="A5" s="1077" t="s">
        <v>1977</v>
      </c>
      <c r="B5" s="1077"/>
      <c r="C5" s="1077"/>
      <c r="D5" s="1077"/>
      <c r="H5" s="673"/>
    </row>
    <row r="6" spans="1:8" ht="15.5" thickBot="1">
      <c r="A6" s="99"/>
      <c r="B6" s="99"/>
      <c r="C6" s="99"/>
      <c r="D6" s="143"/>
    </row>
    <row r="7" spans="1:8" ht="31">
      <c r="A7" s="791" t="s">
        <v>6</v>
      </c>
      <c r="B7" s="877" t="s">
        <v>1862</v>
      </c>
      <c r="C7" s="877" t="s">
        <v>1890</v>
      </c>
    </row>
    <row r="8" spans="1:8" ht="31.5" thickBot="1">
      <c r="A8" s="745" t="s">
        <v>109</v>
      </c>
      <c r="B8" s="878" t="s">
        <v>1975</v>
      </c>
      <c r="C8" s="878" t="s">
        <v>1976</v>
      </c>
    </row>
    <row r="9" spans="1:8" ht="29.5" thickBot="1">
      <c r="A9" s="875" t="s">
        <v>526</v>
      </c>
      <c r="B9" s="858">
        <v>0</v>
      </c>
      <c r="C9" s="858">
        <v>0</v>
      </c>
      <c r="F9" s="65"/>
    </row>
    <row r="10" spans="1:8" ht="29.5" thickBot="1">
      <c r="A10" s="875" t="s">
        <v>1040</v>
      </c>
      <c r="B10" s="858">
        <v>4</v>
      </c>
      <c r="C10" s="858">
        <v>0</v>
      </c>
      <c r="F10" s="65"/>
    </row>
    <row r="11" spans="1:8" ht="29.5" thickBot="1">
      <c r="A11" s="875" t="s">
        <v>1102</v>
      </c>
      <c r="B11" s="858">
        <v>9</v>
      </c>
      <c r="C11" s="858">
        <v>1</v>
      </c>
    </row>
    <row r="12" spans="1:8" ht="29.5" thickBot="1">
      <c r="A12" s="875" t="s">
        <v>1118</v>
      </c>
      <c r="B12" s="858">
        <v>83</v>
      </c>
      <c r="C12" s="858">
        <v>2</v>
      </c>
    </row>
    <row r="13" spans="1:8" ht="29.5" thickBot="1">
      <c r="A13" s="875" t="s">
        <v>1309</v>
      </c>
      <c r="B13" s="858">
        <v>10</v>
      </c>
      <c r="C13" s="858">
        <v>0</v>
      </c>
    </row>
    <row r="14" spans="1:8" ht="29.5" thickBot="1">
      <c r="A14" s="875" t="s">
        <v>1348</v>
      </c>
      <c r="B14" s="858">
        <v>20</v>
      </c>
      <c r="C14" s="858">
        <v>11</v>
      </c>
    </row>
    <row r="15" spans="1:8">
      <c r="A15" s="739"/>
      <c r="B15" s="780"/>
      <c r="C15" s="739"/>
      <c r="D15" s="106"/>
    </row>
    <row r="16" spans="1:8">
      <c r="B16" s="50"/>
      <c r="C16" s="50"/>
      <c r="D16" s="50"/>
    </row>
  </sheetData>
  <protectedRanges>
    <protectedRange sqref="B9:C10" name="table 23_1"/>
    <protectedRange sqref="B11:C14" name="صناديق جدول 23"/>
  </protectedRanges>
  <mergeCells count="2">
    <mergeCell ref="A2:C3"/>
    <mergeCell ref="A5:D5"/>
  </mergeCells>
  <hyperlinks>
    <hyperlink ref="B7" location="'((32))'!A1" display="عدد طلبات تصريح تجربة التقنية المالية" xr:uid="{00000000-0004-0000-4A00-000000000000}"/>
  </hyperlinks>
  <pageMargins left="0.7" right="0.7" top="0.75" bottom="0.75" header="0.3" footer="0.3"/>
  <pageSetup paperSize="9" orientation="portrait" r:id="rId1"/>
  <headerFooter>
    <oddFooter>&amp;C&amp;"Calibri"&amp;11&amp;K000000&amp;"Calibri"&amp;11&amp;K000000&amp;10&amp;K663300Classification: &amp;K000000 Internal  داخلي_x000D_&amp;1#&amp;"Calibri"&amp;10&amp;K000000Internal - داخلي</oddFooter>
    <evenFooter>&amp;C&amp;10&amp;K663300Classification: &amp;K000000 Internal  داخلي</evenFooter>
    <firstFooter>&amp;C&amp;10&amp;K663300Classification: &amp;K000000 Internal  داخلي</first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7:V113"/>
  <sheetViews>
    <sheetView showGridLines="0" showRowColHeaders="0" rightToLeft="1" zoomScale="70" zoomScaleNormal="70" workbookViewId="0"/>
  </sheetViews>
  <sheetFormatPr defaultColWidth="8.90625" defaultRowHeight="14.5"/>
  <cols>
    <col min="1" max="1" width="8.90625" style="520"/>
    <col min="2" max="2" width="11.453125" style="520" customWidth="1"/>
    <col min="3" max="7" width="8.90625" style="520"/>
    <col min="8" max="8" width="9.08984375" style="520" customWidth="1"/>
    <col min="9" max="9" width="9" style="520" customWidth="1"/>
    <col min="10" max="10" width="8.90625" style="520"/>
    <col min="11" max="11" width="9" style="520" customWidth="1"/>
    <col min="12" max="12" width="0.453125" style="520" customWidth="1"/>
    <col min="13" max="13" width="9.08984375" style="520" customWidth="1"/>
    <col min="14" max="21" width="8.90625" style="520"/>
    <col min="22" max="22" width="11.453125" style="520" customWidth="1"/>
    <col min="23" max="24" width="8.90625" style="520"/>
    <col min="25" max="25" width="0" style="520" hidden="1" customWidth="1"/>
    <col min="26" max="16384" width="8.90625" style="520"/>
  </cols>
  <sheetData>
    <row r="7" spans="1:22" ht="38.5">
      <c r="A7" s="1133" t="s">
        <v>1957</v>
      </c>
      <c r="B7" s="1133"/>
      <c r="C7" s="1133"/>
      <c r="D7" s="1133"/>
      <c r="E7" s="1133"/>
      <c r="F7" s="1133"/>
      <c r="G7" s="1133"/>
      <c r="H7" s="1133"/>
      <c r="I7" s="1133"/>
      <c r="J7" s="1133"/>
      <c r="K7" s="1133"/>
      <c r="L7" s="1133"/>
      <c r="M7" s="1133"/>
      <c r="N7" s="1133"/>
      <c r="O7" s="1133"/>
      <c r="P7" s="1133"/>
      <c r="Q7" s="1133"/>
      <c r="R7" s="1133"/>
      <c r="S7" s="1133"/>
      <c r="T7" s="1133"/>
      <c r="U7" s="1133"/>
      <c r="V7" s="1133"/>
    </row>
    <row r="8" spans="1:22" ht="27" customHeight="1">
      <c r="A8" s="1134" t="s">
        <v>1958</v>
      </c>
      <c r="B8" s="1134"/>
      <c r="C8" s="1134"/>
      <c r="D8" s="1134"/>
      <c r="E8" s="1134"/>
      <c r="F8" s="1134"/>
      <c r="G8" s="1134"/>
      <c r="H8" s="1134"/>
      <c r="I8" s="1134"/>
      <c r="J8" s="1134"/>
      <c r="K8" s="1134"/>
      <c r="L8" s="1134"/>
      <c r="M8" s="1134"/>
      <c r="N8" s="1134"/>
      <c r="O8" s="1134"/>
      <c r="P8" s="1134"/>
      <c r="Q8" s="1134"/>
      <c r="R8" s="1134"/>
      <c r="S8" s="1134"/>
      <c r="T8" s="1134"/>
      <c r="U8" s="1134"/>
      <c r="V8" s="1134"/>
    </row>
    <row r="9" spans="1:22" ht="8.25" customHeight="1" thickBot="1">
      <c r="B9" s="147"/>
      <c r="C9" s="147"/>
      <c r="D9" s="147"/>
      <c r="E9" s="147"/>
      <c r="F9" s="147"/>
      <c r="G9" s="147"/>
      <c r="H9" s="147"/>
      <c r="I9" s="147"/>
      <c r="J9" s="147"/>
      <c r="K9" s="147"/>
      <c r="L9" s="147"/>
      <c r="M9" s="147"/>
      <c r="N9" s="147"/>
      <c r="O9" s="147"/>
      <c r="P9" s="147"/>
      <c r="Q9" s="147"/>
      <c r="R9" s="147"/>
      <c r="S9" s="147"/>
      <c r="T9" s="147"/>
      <c r="U9" s="147"/>
      <c r="V9" s="147"/>
    </row>
    <row r="10" spans="1:22" ht="19.5" customHeight="1" thickTop="1" thickBot="1">
      <c r="B10" s="148"/>
      <c r="C10" s="148"/>
      <c r="D10" s="148"/>
      <c r="E10" s="148"/>
      <c r="F10" s="148"/>
      <c r="G10" s="148"/>
      <c r="H10" s="148"/>
      <c r="I10" s="148"/>
      <c r="J10" s="148"/>
      <c r="K10" s="148"/>
      <c r="L10" s="148"/>
      <c r="M10" s="148"/>
      <c r="N10" s="148"/>
      <c r="O10" s="148"/>
      <c r="P10" s="148"/>
      <c r="Q10" s="148"/>
      <c r="R10" s="148"/>
      <c r="S10" s="148"/>
      <c r="T10" s="148"/>
      <c r="U10" s="148"/>
      <c r="V10" s="148"/>
    </row>
    <row r="11" spans="1:22" ht="36" customHeight="1" thickTop="1" thickBot="1">
      <c r="B11" s="523" t="s">
        <v>537</v>
      </c>
      <c r="C11" s="1124" t="s">
        <v>538</v>
      </c>
      <c r="D11" s="1125"/>
      <c r="E11" s="1125"/>
      <c r="F11" s="1125"/>
      <c r="G11" s="1125"/>
      <c r="H11" s="1125"/>
      <c r="I11" s="1125"/>
      <c r="J11" s="1126"/>
      <c r="K11" s="149"/>
      <c r="L11" s="150"/>
      <c r="N11" s="1135" t="s">
        <v>539</v>
      </c>
      <c r="O11" s="1128"/>
      <c r="P11" s="1128"/>
      <c r="Q11" s="1128"/>
      <c r="R11" s="1128"/>
      <c r="S11" s="1128"/>
      <c r="T11" s="1128"/>
      <c r="U11" s="1129"/>
      <c r="V11" s="524" t="s">
        <v>540</v>
      </c>
    </row>
    <row r="12" spans="1:22" ht="36" customHeight="1" thickTop="1" thickBot="1">
      <c r="B12" s="523" t="s">
        <v>541</v>
      </c>
      <c r="C12" s="1124" t="s">
        <v>1955</v>
      </c>
      <c r="D12" s="1125"/>
      <c r="E12" s="1125"/>
      <c r="F12" s="1125"/>
      <c r="G12" s="1125"/>
      <c r="H12" s="1125"/>
      <c r="I12" s="1125"/>
      <c r="J12" s="1126"/>
      <c r="K12" s="149"/>
      <c r="L12" s="150"/>
      <c r="N12" s="1130" t="s">
        <v>1956</v>
      </c>
      <c r="O12" s="1131"/>
      <c r="P12" s="1131"/>
      <c r="Q12" s="1131"/>
      <c r="R12" s="1131"/>
      <c r="S12" s="1131"/>
      <c r="T12" s="1131"/>
      <c r="U12" s="1132"/>
      <c r="V12" s="524" t="s">
        <v>542</v>
      </c>
    </row>
    <row r="13" spans="1:22" ht="36" customHeight="1" thickTop="1" thickBot="1">
      <c r="B13" s="523" t="s">
        <v>543</v>
      </c>
      <c r="C13" s="1124" t="s">
        <v>544</v>
      </c>
      <c r="D13" s="1125"/>
      <c r="E13" s="1125"/>
      <c r="F13" s="1125"/>
      <c r="G13" s="1125"/>
      <c r="H13" s="1125"/>
      <c r="I13" s="1125"/>
      <c r="J13" s="1126"/>
      <c r="K13" s="149"/>
      <c r="L13" s="150"/>
      <c r="N13" s="1130" t="s">
        <v>545</v>
      </c>
      <c r="O13" s="1131"/>
      <c r="P13" s="1131"/>
      <c r="Q13" s="1131"/>
      <c r="R13" s="1131"/>
      <c r="S13" s="1131"/>
      <c r="T13" s="1131"/>
      <c r="U13" s="1132"/>
      <c r="V13" s="524" t="s">
        <v>546</v>
      </c>
    </row>
    <row r="14" spans="1:22" ht="36" customHeight="1" thickTop="1" thickBot="1">
      <c r="B14" s="523" t="s">
        <v>547</v>
      </c>
      <c r="C14" s="1124" t="s">
        <v>548</v>
      </c>
      <c r="D14" s="1125"/>
      <c r="E14" s="1125"/>
      <c r="F14" s="1125"/>
      <c r="G14" s="1125"/>
      <c r="H14" s="1125"/>
      <c r="I14" s="1125"/>
      <c r="J14" s="1126"/>
      <c r="K14" s="149"/>
      <c r="L14" s="150"/>
      <c r="N14" s="1130" t="s">
        <v>549</v>
      </c>
      <c r="O14" s="1131"/>
      <c r="P14" s="1131"/>
      <c r="Q14" s="1131"/>
      <c r="R14" s="1131"/>
      <c r="S14" s="1131"/>
      <c r="T14" s="1131"/>
      <c r="U14" s="1132"/>
      <c r="V14" s="524" t="s">
        <v>550</v>
      </c>
    </row>
    <row r="15" spans="1:22" ht="36" customHeight="1" thickTop="1" thickBot="1">
      <c r="B15" s="523" t="s">
        <v>551</v>
      </c>
      <c r="C15" s="1124" t="s">
        <v>552</v>
      </c>
      <c r="D15" s="1125"/>
      <c r="E15" s="1125"/>
      <c r="F15" s="1125"/>
      <c r="G15" s="1125"/>
      <c r="H15" s="1125"/>
      <c r="I15" s="1125"/>
      <c r="J15" s="1126"/>
      <c r="K15" s="149"/>
      <c r="L15" s="150"/>
      <c r="N15" s="1130" t="s">
        <v>553</v>
      </c>
      <c r="O15" s="1131"/>
      <c r="P15" s="1131"/>
      <c r="Q15" s="1131"/>
      <c r="R15" s="1131"/>
      <c r="S15" s="1131"/>
      <c r="T15" s="1131"/>
      <c r="U15" s="1132"/>
      <c r="V15" s="524" t="s">
        <v>554</v>
      </c>
    </row>
    <row r="16" spans="1:22" ht="36" customHeight="1" thickTop="1" thickBot="1">
      <c r="B16" s="523" t="s">
        <v>555</v>
      </c>
      <c r="C16" s="1124" t="s">
        <v>556</v>
      </c>
      <c r="D16" s="1125"/>
      <c r="E16" s="1125"/>
      <c r="F16" s="1125"/>
      <c r="G16" s="1125"/>
      <c r="H16" s="1125"/>
      <c r="I16" s="1125"/>
      <c r="J16" s="1126"/>
      <c r="K16" s="149"/>
      <c r="L16" s="150"/>
      <c r="N16" s="1130" t="s">
        <v>557</v>
      </c>
      <c r="O16" s="1131"/>
      <c r="P16" s="1131"/>
      <c r="Q16" s="1131"/>
      <c r="R16" s="1131"/>
      <c r="S16" s="1131"/>
      <c r="T16" s="1131"/>
      <c r="U16" s="1132"/>
      <c r="V16" s="524" t="s">
        <v>558</v>
      </c>
    </row>
    <row r="17" spans="2:22" ht="36" customHeight="1" thickTop="1" thickBot="1">
      <c r="B17" s="523" t="s">
        <v>559</v>
      </c>
      <c r="C17" s="1124" t="s">
        <v>560</v>
      </c>
      <c r="D17" s="1125"/>
      <c r="E17" s="1125"/>
      <c r="F17" s="1125"/>
      <c r="G17" s="1125"/>
      <c r="H17" s="1125"/>
      <c r="I17" s="1125"/>
      <c r="J17" s="1126"/>
      <c r="K17" s="149"/>
      <c r="L17" s="150"/>
      <c r="N17" s="1130" t="s">
        <v>561</v>
      </c>
      <c r="O17" s="1131"/>
      <c r="P17" s="1131"/>
      <c r="Q17" s="1131"/>
      <c r="R17" s="1131"/>
      <c r="S17" s="1131"/>
      <c r="T17" s="1131"/>
      <c r="U17" s="1132"/>
      <c r="V17" s="524" t="s">
        <v>562</v>
      </c>
    </row>
    <row r="18" spans="2:22" ht="36" customHeight="1" thickTop="1" thickBot="1">
      <c r="B18" s="523" t="s">
        <v>563</v>
      </c>
      <c r="C18" s="1124" t="s">
        <v>564</v>
      </c>
      <c r="D18" s="1125"/>
      <c r="E18" s="1125"/>
      <c r="F18" s="1125"/>
      <c r="G18" s="1125"/>
      <c r="H18" s="1125"/>
      <c r="I18" s="1125"/>
      <c r="J18" s="1126"/>
      <c r="K18" s="149"/>
      <c r="L18" s="150"/>
      <c r="N18" s="1130" t="s">
        <v>565</v>
      </c>
      <c r="O18" s="1131"/>
      <c r="P18" s="1131"/>
      <c r="Q18" s="1131"/>
      <c r="R18" s="1131"/>
      <c r="S18" s="1131"/>
      <c r="T18" s="1131"/>
      <c r="U18" s="1132"/>
      <c r="V18" s="524" t="s">
        <v>566</v>
      </c>
    </row>
    <row r="19" spans="2:22" ht="36" customHeight="1" thickTop="1" thickBot="1">
      <c r="B19" s="523" t="s">
        <v>567</v>
      </c>
      <c r="C19" s="1124" t="s">
        <v>568</v>
      </c>
      <c r="D19" s="1125"/>
      <c r="E19" s="1125"/>
      <c r="F19" s="1125"/>
      <c r="G19" s="1125"/>
      <c r="H19" s="1125"/>
      <c r="I19" s="1125"/>
      <c r="J19" s="1126"/>
      <c r="K19" s="149"/>
      <c r="L19" s="150"/>
      <c r="N19" s="1130" t="s">
        <v>569</v>
      </c>
      <c r="O19" s="1131"/>
      <c r="P19" s="1131"/>
      <c r="Q19" s="1131"/>
      <c r="R19" s="1131"/>
      <c r="S19" s="1131"/>
      <c r="T19" s="1131"/>
      <c r="U19" s="1132"/>
      <c r="V19" s="524" t="s">
        <v>570</v>
      </c>
    </row>
    <row r="20" spans="2:22" ht="36" customHeight="1" thickTop="1" thickBot="1">
      <c r="B20" s="523" t="s">
        <v>571</v>
      </c>
      <c r="C20" s="1124" t="s">
        <v>572</v>
      </c>
      <c r="D20" s="1125"/>
      <c r="E20" s="1125"/>
      <c r="F20" s="1125"/>
      <c r="G20" s="1125"/>
      <c r="H20" s="1125"/>
      <c r="I20" s="1125"/>
      <c r="J20" s="1126"/>
      <c r="K20" s="149"/>
      <c r="L20" s="150"/>
      <c r="N20" s="1127" t="s">
        <v>573</v>
      </c>
      <c r="O20" s="1128"/>
      <c r="P20" s="1128"/>
      <c r="Q20" s="1128"/>
      <c r="R20" s="1128"/>
      <c r="S20" s="1128"/>
      <c r="T20" s="1128"/>
      <c r="U20" s="1128"/>
      <c r="V20" s="524" t="s">
        <v>574</v>
      </c>
    </row>
    <row r="21" spans="2:22" ht="36" customHeight="1" thickTop="1" thickBot="1">
      <c r="B21" s="523" t="s">
        <v>575</v>
      </c>
      <c r="C21" s="1124" t="s">
        <v>1168</v>
      </c>
      <c r="D21" s="1125"/>
      <c r="E21" s="1125"/>
      <c r="F21" s="1125"/>
      <c r="G21" s="1125"/>
      <c r="H21" s="1125"/>
      <c r="I21" s="1125"/>
      <c r="J21" s="1126"/>
      <c r="K21" s="149"/>
      <c r="L21" s="150"/>
      <c r="N21" s="1127" t="s">
        <v>576</v>
      </c>
      <c r="O21" s="1128"/>
      <c r="P21" s="1128"/>
      <c r="Q21" s="1128"/>
      <c r="R21" s="1128"/>
      <c r="S21" s="1128"/>
      <c r="T21" s="1128"/>
      <c r="U21" s="1129"/>
      <c r="V21" s="524" t="s">
        <v>577</v>
      </c>
    </row>
    <row r="22" spans="2:22" ht="36" customHeight="1" thickTop="1" thickBot="1">
      <c r="B22" s="523" t="s">
        <v>578</v>
      </c>
      <c r="C22" s="1124" t="s">
        <v>1169</v>
      </c>
      <c r="D22" s="1125"/>
      <c r="E22" s="1125"/>
      <c r="F22" s="1125"/>
      <c r="G22" s="1125"/>
      <c r="H22" s="1125"/>
      <c r="I22" s="1125"/>
      <c r="J22" s="1126"/>
      <c r="K22" s="149"/>
      <c r="L22" s="150"/>
      <c r="N22" s="1127" t="s">
        <v>579</v>
      </c>
      <c r="O22" s="1128"/>
      <c r="P22" s="1128"/>
      <c r="Q22" s="1128"/>
      <c r="R22" s="1128"/>
      <c r="S22" s="1128"/>
      <c r="T22" s="1128"/>
      <c r="U22" s="1129"/>
      <c r="V22" s="524" t="s">
        <v>580</v>
      </c>
    </row>
    <row r="23" spans="2:22" ht="36" customHeight="1" thickTop="1" thickBot="1">
      <c r="B23" s="523" t="s">
        <v>581</v>
      </c>
      <c r="C23" s="1124" t="s">
        <v>582</v>
      </c>
      <c r="D23" s="1125"/>
      <c r="E23" s="1125"/>
      <c r="F23" s="1125"/>
      <c r="G23" s="1125"/>
      <c r="H23" s="1125"/>
      <c r="I23" s="1125"/>
      <c r="J23" s="1126"/>
      <c r="K23" s="149"/>
      <c r="L23" s="150"/>
      <c r="N23" s="1127" t="s">
        <v>583</v>
      </c>
      <c r="O23" s="1128"/>
      <c r="P23" s="1128"/>
      <c r="Q23" s="1128"/>
      <c r="R23" s="1128"/>
      <c r="S23" s="1128"/>
      <c r="T23" s="1128"/>
      <c r="U23" s="1128"/>
      <c r="V23" s="524" t="s">
        <v>584</v>
      </c>
    </row>
    <row r="24" spans="2:22" ht="36" customHeight="1" thickTop="1" thickBot="1">
      <c r="B24" s="523" t="s">
        <v>585</v>
      </c>
      <c r="C24" s="1124" t="s">
        <v>586</v>
      </c>
      <c r="D24" s="1125"/>
      <c r="E24" s="1125"/>
      <c r="F24" s="1125"/>
      <c r="G24" s="1125"/>
      <c r="H24" s="1125"/>
      <c r="I24" s="1125"/>
      <c r="J24" s="1126"/>
      <c r="K24" s="149"/>
      <c r="L24" s="150"/>
      <c r="N24" s="1127" t="s">
        <v>587</v>
      </c>
      <c r="O24" s="1128"/>
      <c r="P24" s="1128"/>
      <c r="Q24" s="1128"/>
      <c r="R24" s="1128"/>
      <c r="S24" s="1128"/>
      <c r="T24" s="1128"/>
      <c r="U24" s="1129"/>
      <c r="V24" s="524" t="s">
        <v>588</v>
      </c>
    </row>
    <row r="25" spans="2:22" ht="36" customHeight="1" thickTop="1" thickBot="1">
      <c r="B25" s="523" t="s">
        <v>589</v>
      </c>
      <c r="C25" s="1124" t="s">
        <v>590</v>
      </c>
      <c r="D25" s="1125"/>
      <c r="E25" s="1125"/>
      <c r="F25" s="1125"/>
      <c r="G25" s="1125"/>
      <c r="H25" s="1125"/>
      <c r="I25" s="1125"/>
      <c r="J25" s="1126"/>
      <c r="K25" s="149"/>
      <c r="L25" s="150"/>
      <c r="N25" s="1127" t="s">
        <v>591</v>
      </c>
      <c r="O25" s="1128"/>
      <c r="P25" s="1128"/>
      <c r="Q25" s="1128"/>
      <c r="R25" s="1128"/>
      <c r="S25" s="1128"/>
      <c r="T25" s="1128"/>
      <c r="U25" s="1129"/>
      <c r="V25" s="524" t="s">
        <v>592</v>
      </c>
    </row>
    <row r="26" spans="2:22" ht="36" customHeight="1" thickTop="1" thickBot="1">
      <c r="B26" s="523" t="s">
        <v>593</v>
      </c>
      <c r="C26" s="1124" t="s">
        <v>594</v>
      </c>
      <c r="D26" s="1125"/>
      <c r="E26" s="1125"/>
      <c r="F26" s="1125"/>
      <c r="G26" s="1125"/>
      <c r="H26" s="1125"/>
      <c r="I26" s="1125"/>
      <c r="J26" s="1126"/>
      <c r="K26" s="149"/>
      <c r="L26" s="150"/>
      <c r="N26" s="1127" t="s">
        <v>595</v>
      </c>
      <c r="O26" s="1128"/>
      <c r="P26" s="1128"/>
      <c r="Q26" s="1128"/>
      <c r="R26" s="1128"/>
      <c r="S26" s="1128"/>
      <c r="T26" s="1128"/>
      <c r="U26" s="1128"/>
      <c r="V26" s="524" t="s">
        <v>596</v>
      </c>
    </row>
    <row r="27" spans="2:22" ht="36" customHeight="1" thickTop="1" thickBot="1">
      <c r="B27" s="523" t="s">
        <v>597</v>
      </c>
      <c r="C27" s="1124" t="s">
        <v>598</v>
      </c>
      <c r="D27" s="1125"/>
      <c r="E27" s="1125"/>
      <c r="F27" s="1125"/>
      <c r="G27" s="1125"/>
      <c r="H27" s="1125"/>
      <c r="I27" s="1125"/>
      <c r="J27" s="1126"/>
      <c r="K27" s="149"/>
      <c r="L27" s="150"/>
      <c r="N27" s="1127" t="s">
        <v>599</v>
      </c>
      <c r="O27" s="1128"/>
      <c r="P27" s="1128"/>
      <c r="Q27" s="1128"/>
      <c r="R27" s="1128"/>
      <c r="S27" s="1128"/>
      <c r="T27" s="1128"/>
      <c r="U27" s="1128"/>
      <c r="V27" s="524" t="s">
        <v>600</v>
      </c>
    </row>
    <row r="28" spans="2:22" ht="36" customHeight="1" thickTop="1" thickBot="1">
      <c r="B28" s="523" t="s">
        <v>601</v>
      </c>
      <c r="C28" s="1124" t="s">
        <v>602</v>
      </c>
      <c r="D28" s="1125"/>
      <c r="E28" s="1125"/>
      <c r="F28" s="1125"/>
      <c r="G28" s="1125"/>
      <c r="H28" s="1125"/>
      <c r="I28" s="1125"/>
      <c r="J28" s="1126"/>
      <c r="K28" s="149"/>
      <c r="L28" s="150"/>
      <c r="N28" s="1127" t="s">
        <v>603</v>
      </c>
      <c r="O28" s="1128"/>
      <c r="P28" s="1128"/>
      <c r="Q28" s="1128"/>
      <c r="R28" s="1128"/>
      <c r="S28" s="1128"/>
      <c r="T28" s="1128"/>
      <c r="U28" s="1129"/>
      <c r="V28" s="524" t="s">
        <v>604</v>
      </c>
    </row>
    <row r="29" spans="2:22" ht="36" customHeight="1" thickTop="1" thickBot="1">
      <c r="B29" s="523" t="s">
        <v>605</v>
      </c>
      <c r="C29" s="1124" t="s">
        <v>606</v>
      </c>
      <c r="D29" s="1125"/>
      <c r="E29" s="1125"/>
      <c r="F29" s="1125"/>
      <c r="G29" s="1125"/>
      <c r="H29" s="1125"/>
      <c r="I29" s="1125"/>
      <c r="J29" s="1126"/>
      <c r="K29" s="149"/>
      <c r="L29" s="150"/>
      <c r="N29" s="1127" t="s">
        <v>607</v>
      </c>
      <c r="O29" s="1128"/>
      <c r="P29" s="1128"/>
      <c r="Q29" s="1128"/>
      <c r="R29" s="1128"/>
      <c r="S29" s="1128"/>
      <c r="T29" s="1128"/>
      <c r="U29" s="1128"/>
      <c r="V29" s="524" t="s">
        <v>608</v>
      </c>
    </row>
    <row r="30" spans="2:22" ht="36" customHeight="1" thickTop="1" thickBot="1">
      <c r="B30" s="523" t="s">
        <v>609</v>
      </c>
      <c r="C30" s="1124" t="s">
        <v>610</v>
      </c>
      <c r="D30" s="1125"/>
      <c r="E30" s="1125"/>
      <c r="F30" s="1125"/>
      <c r="G30" s="1125"/>
      <c r="H30" s="1125"/>
      <c r="I30" s="1125"/>
      <c r="J30" s="1126"/>
      <c r="K30" s="149"/>
      <c r="L30" s="150"/>
      <c r="N30" s="1127" t="s">
        <v>611</v>
      </c>
      <c r="O30" s="1128"/>
      <c r="P30" s="1128"/>
      <c r="Q30" s="1128"/>
      <c r="R30" s="1128"/>
      <c r="S30" s="1128"/>
      <c r="T30" s="1128"/>
      <c r="U30" s="1128"/>
      <c r="V30" s="524" t="s">
        <v>612</v>
      </c>
    </row>
    <row r="31" spans="2:22" ht="36" customHeight="1" thickTop="1" thickBot="1">
      <c r="B31" s="523" t="s">
        <v>613</v>
      </c>
      <c r="C31" s="1124" t="s">
        <v>614</v>
      </c>
      <c r="D31" s="1125"/>
      <c r="E31" s="1125"/>
      <c r="F31" s="1125"/>
      <c r="G31" s="1125"/>
      <c r="H31" s="1125"/>
      <c r="I31" s="1125"/>
      <c r="J31" s="1126"/>
      <c r="K31" s="149"/>
      <c r="L31" s="150"/>
      <c r="N31" s="1127" t="s">
        <v>615</v>
      </c>
      <c r="O31" s="1128"/>
      <c r="P31" s="1128"/>
      <c r="Q31" s="1128"/>
      <c r="R31" s="1128"/>
      <c r="S31" s="1128"/>
      <c r="T31" s="1128"/>
      <c r="U31" s="1128"/>
      <c r="V31" s="524" t="s">
        <v>616</v>
      </c>
    </row>
    <row r="32" spans="2:22" ht="36" customHeight="1" thickTop="1" thickBot="1">
      <c r="B32" s="523" t="s">
        <v>617</v>
      </c>
      <c r="C32" s="1124" t="s">
        <v>618</v>
      </c>
      <c r="D32" s="1125"/>
      <c r="E32" s="1125"/>
      <c r="F32" s="1125"/>
      <c r="G32" s="1125"/>
      <c r="H32" s="1125"/>
      <c r="I32" s="1125"/>
      <c r="J32" s="1126"/>
      <c r="K32" s="149"/>
      <c r="L32" s="150"/>
      <c r="N32" s="1127" t="s">
        <v>619</v>
      </c>
      <c r="O32" s="1128"/>
      <c r="P32" s="1128"/>
      <c r="Q32" s="1128"/>
      <c r="R32" s="1128"/>
      <c r="S32" s="1128"/>
      <c r="T32" s="1128"/>
      <c r="U32" s="1128"/>
      <c r="V32" s="524" t="s">
        <v>620</v>
      </c>
    </row>
    <row r="33" spans="2:22" ht="37.5" customHeight="1" thickTop="1" thickBot="1">
      <c r="B33" s="523" t="s">
        <v>621</v>
      </c>
      <c r="C33" s="1124" t="s">
        <v>622</v>
      </c>
      <c r="D33" s="1125"/>
      <c r="E33" s="1125"/>
      <c r="F33" s="1125"/>
      <c r="G33" s="1125"/>
      <c r="H33" s="1125"/>
      <c r="I33" s="1125"/>
      <c r="J33" s="1126"/>
      <c r="K33" s="149"/>
      <c r="L33" s="150"/>
      <c r="N33" s="1127" t="s">
        <v>623</v>
      </c>
      <c r="O33" s="1128"/>
      <c r="P33" s="1128"/>
      <c r="Q33" s="1128"/>
      <c r="R33" s="1128"/>
      <c r="S33" s="1128"/>
      <c r="T33" s="1128"/>
      <c r="U33" s="1129"/>
      <c r="V33" s="524" t="s">
        <v>624</v>
      </c>
    </row>
    <row r="34" spans="2:22" ht="37.5" customHeight="1" thickTop="1" thickBot="1">
      <c r="B34" s="523" t="s">
        <v>1219</v>
      </c>
      <c r="C34" s="1124" t="s">
        <v>1239</v>
      </c>
      <c r="D34" s="1125"/>
      <c r="E34" s="1125"/>
      <c r="F34" s="1125"/>
      <c r="G34" s="1125"/>
      <c r="H34" s="1125"/>
      <c r="I34" s="1125"/>
      <c r="J34" s="1126"/>
      <c r="K34" s="149"/>
      <c r="L34" s="150"/>
      <c r="N34" s="1127" t="s">
        <v>1240</v>
      </c>
      <c r="O34" s="1128"/>
      <c r="P34" s="1128"/>
      <c r="Q34" s="1128"/>
      <c r="R34" s="1128"/>
      <c r="S34" s="1128"/>
      <c r="T34" s="1128"/>
      <c r="U34" s="1129"/>
      <c r="V34" s="524" t="s">
        <v>1229</v>
      </c>
    </row>
    <row r="35" spans="2:22" ht="37.5" customHeight="1" thickTop="1" thickBot="1">
      <c r="B35" s="523" t="s">
        <v>1220</v>
      </c>
      <c r="C35" s="1124" t="s">
        <v>1241</v>
      </c>
      <c r="D35" s="1125"/>
      <c r="E35" s="1125"/>
      <c r="F35" s="1125"/>
      <c r="G35" s="1125"/>
      <c r="H35" s="1125"/>
      <c r="I35" s="1125"/>
      <c r="J35" s="1126"/>
      <c r="K35" s="149"/>
      <c r="L35" s="150"/>
      <c r="N35" s="1127" t="s">
        <v>1242</v>
      </c>
      <c r="O35" s="1128"/>
      <c r="P35" s="1128"/>
      <c r="Q35" s="1128"/>
      <c r="R35" s="1128"/>
      <c r="S35" s="1128"/>
      <c r="T35" s="1128"/>
      <c r="U35" s="1129"/>
      <c r="V35" s="524" t="s">
        <v>1230</v>
      </c>
    </row>
    <row r="36" spans="2:22" ht="37.5" customHeight="1" thickTop="1" thickBot="1">
      <c r="B36" s="523" t="s">
        <v>1221</v>
      </c>
      <c r="C36" s="1124" t="s">
        <v>1243</v>
      </c>
      <c r="D36" s="1125"/>
      <c r="E36" s="1125"/>
      <c r="F36" s="1125"/>
      <c r="G36" s="1125"/>
      <c r="H36" s="1125"/>
      <c r="I36" s="1125"/>
      <c r="J36" s="1126"/>
      <c r="K36" s="149"/>
      <c r="L36" s="150"/>
      <c r="N36" s="1127" t="s">
        <v>1244</v>
      </c>
      <c r="O36" s="1128"/>
      <c r="P36" s="1128"/>
      <c r="Q36" s="1128"/>
      <c r="R36" s="1128"/>
      <c r="S36" s="1128"/>
      <c r="T36" s="1128"/>
      <c r="U36" s="1129"/>
      <c r="V36" s="524" t="s">
        <v>1231</v>
      </c>
    </row>
    <row r="37" spans="2:22" ht="37.5" customHeight="1" thickTop="1" thickBot="1">
      <c r="B37" s="523" t="s">
        <v>1222</v>
      </c>
      <c r="C37" s="1124" t="s">
        <v>1245</v>
      </c>
      <c r="D37" s="1125"/>
      <c r="E37" s="1125"/>
      <c r="F37" s="1125"/>
      <c r="G37" s="1125"/>
      <c r="H37" s="1125"/>
      <c r="I37" s="1125"/>
      <c r="J37" s="1126"/>
      <c r="K37" s="149"/>
      <c r="L37" s="150"/>
      <c r="N37" s="1127" t="s">
        <v>1246</v>
      </c>
      <c r="O37" s="1128"/>
      <c r="P37" s="1128"/>
      <c r="Q37" s="1128"/>
      <c r="R37" s="1128"/>
      <c r="S37" s="1128"/>
      <c r="T37" s="1128"/>
      <c r="U37" s="1129"/>
      <c r="V37" s="524" t="s">
        <v>1232</v>
      </c>
    </row>
    <row r="38" spans="2:22" ht="37.5" customHeight="1" thickTop="1" thickBot="1">
      <c r="B38" s="523" t="s">
        <v>1223</v>
      </c>
      <c r="C38" s="1124" t="s">
        <v>568</v>
      </c>
      <c r="D38" s="1125"/>
      <c r="E38" s="1125"/>
      <c r="F38" s="1125"/>
      <c r="G38" s="1125"/>
      <c r="H38" s="1125"/>
      <c r="I38" s="1125"/>
      <c r="J38" s="1126"/>
      <c r="K38" s="149"/>
      <c r="L38" s="150"/>
      <c r="N38" s="1127" t="s">
        <v>1247</v>
      </c>
      <c r="O38" s="1128"/>
      <c r="P38" s="1128"/>
      <c r="Q38" s="1128"/>
      <c r="R38" s="1128"/>
      <c r="S38" s="1128"/>
      <c r="T38" s="1128"/>
      <c r="U38" s="1129"/>
      <c r="V38" s="524" t="s">
        <v>1233</v>
      </c>
    </row>
    <row r="39" spans="2:22" ht="37.5" customHeight="1" thickTop="1" thickBot="1">
      <c r="B39" s="523" t="s">
        <v>1224</v>
      </c>
      <c r="C39" s="1124" t="s">
        <v>1248</v>
      </c>
      <c r="D39" s="1125"/>
      <c r="E39" s="1125"/>
      <c r="F39" s="1125"/>
      <c r="G39" s="1125"/>
      <c r="H39" s="1125"/>
      <c r="I39" s="1125"/>
      <c r="J39" s="1126"/>
      <c r="K39" s="149"/>
      <c r="L39" s="150"/>
      <c r="N39" s="1127" t="s">
        <v>1249</v>
      </c>
      <c r="O39" s="1128"/>
      <c r="P39" s="1128"/>
      <c r="Q39" s="1128"/>
      <c r="R39" s="1128"/>
      <c r="S39" s="1128"/>
      <c r="T39" s="1128"/>
      <c r="U39" s="1129"/>
      <c r="V39" s="524" t="s">
        <v>1234</v>
      </c>
    </row>
    <row r="40" spans="2:22" ht="37.5" customHeight="1" thickTop="1" thickBot="1">
      <c r="B40" s="523" t="s">
        <v>1225</v>
      </c>
      <c r="C40" s="1124" t="s">
        <v>1250</v>
      </c>
      <c r="D40" s="1125"/>
      <c r="E40" s="1125"/>
      <c r="F40" s="1125"/>
      <c r="G40" s="1125"/>
      <c r="H40" s="1125"/>
      <c r="I40" s="1125"/>
      <c r="J40" s="1126"/>
      <c r="K40" s="149"/>
      <c r="L40" s="150"/>
      <c r="N40" s="1127" t="s">
        <v>1251</v>
      </c>
      <c r="O40" s="1128"/>
      <c r="P40" s="1128"/>
      <c r="Q40" s="1128"/>
      <c r="R40" s="1128"/>
      <c r="S40" s="1128"/>
      <c r="T40" s="1128"/>
      <c r="U40" s="1129"/>
      <c r="V40" s="524" t="s">
        <v>1235</v>
      </c>
    </row>
    <row r="41" spans="2:22" ht="37.5" customHeight="1" thickTop="1" thickBot="1">
      <c r="B41" s="523" t="s">
        <v>1226</v>
      </c>
      <c r="C41" s="1124" t="s">
        <v>1252</v>
      </c>
      <c r="D41" s="1125"/>
      <c r="E41" s="1125"/>
      <c r="F41" s="1125"/>
      <c r="G41" s="1125"/>
      <c r="H41" s="1125"/>
      <c r="I41" s="1125"/>
      <c r="J41" s="1126"/>
      <c r="K41" s="149"/>
      <c r="L41" s="150"/>
      <c r="N41" s="1127" t="s">
        <v>1253</v>
      </c>
      <c r="O41" s="1128"/>
      <c r="P41" s="1128"/>
      <c r="Q41" s="1128"/>
      <c r="R41" s="1128"/>
      <c r="S41" s="1128"/>
      <c r="T41" s="1128"/>
      <c r="U41" s="1129"/>
      <c r="V41" s="524" t="s">
        <v>1236</v>
      </c>
    </row>
    <row r="42" spans="2:22" ht="37.5" customHeight="1" thickTop="1" thickBot="1">
      <c r="B42" s="523" t="s">
        <v>1227</v>
      </c>
      <c r="C42" s="1124" t="s">
        <v>1254</v>
      </c>
      <c r="D42" s="1125"/>
      <c r="E42" s="1125"/>
      <c r="F42" s="1125"/>
      <c r="G42" s="1125"/>
      <c r="H42" s="1125"/>
      <c r="I42" s="1125"/>
      <c r="J42" s="1126"/>
      <c r="K42" s="149"/>
      <c r="L42" s="150"/>
      <c r="N42" s="1127" t="s">
        <v>1255</v>
      </c>
      <c r="O42" s="1128"/>
      <c r="P42" s="1128"/>
      <c r="Q42" s="1128"/>
      <c r="R42" s="1128"/>
      <c r="S42" s="1128"/>
      <c r="T42" s="1128"/>
      <c r="U42" s="1129"/>
      <c r="V42" s="524" t="s">
        <v>1237</v>
      </c>
    </row>
    <row r="43" spans="2:22" ht="37.5" customHeight="1" thickTop="1" thickBot="1">
      <c r="B43" s="523" t="s">
        <v>1228</v>
      </c>
      <c r="C43" s="1124" t="s">
        <v>1256</v>
      </c>
      <c r="D43" s="1125"/>
      <c r="E43" s="1125"/>
      <c r="F43" s="1125"/>
      <c r="G43" s="1125"/>
      <c r="H43" s="1125"/>
      <c r="I43" s="1125"/>
      <c r="J43" s="1126"/>
      <c r="K43" s="149"/>
      <c r="L43" s="150"/>
      <c r="N43" s="1127" t="s">
        <v>1257</v>
      </c>
      <c r="O43" s="1128"/>
      <c r="P43" s="1128"/>
      <c r="Q43" s="1128"/>
      <c r="R43" s="1128"/>
      <c r="S43" s="1128"/>
      <c r="T43" s="1128"/>
      <c r="U43" s="1129"/>
      <c r="V43" s="524" t="s">
        <v>1238</v>
      </c>
    </row>
    <row r="44" spans="2:22" ht="15" thickTop="1">
      <c r="K44" s="149"/>
      <c r="L44" s="150"/>
    </row>
    <row r="45" spans="2:22">
      <c r="K45" s="149"/>
      <c r="L45" s="150"/>
    </row>
    <row r="46" spans="2:22">
      <c r="K46" s="149"/>
      <c r="L46" s="150"/>
    </row>
    <row r="47" spans="2:22">
      <c r="K47" s="149"/>
      <c r="L47" s="150"/>
    </row>
    <row r="48" spans="2:22">
      <c r="K48" s="149"/>
      <c r="L48" s="150"/>
    </row>
    <row r="49" spans="2:22">
      <c r="K49" s="149"/>
      <c r="L49" s="150"/>
    </row>
    <row r="50" spans="2:22">
      <c r="K50" s="149"/>
      <c r="L50" s="150"/>
    </row>
    <row r="51" spans="2:22">
      <c r="K51" s="149"/>
      <c r="L51" s="150"/>
    </row>
    <row r="52" spans="2:22">
      <c r="K52" s="149"/>
      <c r="L52" s="150"/>
    </row>
    <row r="53" spans="2:22">
      <c r="K53" s="149"/>
      <c r="L53" s="150"/>
    </row>
    <row r="54" spans="2:22">
      <c r="K54" s="149"/>
      <c r="L54" s="150"/>
    </row>
    <row r="55" spans="2:22">
      <c r="K55" s="149"/>
      <c r="L55" s="150"/>
    </row>
    <row r="56" spans="2:22">
      <c r="K56" s="149"/>
      <c r="L56" s="150"/>
    </row>
    <row r="57" spans="2:22">
      <c r="K57" s="149"/>
      <c r="L57" s="150"/>
    </row>
    <row r="58" spans="2:22">
      <c r="K58" s="149"/>
      <c r="L58" s="150"/>
    </row>
    <row r="59" spans="2:22" ht="18.75" customHeight="1" thickBot="1">
      <c r="B59" s="147"/>
      <c r="C59" s="147"/>
      <c r="D59" s="147"/>
      <c r="E59" s="147"/>
      <c r="F59" s="147"/>
      <c r="G59" s="147"/>
      <c r="H59" s="147"/>
      <c r="I59" s="147"/>
      <c r="J59" s="147"/>
      <c r="K59" s="147"/>
      <c r="L59" s="147"/>
      <c r="M59" s="147"/>
      <c r="N59" s="147"/>
      <c r="O59" s="147"/>
      <c r="P59" s="147"/>
      <c r="Q59" s="147"/>
      <c r="R59" s="147"/>
      <c r="S59" s="147"/>
      <c r="T59" s="147"/>
      <c r="U59" s="147"/>
      <c r="V59" s="147"/>
    </row>
    <row r="60" spans="2:22" ht="15" thickTop="1"/>
    <row r="80" ht="18.75" customHeight="1"/>
    <row r="87" ht="8.25" customHeight="1"/>
    <row r="91" ht="36" customHeight="1"/>
    <row r="92" ht="36" customHeight="1"/>
    <row r="93" ht="36" customHeight="1"/>
    <row r="94" ht="36" customHeight="1"/>
    <row r="95" ht="36" customHeight="1"/>
    <row r="96" ht="36"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sheetData>
  <mergeCells count="68">
    <mergeCell ref="A7:V7"/>
    <mergeCell ref="A8:V8"/>
    <mergeCell ref="C11:J11"/>
    <mergeCell ref="N11:U11"/>
    <mergeCell ref="C12:J12"/>
    <mergeCell ref="N12:U12"/>
    <mergeCell ref="C13:J13"/>
    <mergeCell ref="N13:U13"/>
    <mergeCell ref="C14:J14"/>
    <mergeCell ref="N14:U14"/>
    <mergeCell ref="C15:J15"/>
    <mergeCell ref="N15:U15"/>
    <mergeCell ref="C16:J16"/>
    <mergeCell ref="N16:U16"/>
    <mergeCell ref="C17:J17"/>
    <mergeCell ref="N17:U17"/>
    <mergeCell ref="C18:J18"/>
    <mergeCell ref="N18:U18"/>
    <mergeCell ref="C19:J19"/>
    <mergeCell ref="N19:U19"/>
    <mergeCell ref="C20:J20"/>
    <mergeCell ref="N20:U20"/>
    <mergeCell ref="C21:J21"/>
    <mergeCell ref="N21:U21"/>
    <mergeCell ref="C22:J22"/>
    <mergeCell ref="N22:U22"/>
    <mergeCell ref="C23:J23"/>
    <mergeCell ref="N23:U23"/>
    <mergeCell ref="C24:J24"/>
    <mergeCell ref="N24:U24"/>
    <mergeCell ref="C25:J25"/>
    <mergeCell ref="N25:U25"/>
    <mergeCell ref="C26:J26"/>
    <mergeCell ref="N26:U26"/>
    <mergeCell ref="C27:J27"/>
    <mergeCell ref="N27:U27"/>
    <mergeCell ref="C28:J28"/>
    <mergeCell ref="N28:U28"/>
    <mergeCell ref="C29:J29"/>
    <mergeCell ref="N29:U29"/>
    <mergeCell ref="C30:J30"/>
    <mergeCell ref="N30:U30"/>
    <mergeCell ref="C31:J31"/>
    <mergeCell ref="N31:U31"/>
    <mergeCell ref="C32:J32"/>
    <mergeCell ref="N32:U32"/>
    <mergeCell ref="C33:J33"/>
    <mergeCell ref="N33:U33"/>
    <mergeCell ref="C34:J34"/>
    <mergeCell ref="N34:U34"/>
    <mergeCell ref="C35:J35"/>
    <mergeCell ref="N35:U35"/>
    <mergeCell ref="C36:J36"/>
    <mergeCell ref="N36:U36"/>
    <mergeCell ref="C37:J37"/>
    <mergeCell ref="N37:U37"/>
    <mergeCell ref="C38:J38"/>
    <mergeCell ref="N38:U38"/>
    <mergeCell ref="C39:J39"/>
    <mergeCell ref="N39:U39"/>
    <mergeCell ref="C43:J43"/>
    <mergeCell ref="N43:U43"/>
    <mergeCell ref="C40:J40"/>
    <mergeCell ref="N40:U40"/>
    <mergeCell ref="C41:J41"/>
    <mergeCell ref="N41:U41"/>
    <mergeCell ref="C42:J42"/>
    <mergeCell ref="N42:U42"/>
  </mergeCells>
  <hyperlinks>
    <hyperlink ref="B11" location="'((1))'!D11" display="الجدول (1)" xr:uid="{00000000-0004-0000-4B00-000000000000}"/>
    <hyperlink ref="B12" location="'((2))'!D11" display="الجدول (2)" xr:uid="{00000000-0004-0000-4B00-000001000000}"/>
    <hyperlink ref="B13" location="'((3))'!D11" display="الجدول (3)" xr:uid="{00000000-0004-0000-4B00-000002000000}"/>
    <hyperlink ref="B14" location="'((4))'!D11" display="الجدول (4)" xr:uid="{00000000-0004-0000-4B00-000003000000}"/>
    <hyperlink ref="B15" location="'((5))'!D11" display="الجدول (5)" xr:uid="{00000000-0004-0000-4B00-000004000000}"/>
    <hyperlink ref="B16" location="'((6))'!D11" display="الجدول (6)" xr:uid="{00000000-0004-0000-4B00-000005000000}"/>
    <hyperlink ref="B17" location="'((7))'!D11" display="الجدول (7)" xr:uid="{00000000-0004-0000-4B00-000006000000}"/>
    <hyperlink ref="B18" location="'((8))'!D11" display="الجدول (8)" xr:uid="{00000000-0004-0000-4B00-000007000000}"/>
    <hyperlink ref="B19" location="'((9))'!D11" display="الجدول (9)" xr:uid="{00000000-0004-0000-4B00-000008000000}"/>
    <hyperlink ref="B20" location="'((10))'!D11" display="الجدول (10)" xr:uid="{00000000-0004-0000-4B00-000009000000}"/>
    <hyperlink ref="B21" location="'((11))'!D11" display="الجدول (11)" xr:uid="{00000000-0004-0000-4B00-00000A000000}"/>
    <hyperlink ref="B22" location="'((12))'!D11" display="الجدول (12)" xr:uid="{00000000-0004-0000-4B00-00000B000000}"/>
    <hyperlink ref="B23" location="'((13))'!D11" display="الجدول (13)" xr:uid="{00000000-0004-0000-4B00-00000C000000}"/>
    <hyperlink ref="B24" location="'((14))'!D11" display="الجدول (14)" xr:uid="{00000000-0004-0000-4B00-00000D000000}"/>
    <hyperlink ref="B25" location="'((15))'!D11" display="الجدول (15)" xr:uid="{00000000-0004-0000-4B00-00000E000000}"/>
    <hyperlink ref="B26" location="'((16))'!D11" display="الجدول (16)" xr:uid="{00000000-0004-0000-4B00-00000F000000}"/>
    <hyperlink ref="B27" location="'((17))'!D11" display="الجدول (17)" xr:uid="{00000000-0004-0000-4B00-000010000000}"/>
    <hyperlink ref="B28" location="'((18))'!D11" display="الجدول (18)" xr:uid="{00000000-0004-0000-4B00-000011000000}"/>
    <hyperlink ref="B33" location="'((23))'!D11" display="الجدول (23)" xr:uid="{00000000-0004-0000-4B00-000012000000}"/>
    <hyperlink ref="B32" location="'((22))'!D11" display="الجدول (22)" xr:uid="{00000000-0004-0000-4B00-000013000000}"/>
    <hyperlink ref="B31" location="'((21))'!D11" display="الجدول (21)" xr:uid="{00000000-0004-0000-4B00-000014000000}"/>
    <hyperlink ref="B30" location="'((20))'!D11" display="الجدول (20)" xr:uid="{00000000-0004-0000-4B00-000015000000}"/>
    <hyperlink ref="B29" location="'((19))'!D11" display="الجدول (19)" xr:uid="{00000000-0004-0000-4B00-000016000000}"/>
    <hyperlink ref="V11" location="'((1))'!D11" display="الجدول (1)" xr:uid="{00000000-0004-0000-4B00-000017000000}"/>
    <hyperlink ref="V29" location="'((19))'!D11" display="الجدول (19)" xr:uid="{00000000-0004-0000-4B00-000018000000}"/>
    <hyperlink ref="V30" location="'((20))'!D11" display="الجدول (20)" xr:uid="{00000000-0004-0000-4B00-000019000000}"/>
    <hyperlink ref="V31" location="'((21))'!D11" display="الجدول (21)" xr:uid="{00000000-0004-0000-4B00-00001A000000}"/>
    <hyperlink ref="V32" location="'((22))'!D11" display="الجدول (22)" xr:uid="{00000000-0004-0000-4B00-00001B000000}"/>
    <hyperlink ref="V33" location="'((23))'!D11" display="الجدول (23)" xr:uid="{00000000-0004-0000-4B00-00001C000000}"/>
    <hyperlink ref="V28" location="'((18))'!D11" display="الجدول (18)" xr:uid="{00000000-0004-0000-4B00-00001D000000}"/>
    <hyperlink ref="V27" location="'((17))'!D11" display="الجدول (17)" xr:uid="{00000000-0004-0000-4B00-00001E000000}"/>
    <hyperlink ref="V26" location="'((16))'!D11" display="الجدول (16)" xr:uid="{00000000-0004-0000-4B00-00001F000000}"/>
    <hyperlink ref="V25" location="'((15))'!D11" display="الجدول (15)" xr:uid="{00000000-0004-0000-4B00-000020000000}"/>
    <hyperlink ref="V24" location="'((14))'!D11" display="الجدول (14)" xr:uid="{00000000-0004-0000-4B00-000021000000}"/>
    <hyperlink ref="V23" location="'((13))'!D11" display="الجدول (13)" xr:uid="{00000000-0004-0000-4B00-000022000000}"/>
    <hyperlink ref="V22" location="'((12))'!D11" display="الجدول (12)" xr:uid="{00000000-0004-0000-4B00-000023000000}"/>
    <hyperlink ref="V21" location="'((11))'!D11" display="الجدول (11)" xr:uid="{00000000-0004-0000-4B00-000024000000}"/>
    <hyperlink ref="V20" location="'((10))'!D11" display="الجدول (10)" xr:uid="{00000000-0004-0000-4B00-000025000000}"/>
    <hyperlink ref="V19" location="'((9))'!D11" display="الجدول (9)" xr:uid="{00000000-0004-0000-4B00-000026000000}"/>
    <hyperlink ref="V18" location="'((8))'!D11" display="الجدول (8)" xr:uid="{00000000-0004-0000-4B00-000027000000}"/>
    <hyperlink ref="V17" location="'((7))'!D11" display="الجدول (7)" xr:uid="{00000000-0004-0000-4B00-000028000000}"/>
    <hyperlink ref="V16" location="'((6))'!D11" display="الجدول (6)" xr:uid="{00000000-0004-0000-4B00-000029000000}"/>
    <hyperlink ref="V15" location="'((5))'!D11" display="الجدول (5)" xr:uid="{00000000-0004-0000-4B00-00002A000000}"/>
    <hyperlink ref="V14" location="'((4))'!D11" display="الجدول (4)" xr:uid="{00000000-0004-0000-4B00-00002B000000}"/>
    <hyperlink ref="V13" location="'((3))'!D11" display="الجدول (3)" xr:uid="{00000000-0004-0000-4B00-00002C000000}"/>
    <hyperlink ref="V12" location="'((2))'!D11" display="الجدول (2)" xr:uid="{00000000-0004-0000-4B00-00002D000000}"/>
    <hyperlink ref="B34" location="'((24))'!D11" display="الجدول (24)" xr:uid="{00000000-0004-0000-4B00-00002E000000}"/>
    <hyperlink ref="B35" location="'((25))'!D11" display="الجدول (25)" xr:uid="{00000000-0004-0000-4B00-00002F000000}"/>
    <hyperlink ref="B36" location="'((26))'!D11" display="الجدول (26)" xr:uid="{00000000-0004-0000-4B00-000030000000}"/>
    <hyperlink ref="B37" location="'((27))'!D11" display="الجدول (27)" xr:uid="{00000000-0004-0000-4B00-000031000000}"/>
    <hyperlink ref="B38" location="'((28))'!D11" display="الجدول (28)" xr:uid="{00000000-0004-0000-4B00-000032000000}"/>
    <hyperlink ref="B39" location="'((29))'!D11" display="الجدول (29)" xr:uid="{00000000-0004-0000-4B00-000033000000}"/>
    <hyperlink ref="B40" location="'((30))'!D11" display="الجدول (30)" xr:uid="{00000000-0004-0000-4B00-000034000000}"/>
    <hyperlink ref="B41" location="'((31))'!D11" display="الجدول (31)" xr:uid="{00000000-0004-0000-4B00-000035000000}"/>
    <hyperlink ref="B42" location="'((32))'!D11" display="الجدول (32)" xr:uid="{00000000-0004-0000-4B00-000036000000}"/>
    <hyperlink ref="B43" location="'((33))'!D11" display="الجدول (33)" xr:uid="{00000000-0004-0000-4B00-000037000000}"/>
    <hyperlink ref="V34" location="'((24))'!D11" display="Table(24)" xr:uid="{00000000-0004-0000-4B00-000038000000}"/>
    <hyperlink ref="V35" location="'((25))'!D11" display="Table(25)" xr:uid="{00000000-0004-0000-4B00-000039000000}"/>
    <hyperlink ref="V36" location="'((26))'!D11" display="Table(26)" xr:uid="{00000000-0004-0000-4B00-00003A000000}"/>
    <hyperlink ref="V37" location="'((27))'!D11" display="Table(27)" xr:uid="{00000000-0004-0000-4B00-00003B000000}"/>
    <hyperlink ref="V38" location="'((28))'!D11" display="Table(28)" xr:uid="{00000000-0004-0000-4B00-00003C000000}"/>
    <hyperlink ref="V39" location="'((29))'!D11" display="Table(29)" xr:uid="{00000000-0004-0000-4B00-00003D000000}"/>
    <hyperlink ref="V40" location="'((30))'!D11" display="Table(30)" xr:uid="{00000000-0004-0000-4B00-00003E000000}"/>
    <hyperlink ref="V41" location="'((31))'!D11" display="Table(31)" xr:uid="{00000000-0004-0000-4B00-00003F000000}"/>
    <hyperlink ref="V42" location="'((32))'!D11" display="Table(32)" xr:uid="{00000000-0004-0000-4B00-000040000000}"/>
    <hyperlink ref="V43" location="'((33))'!D11" display="Table(33)" xr:uid="{00000000-0004-0000-4B00-000041000000}"/>
  </hyperlinks>
  <pageMargins left="0.7" right="0.7" top="0.75" bottom="0.75" header="0.3" footer="0.3"/>
  <pageSetup paperSize="9" orientation="portrait" r:id="rId1"/>
  <headerFooter>
    <oddFooter>&amp;C&amp;1#&amp;"Calibri"&amp;10&amp;K000000Internal - داخلي</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D11:O31"/>
  <sheetViews>
    <sheetView showGridLines="0" showRowColHeaders="0" rightToLeft="1" zoomScale="85" zoomScaleNormal="85" workbookViewId="0">
      <selection activeCell="D11" sqref="D11:L11"/>
    </sheetView>
  </sheetViews>
  <sheetFormatPr defaultColWidth="8.90625" defaultRowHeight="14.5"/>
  <cols>
    <col min="1" max="4" width="8.90625" style="862"/>
    <col min="5" max="5" width="16" style="862" customWidth="1"/>
    <col min="6" max="6" width="10.453125" style="862" customWidth="1"/>
    <col min="7" max="7" width="11.54296875" style="862" customWidth="1"/>
    <col min="8" max="9" width="11.453125" style="862" customWidth="1"/>
    <col min="10" max="10" width="8.90625" style="862"/>
    <col min="11" max="11" width="10.90625" style="862" customWidth="1"/>
    <col min="12" max="12" width="12" style="862" customWidth="1"/>
    <col min="13" max="16384" width="8.90625" style="862"/>
  </cols>
  <sheetData>
    <row r="11" spans="4:15" ht="26">
      <c r="D11" s="1136" t="s">
        <v>1497</v>
      </c>
      <c r="E11" s="1136"/>
      <c r="F11" s="1136"/>
      <c r="G11" s="1136"/>
      <c r="H11" s="1136"/>
      <c r="I11" s="1136"/>
      <c r="J11" s="1136"/>
      <c r="K11" s="1136"/>
      <c r="L11" s="1136"/>
    </row>
    <row r="12" spans="4:15" ht="26.25" customHeight="1">
      <c r="D12" s="1137" t="s">
        <v>625</v>
      </c>
      <c r="E12" s="1137"/>
      <c r="F12" s="1137"/>
      <c r="G12" s="1137"/>
      <c r="H12" s="1137"/>
      <c r="I12" s="1137"/>
      <c r="J12" s="1137"/>
      <c r="K12" s="1137"/>
      <c r="L12" s="1137"/>
      <c r="M12" s="864"/>
      <c r="N12" s="864"/>
      <c r="O12" s="864"/>
    </row>
    <row r="13" spans="4:15" ht="15.75" customHeight="1" thickBot="1">
      <c r="G13" s="525"/>
      <c r="H13" s="525"/>
      <c r="I13" s="525"/>
      <c r="J13" s="525"/>
      <c r="K13" s="525"/>
      <c r="L13" s="525"/>
      <c r="M13" s="525"/>
      <c r="N13" s="525"/>
      <c r="O13" s="525"/>
    </row>
    <row r="14" spans="4:15" ht="88" thickTop="1" thickBot="1">
      <c r="D14" s="151" t="s">
        <v>626</v>
      </c>
      <c r="E14" s="151" t="s">
        <v>627</v>
      </c>
      <c r="F14" s="151" t="s">
        <v>1893</v>
      </c>
      <c r="G14" s="151" t="s">
        <v>628</v>
      </c>
      <c r="H14" s="151" t="s">
        <v>629</v>
      </c>
      <c r="I14" s="151" t="s">
        <v>630</v>
      </c>
      <c r="J14" s="151" t="s">
        <v>631</v>
      </c>
      <c r="K14" s="151" t="s">
        <v>632</v>
      </c>
      <c r="L14" s="151" t="s">
        <v>633</v>
      </c>
    </row>
    <row r="15" spans="4:15" ht="18" customHeight="1" thickTop="1" thickBot="1">
      <c r="D15" s="152">
        <v>2006</v>
      </c>
      <c r="E15" s="153">
        <v>10</v>
      </c>
      <c r="F15" s="153" t="s">
        <v>74</v>
      </c>
      <c r="G15" s="153">
        <v>1</v>
      </c>
      <c r="H15" s="153">
        <v>3</v>
      </c>
      <c r="I15" s="153">
        <v>3</v>
      </c>
      <c r="J15" s="153" t="s">
        <v>74</v>
      </c>
      <c r="K15" s="153">
        <v>1</v>
      </c>
      <c r="L15" s="153">
        <v>21</v>
      </c>
    </row>
    <row r="16" spans="4:15" ht="18" customHeight="1" thickTop="1" thickBot="1">
      <c r="D16" s="152">
        <v>2007</v>
      </c>
      <c r="E16" s="153">
        <v>27</v>
      </c>
      <c r="F16" s="153">
        <v>1</v>
      </c>
      <c r="G16" s="153">
        <v>2</v>
      </c>
      <c r="H16" s="153">
        <v>4</v>
      </c>
      <c r="I16" s="153">
        <v>1</v>
      </c>
      <c r="J16" s="153" t="s">
        <v>74</v>
      </c>
      <c r="K16" s="153">
        <v>1</v>
      </c>
      <c r="L16" s="153">
        <v>18</v>
      </c>
    </row>
    <row r="17" spans="4:12" ht="18" customHeight="1" thickTop="1" thickBot="1">
      <c r="D17" s="152">
        <v>2008</v>
      </c>
      <c r="E17" s="153">
        <v>13</v>
      </c>
      <c r="F17" s="153">
        <v>19</v>
      </c>
      <c r="G17" s="153">
        <v>1</v>
      </c>
      <c r="H17" s="153">
        <v>5</v>
      </c>
      <c r="I17" s="153">
        <v>1</v>
      </c>
      <c r="J17" s="153" t="s">
        <v>74</v>
      </c>
      <c r="K17" s="153" t="s">
        <v>74</v>
      </c>
      <c r="L17" s="153">
        <v>17</v>
      </c>
    </row>
    <row r="18" spans="4:12" ht="18" customHeight="1" thickTop="1" thickBot="1">
      <c r="D18" s="152">
        <v>2009</v>
      </c>
      <c r="E18" s="153">
        <v>13</v>
      </c>
      <c r="F18" s="153">
        <v>64</v>
      </c>
      <c r="G18" s="153">
        <v>2</v>
      </c>
      <c r="H18" s="153">
        <v>3</v>
      </c>
      <c r="I18" s="153">
        <v>1</v>
      </c>
      <c r="J18" s="153" t="s">
        <v>74</v>
      </c>
      <c r="K18" s="153" t="s">
        <v>74</v>
      </c>
      <c r="L18" s="153">
        <v>13</v>
      </c>
    </row>
    <row r="19" spans="4:12" ht="18" customHeight="1" thickTop="1" thickBot="1">
      <c r="D19" s="152">
        <v>2010</v>
      </c>
      <c r="E19" s="153">
        <v>7</v>
      </c>
      <c r="F19" s="153">
        <v>93</v>
      </c>
      <c r="G19" s="153">
        <v>1</v>
      </c>
      <c r="H19" s="153">
        <v>1</v>
      </c>
      <c r="I19" s="153" t="s">
        <v>74</v>
      </c>
      <c r="J19" s="153" t="s">
        <v>74</v>
      </c>
      <c r="K19" s="153">
        <v>1</v>
      </c>
      <c r="L19" s="153">
        <v>4</v>
      </c>
    </row>
    <row r="20" spans="4:12" ht="18" customHeight="1" thickTop="1" thickBot="1">
      <c r="D20" s="152">
        <v>2011</v>
      </c>
      <c r="E20" s="153">
        <v>6</v>
      </c>
      <c r="F20" s="153">
        <v>74</v>
      </c>
      <c r="G20" s="153">
        <v>2</v>
      </c>
      <c r="H20" s="153">
        <v>5</v>
      </c>
      <c r="I20" s="153">
        <v>1</v>
      </c>
      <c r="J20" s="153" t="s">
        <v>74</v>
      </c>
      <c r="K20" s="153">
        <v>1</v>
      </c>
      <c r="L20" s="153">
        <v>10</v>
      </c>
    </row>
    <row r="21" spans="4:12" ht="18" customHeight="1" thickTop="1" thickBot="1">
      <c r="D21" s="152">
        <v>2012</v>
      </c>
      <c r="E21" s="153">
        <v>8</v>
      </c>
      <c r="F21" s="153">
        <v>90</v>
      </c>
      <c r="G21" s="153">
        <v>1</v>
      </c>
      <c r="H21" s="153">
        <v>3</v>
      </c>
      <c r="I21" s="153">
        <v>1</v>
      </c>
      <c r="J21" s="153" t="s">
        <v>74</v>
      </c>
      <c r="K21" s="153">
        <v>1</v>
      </c>
      <c r="L21" s="153">
        <v>22</v>
      </c>
    </row>
    <row r="22" spans="4:12" ht="18" customHeight="1" thickTop="1" thickBot="1">
      <c r="D22" s="152">
        <v>2013</v>
      </c>
      <c r="E22" s="153">
        <v>5</v>
      </c>
      <c r="F22" s="153">
        <v>115</v>
      </c>
      <c r="G22" s="153">
        <v>2</v>
      </c>
      <c r="H22" s="153">
        <v>1</v>
      </c>
      <c r="I22" s="153">
        <v>1</v>
      </c>
      <c r="J22" s="153" t="s">
        <v>74</v>
      </c>
      <c r="K22" s="153" t="s">
        <v>74</v>
      </c>
      <c r="L22" s="153">
        <v>18</v>
      </c>
    </row>
    <row r="23" spans="4:12" ht="18" customHeight="1" thickTop="1" thickBot="1">
      <c r="D23" s="152">
        <v>2014</v>
      </c>
      <c r="E23" s="153">
        <v>5</v>
      </c>
      <c r="F23" s="153">
        <v>118</v>
      </c>
      <c r="G23" s="153" t="s">
        <v>74</v>
      </c>
      <c r="H23" s="153">
        <v>10</v>
      </c>
      <c r="I23" s="153">
        <v>1</v>
      </c>
      <c r="J23" s="153" t="s">
        <v>74</v>
      </c>
      <c r="K23" s="153" t="s">
        <v>74</v>
      </c>
      <c r="L23" s="153">
        <v>24</v>
      </c>
    </row>
    <row r="24" spans="4:12" ht="18" customHeight="1" thickTop="1" thickBot="1">
      <c r="D24" s="152">
        <v>2015</v>
      </c>
      <c r="E24" s="153">
        <v>5</v>
      </c>
      <c r="F24" s="153">
        <v>198</v>
      </c>
      <c r="G24" s="153">
        <v>1</v>
      </c>
      <c r="H24" s="153">
        <v>4</v>
      </c>
      <c r="I24" s="153">
        <v>0</v>
      </c>
      <c r="J24" s="153" t="s">
        <v>74</v>
      </c>
      <c r="K24" s="153">
        <v>1</v>
      </c>
      <c r="L24" s="153">
        <v>20</v>
      </c>
    </row>
    <row r="25" spans="4:12" ht="18" customHeight="1" thickTop="1" thickBot="1">
      <c r="D25" s="152">
        <v>2016</v>
      </c>
      <c r="E25" s="153">
        <v>3</v>
      </c>
      <c r="F25" s="153">
        <v>208</v>
      </c>
      <c r="G25" s="153" t="s">
        <v>74</v>
      </c>
      <c r="H25" s="153">
        <v>3</v>
      </c>
      <c r="I25" s="153">
        <v>1</v>
      </c>
      <c r="J25" s="153" t="s">
        <v>74</v>
      </c>
      <c r="K25" s="153">
        <v>5</v>
      </c>
      <c r="L25" s="153">
        <v>10</v>
      </c>
    </row>
    <row r="26" spans="4:12" ht="18" customHeight="1" thickTop="1" thickBot="1">
      <c r="D26" s="152">
        <v>2017</v>
      </c>
      <c r="E26" s="153">
        <v>10</v>
      </c>
      <c r="F26" s="153">
        <v>202</v>
      </c>
      <c r="G26" s="153" t="s">
        <v>74</v>
      </c>
      <c r="H26" s="153">
        <v>1</v>
      </c>
      <c r="I26" s="153">
        <v>2</v>
      </c>
      <c r="J26" s="153" t="s">
        <v>74</v>
      </c>
      <c r="K26" s="153">
        <v>15</v>
      </c>
      <c r="L26" s="153">
        <v>11</v>
      </c>
    </row>
    <row r="27" spans="4:12" ht="18" customHeight="1" thickTop="1" thickBot="1">
      <c r="D27" s="152">
        <v>2018</v>
      </c>
      <c r="E27" s="153">
        <v>6</v>
      </c>
      <c r="F27" s="153">
        <v>191</v>
      </c>
      <c r="G27" s="153" t="s">
        <v>74</v>
      </c>
      <c r="H27" s="153">
        <v>5</v>
      </c>
      <c r="I27" s="153">
        <v>1</v>
      </c>
      <c r="J27" s="153">
        <v>1</v>
      </c>
      <c r="K27" s="153">
        <v>9</v>
      </c>
      <c r="L27" s="153">
        <v>19</v>
      </c>
    </row>
    <row r="28" spans="4:12" ht="18" customHeight="1" thickTop="1" thickBot="1">
      <c r="D28" s="152">
        <v>2019</v>
      </c>
      <c r="E28" s="153">
        <v>9</v>
      </c>
      <c r="F28" s="153">
        <v>203</v>
      </c>
      <c r="G28" s="153" t="s">
        <v>74</v>
      </c>
      <c r="H28" s="153">
        <v>3</v>
      </c>
      <c r="I28" s="153">
        <v>3</v>
      </c>
      <c r="J28" s="153">
        <v>1</v>
      </c>
      <c r="K28" s="153">
        <v>6</v>
      </c>
      <c r="L28" s="153">
        <v>17</v>
      </c>
    </row>
    <row r="29" spans="4:12" ht="18" customHeight="1" thickTop="1" thickBot="1">
      <c r="D29" s="152">
        <v>2020</v>
      </c>
      <c r="E29" s="153">
        <v>6</v>
      </c>
      <c r="F29" s="153">
        <v>211</v>
      </c>
      <c r="G29" s="153" t="s">
        <v>74</v>
      </c>
      <c r="H29" s="153">
        <v>8</v>
      </c>
      <c r="I29" s="153">
        <v>2</v>
      </c>
      <c r="J29" s="153" t="s">
        <v>74</v>
      </c>
      <c r="K29" s="153">
        <v>10</v>
      </c>
      <c r="L29" s="153">
        <v>7</v>
      </c>
    </row>
    <row r="30" spans="4:12" ht="18" customHeight="1" thickTop="1" thickBot="1">
      <c r="D30" s="152">
        <v>2021</v>
      </c>
      <c r="E30" s="153">
        <v>34</v>
      </c>
      <c r="F30" s="153">
        <v>142</v>
      </c>
      <c r="G30" s="153" t="s">
        <v>74</v>
      </c>
      <c r="H30" s="153">
        <v>15</v>
      </c>
      <c r="I30" s="153">
        <v>4</v>
      </c>
      <c r="J30" s="153">
        <v>1</v>
      </c>
      <c r="K30" s="153">
        <v>8</v>
      </c>
      <c r="L30" s="153">
        <v>13</v>
      </c>
    </row>
    <row r="31" spans="4:12" ht="15" thickTop="1"/>
  </sheetData>
  <mergeCells count="2">
    <mergeCell ref="D11:L11"/>
    <mergeCell ref="D12:L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D11:L43"/>
  <sheetViews>
    <sheetView showGridLines="0" showRowColHeaders="0" rightToLeft="1" topLeftCell="A6" zoomScale="85" zoomScaleNormal="85" workbookViewId="0">
      <selection activeCell="N25" sqref="N25"/>
    </sheetView>
  </sheetViews>
  <sheetFormatPr defaultColWidth="8.90625" defaultRowHeight="14.5"/>
  <cols>
    <col min="1" max="4" width="8.90625" style="862"/>
    <col min="5" max="5" width="9.453125" style="862" customWidth="1"/>
    <col min="6" max="6" width="15.453125" style="862" customWidth="1"/>
    <col min="7" max="7" width="16.90625" style="862" customWidth="1"/>
    <col min="8" max="8" width="17" style="862" customWidth="1"/>
    <col min="9" max="9" width="15.453125" style="862" customWidth="1"/>
    <col min="10" max="10" width="14" style="862" customWidth="1"/>
    <col min="11" max="16384" width="8.90625" style="862"/>
  </cols>
  <sheetData>
    <row r="11" spans="4:12" ht="26">
      <c r="D11" s="1138" t="s">
        <v>1953</v>
      </c>
      <c r="E11" s="1138"/>
      <c r="F11" s="1138"/>
      <c r="G11" s="1138"/>
      <c r="H11" s="1138"/>
      <c r="I11" s="1138"/>
      <c r="J11" s="1138"/>
      <c r="K11" s="1138"/>
      <c r="L11" s="1138"/>
    </row>
    <row r="12" spans="4:12" ht="31.5" customHeight="1">
      <c r="D12" s="865"/>
      <c r="F12" s="1139" t="s">
        <v>1954</v>
      </c>
      <c r="G12" s="1139"/>
      <c r="H12" s="1139"/>
      <c r="I12" s="1139"/>
      <c r="J12" s="1139"/>
    </row>
    <row r="13" spans="4:12" ht="15" thickBot="1">
      <c r="E13" s="901"/>
      <c r="F13" s="901"/>
      <c r="G13" s="901"/>
      <c r="H13" s="901"/>
    </row>
    <row r="14" spans="4:12" ht="29">
      <c r="E14" s="900" t="s">
        <v>1969</v>
      </c>
      <c r="F14" s="894" t="s">
        <v>1962</v>
      </c>
      <c r="G14" s="894" t="s">
        <v>1963</v>
      </c>
      <c r="H14" s="894" t="s">
        <v>1965</v>
      </c>
      <c r="I14" s="902" t="s">
        <v>1966</v>
      </c>
      <c r="J14" s="902" t="s">
        <v>1968</v>
      </c>
      <c r="K14" s="903" t="s">
        <v>7</v>
      </c>
      <c r="L14" s="898"/>
    </row>
    <row r="15" spans="4:12" s="879" customFormat="1" ht="29.5" thickBot="1">
      <c r="E15" s="899" t="s">
        <v>1972</v>
      </c>
      <c r="F15" s="896" t="s">
        <v>1961</v>
      </c>
      <c r="G15" s="895" t="s">
        <v>1964</v>
      </c>
      <c r="H15" s="895" t="s">
        <v>1970</v>
      </c>
      <c r="I15" s="895" t="s">
        <v>1967</v>
      </c>
      <c r="J15" s="895" t="s">
        <v>1971</v>
      </c>
      <c r="K15" s="897" t="s">
        <v>112</v>
      </c>
      <c r="L15" s="898"/>
    </row>
    <row r="16" spans="4:12" ht="18" customHeight="1" thickBot="1">
      <c r="E16" s="880">
        <v>2006</v>
      </c>
      <c r="F16" s="892">
        <v>10.5</v>
      </c>
      <c r="G16" s="892" t="s">
        <v>74</v>
      </c>
      <c r="H16" s="892">
        <v>7.2</v>
      </c>
      <c r="I16" s="892">
        <v>3</v>
      </c>
      <c r="J16" s="892" t="s">
        <v>74</v>
      </c>
      <c r="K16" s="893">
        <f t="shared" ref="K16:K28" si="0">SUM(F16:J16)</f>
        <v>20.7</v>
      </c>
    </row>
    <row r="17" spans="5:11" ht="18" customHeight="1" thickTop="1" thickBot="1">
      <c r="E17" s="152">
        <v>2007</v>
      </c>
      <c r="F17" s="155">
        <v>22.6</v>
      </c>
      <c r="G17" s="155">
        <v>0.8</v>
      </c>
      <c r="H17" s="155">
        <v>3.8</v>
      </c>
      <c r="I17" s="155">
        <v>13</v>
      </c>
      <c r="J17" s="155" t="s">
        <v>74</v>
      </c>
      <c r="K17" s="158">
        <f t="shared" si="0"/>
        <v>40.200000000000003</v>
      </c>
    </row>
    <row r="18" spans="5:11" ht="18" customHeight="1" thickTop="1" thickBot="1">
      <c r="E18" s="152">
        <v>2008</v>
      </c>
      <c r="F18" s="155">
        <v>36.4</v>
      </c>
      <c r="G18" s="155">
        <v>6.7</v>
      </c>
      <c r="H18" s="155">
        <v>22.5</v>
      </c>
      <c r="I18" s="155">
        <v>5</v>
      </c>
      <c r="J18" s="155" t="s">
        <v>74</v>
      </c>
      <c r="K18" s="158">
        <f t="shared" si="0"/>
        <v>70.599999999999994</v>
      </c>
    </row>
    <row r="19" spans="5:11" ht="18" customHeight="1" thickTop="1" thickBot="1">
      <c r="E19" s="152">
        <v>2009</v>
      </c>
      <c r="F19" s="155">
        <v>3.9</v>
      </c>
      <c r="G19" s="155">
        <v>17.899999999999999</v>
      </c>
      <c r="H19" s="155">
        <v>1.4</v>
      </c>
      <c r="I19" s="155">
        <v>7.7</v>
      </c>
      <c r="J19" s="155" t="s">
        <v>74</v>
      </c>
      <c r="K19" s="158">
        <f t="shared" si="0"/>
        <v>30.899999999999995</v>
      </c>
    </row>
    <row r="20" spans="5:11" ht="18" customHeight="1" thickTop="1" thickBot="1">
      <c r="E20" s="152">
        <v>2010</v>
      </c>
      <c r="F20" s="155">
        <v>3.8</v>
      </c>
      <c r="G20" s="155">
        <v>19.100000000000001</v>
      </c>
      <c r="H20" s="155">
        <v>0.4</v>
      </c>
      <c r="I20" s="155">
        <v>7</v>
      </c>
      <c r="J20" s="155" t="s">
        <v>74</v>
      </c>
      <c r="K20" s="158">
        <f t="shared" si="0"/>
        <v>30.3</v>
      </c>
    </row>
    <row r="21" spans="5:11" ht="18" customHeight="1" thickTop="1" thickBot="1">
      <c r="E21" s="152">
        <v>2011</v>
      </c>
      <c r="F21" s="155">
        <v>1.7</v>
      </c>
      <c r="G21" s="155">
        <v>10</v>
      </c>
      <c r="H21" s="155">
        <v>4.5</v>
      </c>
      <c r="I21" s="155">
        <v>5.6</v>
      </c>
      <c r="J21" s="155" t="s">
        <v>74</v>
      </c>
      <c r="K21" s="158">
        <f t="shared" si="0"/>
        <v>21.799999999999997</v>
      </c>
    </row>
    <row r="22" spans="5:11" ht="18" customHeight="1" thickTop="1" thickBot="1">
      <c r="E22" s="152">
        <v>2012</v>
      </c>
      <c r="F22" s="155">
        <v>5.3</v>
      </c>
      <c r="G22" s="155">
        <v>33.299999999999997</v>
      </c>
      <c r="H22" s="155">
        <v>7.4</v>
      </c>
      <c r="I22" s="155">
        <v>0.2</v>
      </c>
      <c r="J22" s="155" t="s">
        <v>74</v>
      </c>
      <c r="K22" s="158">
        <f t="shared" si="0"/>
        <v>46.199999999999996</v>
      </c>
    </row>
    <row r="23" spans="5:11" ht="18" customHeight="1" thickTop="1" thickBot="1">
      <c r="E23" s="152">
        <v>2013</v>
      </c>
      <c r="F23" s="155">
        <v>2</v>
      </c>
      <c r="G23" s="155">
        <v>50.3</v>
      </c>
      <c r="H23" s="155">
        <v>0.2</v>
      </c>
      <c r="I23" s="155">
        <v>7.5</v>
      </c>
      <c r="J23" s="155" t="s">
        <v>74</v>
      </c>
      <c r="K23" s="158">
        <f t="shared" si="0"/>
        <v>60</v>
      </c>
    </row>
    <row r="24" spans="5:11" ht="18" customHeight="1" thickTop="1" thickBot="1">
      <c r="E24" s="152">
        <v>2014</v>
      </c>
      <c r="F24" s="155">
        <v>25.2</v>
      </c>
      <c r="G24" s="155">
        <v>33.6</v>
      </c>
      <c r="H24" s="155">
        <v>5.8</v>
      </c>
      <c r="I24" s="155">
        <v>4.5</v>
      </c>
      <c r="J24" s="155" t="s">
        <v>74</v>
      </c>
      <c r="K24" s="158">
        <f t="shared" si="0"/>
        <v>69.099999999999994</v>
      </c>
    </row>
    <row r="25" spans="5:11" ht="18" customHeight="1" thickTop="1" thickBot="1">
      <c r="E25" s="152">
        <v>2015</v>
      </c>
      <c r="F25" s="155">
        <v>4.2</v>
      </c>
      <c r="G25" s="155">
        <v>23.8</v>
      </c>
      <c r="H25" s="155">
        <v>2.2999999999999998</v>
      </c>
      <c r="I25" s="155">
        <v>3.9</v>
      </c>
      <c r="J25" s="155" t="s">
        <v>74</v>
      </c>
      <c r="K25" s="158">
        <f t="shared" si="0"/>
        <v>34.200000000000003</v>
      </c>
    </row>
    <row r="26" spans="5:11" ht="18" customHeight="1" thickTop="1" thickBot="1">
      <c r="E26" s="152">
        <v>2016</v>
      </c>
      <c r="F26" s="155">
        <v>2.8</v>
      </c>
      <c r="G26" s="155">
        <v>24.9</v>
      </c>
      <c r="H26" s="155">
        <v>0.9</v>
      </c>
      <c r="I26" s="155" t="s">
        <v>74</v>
      </c>
      <c r="J26" s="155" t="s">
        <v>74</v>
      </c>
      <c r="K26" s="158">
        <f t="shared" si="0"/>
        <v>28.599999999999998</v>
      </c>
    </row>
    <row r="27" spans="5:11" ht="18" customHeight="1" thickTop="1" thickBot="1">
      <c r="E27" s="152">
        <v>2017</v>
      </c>
      <c r="F27" s="155">
        <v>3.9</v>
      </c>
      <c r="G27" s="155">
        <v>31.8</v>
      </c>
      <c r="H27" s="155">
        <v>0.4</v>
      </c>
      <c r="I27" s="155" t="s">
        <v>74</v>
      </c>
      <c r="J27" s="155" t="s">
        <v>74</v>
      </c>
      <c r="K27" s="158">
        <f t="shared" si="0"/>
        <v>36.1</v>
      </c>
    </row>
    <row r="28" spans="5:11" ht="18" customHeight="1" thickTop="1" thickBot="1">
      <c r="E28" s="152">
        <v>2018</v>
      </c>
      <c r="F28" s="155">
        <v>3.7</v>
      </c>
      <c r="G28" s="155">
        <v>20.6</v>
      </c>
      <c r="H28" s="155" t="s">
        <v>634</v>
      </c>
      <c r="I28" s="155" t="s">
        <v>74</v>
      </c>
      <c r="J28" s="155" t="s">
        <v>74</v>
      </c>
      <c r="K28" s="158">
        <f t="shared" si="0"/>
        <v>24.3</v>
      </c>
    </row>
    <row r="29" spans="5:11" ht="18" customHeight="1" thickTop="1" thickBot="1">
      <c r="E29" s="152">
        <v>2019</v>
      </c>
      <c r="F29" s="157">
        <v>6416.8180000000002</v>
      </c>
      <c r="G29" s="155">
        <v>13.635</v>
      </c>
      <c r="H29" s="155">
        <v>0.1</v>
      </c>
      <c r="I29" s="155" t="s">
        <v>74</v>
      </c>
      <c r="J29" s="157">
        <v>0.62112884999999995</v>
      </c>
      <c r="K29" s="158">
        <f>SUM(F29:J29)</f>
        <v>6431.1741288500007</v>
      </c>
    </row>
    <row r="30" spans="5:11" ht="18" customHeight="1" thickTop="1" thickBot="1">
      <c r="E30" s="152">
        <v>2020</v>
      </c>
      <c r="F30" s="157">
        <v>32.922399999999996</v>
      </c>
      <c r="G30" s="155">
        <v>38.297899999999998</v>
      </c>
      <c r="H30" s="155">
        <v>6.0167999999999999</v>
      </c>
      <c r="I30" s="155" t="s">
        <v>74</v>
      </c>
      <c r="J30" s="157">
        <v>0</v>
      </c>
      <c r="K30" s="158">
        <f>SUM(F30:J30)</f>
        <v>77.237099999999998</v>
      </c>
    </row>
    <row r="31" spans="5:11" ht="18" customHeight="1" thickTop="1" thickBot="1">
      <c r="E31" s="152">
        <v>2021</v>
      </c>
      <c r="F31" s="155">
        <v>92.037000000000006</v>
      </c>
      <c r="G31" s="153">
        <v>48.8</v>
      </c>
      <c r="H31" s="153">
        <v>2.4344999999999999</v>
      </c>
      <c r="I31" s="155" t="s">
        <v>74</v>
      </c>
      <c r="J31" s="155">
        <v>2.8333333399999998</v>
      </c>
      <c r="K31" s="158">
        <f>SUM(F31:J31)</f>
        <v>146.10483334</v>
      </c>
    </row>
    <row r="32" spans="5:11" ht="15" thickTop="1">
      <c r="E32" s="891" t="s">
        <v>1959</v>
      </c>
      <c r="F32" s="114"/>
      <c r="G32" s="114"/>
      <c r="H32" s="114"/>
      <c r="I32" s="114"/>
      <c r="J32" s="114"/>
      <c r="K32" s="114"/>
    </row>
    <row r="33" spans="5:11" ht="18">
      <c r="E33" s="233"/>
      <c r="F33" s="114"/>
      <c r="G33" s="114"/>
      <c r="H33" s="114"/>
      <c r="I33" s="114"/>
      <c r="J33" s="114"/>
      <c r="K33" s="159" t="s">
        <v>1960</v>
      </c>
    </row>
    <row r="34" spans="5:11">
      <c r="E34" s="891" t="s">
        <v>1973</v>
      </c>
      <c r="F34" s="114"/>
      <c r="G34" s="114"/>
      <c r="H34" s="114"/>
      <c r="I34" s="114"/>
      <c r="J34" s="114"/>
      <c r="K34" s="159" t="s">
        <v>1974</v>
      </c>
    </row>
    <row r="35" spans="5:11">
      <c r="E35" s="114"/>
      <c r="F35" s="114"/>
      <c r="G35" s="114"/>
      <c r="H35" s="114"/>
      <c r="I35" s="114"/>
      <c r="J35" s="114"/>
      <c r="K35" s="234"/>
    </row>
    <row r="36" spans="5:11">
      <c r="E36" s="114"/>
      <c r="F36" s="114"/>
      <c r="G36" s="114"/>
      <c r="H36" s="114"/>
      <c r="I36" s="114"/>
      <c r="J36" s="114"/>
      <c r="K36" s="114"/>
    </row>
    <row r="43" spans="5:11">
      <c r="F43" s="160"/>
      <c r="G43" s="160"/>
      <c r="H43" s="160"/>
      <c r="I43" s="160"/>
      <c r="J43" s="160"/>
      <c r="K43" s="160"/>
    </row>
  </sheetData>
  <mergeCells count="2">
    <mergeCell ref="D11:L11"/>
    <mergeCell ref="F12:J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C11:L35"/>
  <sheetViews>
    <sheetView showGridLines="0" showRowColHeaders="0" rightToLeft="1" zoomScale="85" zoomScaleNormal="85" workbookViewId="0">
      <selection activeCell="N33" sqref="N33"/>
    </sheetView>
  </sheetViews>
  <sheetFormatPr defaultColWidth="8.90625" defaultRowHeight="14.5"/>
  <cols>
    <col min="1" max="4" width="8.90625" style="862"/>
    <col min="5" max="5" width="9.453125" style="862" customWidth="1"/>
    <col min="6" max="6" width="10.453125" style="862" bestFit="1" customWidth="1"/>
    <col min="7" max="7" width="11.36328125" style="862" customWidth="1"/>
    <col min="8" max="8" width="11.453125" style="862" customWidth="1"/>
    <col min="9" max="9" width="13.453125" style="862" customWidth="1"/>
    <col min="10" max="10" width="11.54296875" style="862" customWidth="1"/>
    <col min="11" max="16384" width="8.90625" style="862"/>
  </cols>
  <sheetData>
    <row r="11" spans="3:12" ht="21.75" customHeight="1">
      <c r="D11" s="1140" t="s">
        <v>635</v>
      </c>
      <c r="E11" s="1140"/>
      <c r="F11" s="1140"/>
      <c r="G11" s="1140"/>
      <c r="H11" s="1140"/>
      <c r="I11" s="1140"/>
      <c r="J11" s="1140"/>
      <c r="K11" s="1140"/>
      <c r="L11" s="258"/>
    </row>
    <row r="12" spans="3:12" s="122" customFormat="1" ht="34.5" customHeight="1">
      <c r="E12" s="1139" t="s">
        <v>636</v>
      </c>
      <c r="F12" s="1139"/>
      <c r="G12" s="1139"/>
      <c r="H12" s="1139"/>
      <c r="I12" s="1139"/>
      <c r="J12" s="1139"/>
      <c r="K12" s="181"/>
    </row>
    <row r="13" spans="3:12" ht="4.5" customHeight="1" thickBot="1"/>
    <row r="14" spans="3:12" ht="59" thickTop="1" thickBot="1">
      <c r="E14" s="151" t="s">
        <v>626</v>
      </c>
      <c r="F14" s="151" t="s">
        <v>637</v>
      </c>
      <c r="G14" s="151" t="s">
        <v>1259</v>
      </c>
      <c r="H14" s="151" t="s">
        <v>638</v>
      </c>
      <c r="I14" s="151" t="s">
        <v>639</v>
      </c>
      <c r="J14" s="154" t="s">
        <v>104</v>
      </c>
    </row>
    <row r="15" spans="3:12" ht="18" customHeight="1" thickTop="1" thickBot="1">
      <c r="C15" s="272"/>
      <c r="E15" s="152" t="s">
        <v>1312</v>
      </c>
      <c r="F15" s="155">
        <v>6.1</v>
      </c>
      <c r="G15" s="155">
        <v>4.2</v>
      </c>
      <c r="H15" s="155">
        <v>11.2</v>
      </c>
      <c r="I15" s="155">
        <v>12</v>
      </c>
      <c r="J15" s="158">
        <f t="shared" ref="J15:J29" si="0">SUM(F15:I15)</f>
        <v>33.5</v>
      </c>
      <c r="L15" s="161"/>
    </row>
    <row r="16" spans="3:12" ht="18" customHeight="1" thickTop="1" thickBot="1">
      <c r="C16" s="272"/>
      <c r="E16" s="152" t="s">
        <v>1260</v>
      </c>
      <c r="F16" s="155">
        <v>9</v>
      </c>
      <c r="G16" s="155">
        <v>5.7</v>
      </c>
      <c r="H16" s="155">
        <v>6.2</v>
      </c>
      <c r="I16" s="155">
        <v>15</v>
      </c>
      <c r="J16" s="158">
        <f t="shared" si="0"/>
        <v>35.9</v>
      </c>
      <c r="L16" s="161"/>
    </row>
    <row r="17" spans="3:12" ht="18" customHeight="1" thickTop="1" thickBot="1">
      <c r="C17" s="272"/>
      <c r="E17" s="152" t="s">
        <v>1261</v>
      </c>
      <c r="F17" s="155">
        <v>12.1</v>
      </c>
      <c r="G17" s="155">
        <v>11</v>
      </c>
      <c r="H17" s="155">
        <v>6.7</v>
      </c>
      <c r="I17" s="155">
        <v>28.6</v>
      </c>
      <c r="J17" s="158">
        <f t="shared" si="0"/>
        <v>58.400000000000006</v>
      </c>
      <c r="L17" s="161"/>
    </row>
    <row r="18" spans="3:12" ht="18" customHeight="1" thickTop="1" thickBot="1">
      <c r="C18" s="272"/>
      <c r="E18" s="152" t="s">
        <v>1262</v>
      </c>
      <c r="F18" s="155">
        <v>3.1</v>
      </c>
      <c r="G18" s="155">
        <v>2.7</v>
      </c>
      <c r="H18" s="155">
        <v>1</v>
      </c>
      <c r="I18" s="155">
        <v>6.1</v>
      </c>
      <c r="J18" s="158">
        <f t="shared" si="0"/>
        <v>12.9</v>
      </c>
      <c r="L18" s="161"/>
    </row>
    <row r="19" spans="3:12" ht="18" customHeight="1" thickTop="1" thickBot="1">
      <c r="C19" s="272"/>
      <c r="E19" s="152" t="s">
        <v>1263</v>
      </c>
      <c r="F19" s="155">
        <v>2.1</v>
      </c>
      <c r="G19" s="155">
        <v>2</v>
      </c>
      <c r="H19" s="155">
        <v>0.8</v>
      </c>
      <c r="I19" s="155">
        <v>5.3</v>
      </c>
      <c r="J19" s="158">
        <f t="shared" si="0"/>
        <v>10.199999999999999</v>
      </c>
      <c r="L19" s="161"/>
    </row>
    <row r="20" spans="3:12" ht="18" customHeight="1" thickTop="1" thickBot="1">
      <c r="C20" s="272"/>
      <c r="E20" s="152" t="s">
        <v>1264</v>
      </c>
      <c r="F20" s="155">
        <v>0.6</v>
      </c>
      <c r="G20" s="155">
        <v>0.9</v>
      </c>
      <c r="H20" s="155">
        <v>0.2</v>
      </c>
      <c r="I20" s="155">
        <v>1.3</v>
      </c>
      <c r="J20" s="158">
        <f t="shared" si="0"/>
        <v>3</v>
      </c>
      <c r="L20" s="161"/>
    </row>
    <row r="21" spans="3:12" ht="18" customHeight="1" thickTop="1" thickBot="1">
      <c r="C21" s="272"/>
      <c r="E21" s="152" t="s">
        <v>1265</v>
      </c>
      <c r="F21" s="155">
        <v>1.4</v>
      </c>
      <c r="G21" s="155">
        <v>2.4</v>
      </c>
      <c r="H21" s="155">
        <v>1</v>
      </c>
      <c r="I21" s="155">
        <v>6.4</v>
      </c>
      <c r="J21" s="158">
        <f t="shared" si="0"/>
        <v>11.2</v>
      </c>
      <c r="L21" s="161"/>
    </row>
    <row r="22" spans="3:12" ht="18" customHeight="1" thickTop="1" thickBot="1">
      <c r="C22" s="272"/>
      <c r="E22" s="152" t="s">
        <v>1266</v>
      </c>
      <c r="F22" s="155">
        <v>0.9</v>
      </c>
      <c r="G22" s="155">
        <v>2</v>
      </c>
      <c r="H22" s="155">
        <v>1.1000000000000001</v>
      </c>
      <c r="I22" s="155">
        <v>6.2</v>
      </c>
      <c r="J22" s="158">
        <f t="shared" si="0"/>
        <v>10.199999999999999</v>
      </c>
      <c r="L22" s="161"/>
    </row>
    <row r="23" spans="3:12" ht="18" customHeight="1" thickTop="1" thickBot="1">
      <c r="C23" s="272"/>
      <c r="E23" s="152" t="s">
        <v>1267</v>
      </c>
      <c r="F23" s="155">
        <v>1.1000000000000001</v>
      </c>
      <c r="G23" s="155">
        <v>2.5</v>
      </c>
      <c r="H23" s="155">
        <v>1</v>
      </c>
      <c r="I23" s="155">
        <v>6.5</v>
      </c>
      <c r="J23" s="158">
        <f t="shared" si="0"/>
        <v>11.1</v>
      </c>
      <c r="L23" s="161"/>
    </row>
    <row r="24" spans="3:12" ht="18" customHeight="1" thickTop="1" thickBot="1">
      <c r="C24" s="272"/>
      <c r="E24" s="152" t="s">
        <v>1268</v>
      </c>
      <c r="F24" s="155">
        <v>0.5</v>
      </c>
      <c r="G24" s="155">
        <f>1.2+0.3</f>
        <v>1.5</v>
      </c>
      <c r="H24" s="155">
        <v>0.4</v>
      </c>
      <c r="I24" s="155">
        <v>3</v>
      </c>
      <c r="J24" s="158">
        <f t="shared" si="0"/>
        <v>5.4</v>
      </c>
      <c r="L24" s="257"/>
    </row>
    <row r="25" spans="3:12" ht="18" customHeight="1" thickTop="1" thickBot="1">
      <c r="C25" s="272"/>
      <c r="E25" s="152" t="s">
        <v>1269</v>
      </c>
      <c r="F25" s="155">
        <v>0.2</v>
      </c>
      <c r="G25" s="155">
        <v>0.3</v>
      </c>
      <c r="H25" s="155">
        <v>0.1</v>
      </c>
      <c r="I25" s="155">
        <v>0.9</v>
      </c>
      <c r="J25" s="158">
        <f t="shared" si="0"/>
        <v>1.5</v>
      </c>
      <c r="L25" s="161"/>
    </row>
    <row r="26" spans="3:12" ht="18" customHeight="1" thickTop="1" thickBot="1">
      <c r="C26" s="272"/>
      <c r="E26" s="152" t="s">
        <v>1270</v>
      </c>
      <c r="F26" s="162">
        <v>0.01</v>
      </c>
      <c r="G26" s="162">
        <v>0.01</v>
      </c>
      <c r="H26" s="162">
        <v>0</v>
      </c>
      <c r="I26" s="162">
        <v>0.02</v>
      </c>
      <c r="J26" s="158">
        <f t="shared" si="0"/>
        <v>0.04</v>
      </c>
      <c r="L26" s="161"/>
    </row>
    <row r="27" spans="3:12" ht="18" customHeight="1" thickTop="1" thickBot="1">
      <c r="C27" s="272"/>
      <c r="E27" s="152" t="s">
        <v>1271</v>
      </c>
      <c r="F27" s="162">
        <v>0.04</v>
      </c>
      <c r="G27" s="162">
        <v>0.03</v>
      </c>
      <c r="H27" s="162">
        <v>0</v>
      </c>
      <c r="I27" s="162">
        <v>0.03</v>
      </c>
      <c r="J27" s="158">
        <f t="shared" si="0"/>
        <v>0.1</v>
      </c>
      <c r="L27" s="161"/>
    </row>
    <row r="28" spans="3:12" ht="18" customHeight="1" thickTop="1" thickBot="1">
      <c r="C28" s="272"/>
      <c r="E28" s="152" t="s">
        <v>1272</v>
      </c>
      <c r="F28" s="163">
        <v>0.1</v>
      </c>
      <c r="G28" s="163">
        <v>1.46</v>
      </c>
      <c r="H28" s="163">
        <v>1.73</v>
      </c>
      <c r="I28" s="163">
        <v>1.86</v>
      </c>
      <c r="J28" s="158">
        <f t="shared" si="0"/>
        <v>5.15</v>
      </c>
    </row>
    <row r="29" spans="3:12" ht="18" customHeight="1" thickTop="1" thickBot="1">
      <c r="C29" s="272"/>
      <c r="E29" s="152" t="s">
        <v>641</v>
      </c>
      <c r="F29" s="163">
        <f>126.949/1000</f>
        <v>0.12694900000000001</v>
      </c>
      <c r="G29" s="163">
        <f>323.043/1000</f>
        <v>0.32304300000000002</v>
      </c>
      <c r="H29" s="163">
        <f>176.25/1000</f>
        <v>0.17624999999999999</v>
      </c>
      <c r="I29" s="163">
        <f>189.149/1000</f>
        <v>0.18914900000000001</v>
      </c>
      <c r="J29" s="158">
        <f t="shared" si="0"/>
        <v>0.81539100000000009</v>
      </c>
    </row>
    <row r="30" spans="3:12" ht="18" customHeight="1" thickTop="1" thickBot="1">
      <c r="C30" s="272"/>
      <c r="E30" s="165" t="s">
        <v>1894</v>
      </c>
      <c r="F30" s="162">
        <v>0.508266</v>
      </c>
      <c r="G30" s="162">
        <v>2.3053590000000002</v>
      </c>
      <c r="H30" s="162">
        <v>1.289482</v>
      </c>
      <c r="I30" s="162">
        <v>0.59783500000000001</v>
      </c>
      <c r="J30" s="887">
        <f>SUM(F30:I30)</f>
        <v>4.7009419999999995</v>
      </c>
    </row>
    <row r="31" spans="3:12" ht="15" thickTop="1">
      <c r="F31" s="50"/>
      <c r="G31" s="50"/>
      <c r="H31" s="65"/>
      <c r="I31" s="50"/>
    </row>
    <row r="32" spans="3:12">
      <c r="F32" s="50"/>
    </row>
    <row r="33" spans="6:11">
      <c r="F33" s="50"/>
    </row>
    <row r="34" spans="6:11">
      <c r="F34" s="65"/>
      <c r="G34" s="65"/>
      <c r="H34" s="65"/>
      <c r="I34" s="65"/>
      <c r="J34" s="65"/>
      <c r="K34" s="65"/>
    </row>
    <row r="35" spans="6:11">
      <c r="F35" s="50"/>
    </row>
  </sheetData>
  <mergeCells count="2">
    <mergeCell ref="D11:K11"/>
    <mergeCell ref="E12:J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D11:L31"/>
  <sheetViews>
    <sheetView showGridLines="0" showRowColHeaders="0" rightToLeft="1" zoomScale="85" zoomScaleNormal="85" workbookViewId="0">
      <selection activeCell="N26" sqref="N26"/>
    </sheetView>
  </sheetViews>
  <sheetFormatPr defaultColWidth="8.90625" defaultRowHeight="14.5"/>
  <cols>
    <col min="1" max="4" width="8.90625" style="862"/>
    <col min="5" max="5" width="9.453125" style="862" customWidth="1"/>
    <col min="6" max="6" width="10.453125" style="862" customWidth="1"/>
    <col min="7" max="7" width="11.08984375" style="862" customWidth="1"/>
    <col min="8" max="8" width="10" style="862" customWidth="1"/>
    <col min="9" max="16384" width="8.90625" style="862"/>
  </cols>
  <sheetData>
    <row r="11" spans="4:12" ht="26">
      <c r="D11" s="1138" t="s">
        <v>642</v>
      </c>
      <c r="E11" s="1138"/>
      <c r="F11" s="1138"/>
      <c r="G11" s="1138"/>
      <c r="H11" s="1138"/>
      <c r="I11" s="1138"/>
      <c r="J11" s="1138"/>
      <c r="K11" s="1138"/>
      <c r="L11" s="1138"/>
    </row>
    <row r="12" spans="4:12" ht="31.5" customHeight="1">
      <c r="D12" s="1139" t="s">
        <v>643</v>
      </c>
      <c r="E12" s="1139"/>
      <c r="F12" s="1139"/>
      <c r="G12" s="1139"/>
      <c r="H12" s="1139"/>
      <c r="I12" s="1139"/>
      <c r="J12" s="1139"/>
      <c r="K12" s="1139"/>
      <c r="L12" s="181"/>
    </row>
    <row r="13" spans="4:12" ht="9.75" customHeight="1" thickBot="1"/>
    <row r="14" spans="4:12" ht="59" thickTop="1" thickBot="1">
      <c r="E14" s="151" t="s">
        <v>626</v>
      </c>
      <c r="F14" s="151" t="s">
        <v>637</v>
      </c>
      <c r="G14" s="151" t="s">
        <v>1259</v>
      </c>
      <c r="H14" s="151" t="s">
        <v>638</v>
      </c>
      <c r="I14" s="151" t="s">
        <v>639</v>
      </c>
      <c r="J14" s="154" t="s">
        <v>104</v>
      </c>
    </row>
    <row r="15" spans="4:12" ht="18" customHeight="1" thickTop="1" thickBot="1">
      <c r="E15" s="152" t="s">
        <v>1312</v>
      </c>
      <c r="F15" s="155">
        <v>5.5</v>
      </c>
      <c r="G15" s="155">
        <v>3.6</v>
      </c>
      <c r="H15" s="155">
        <v>12</v>
      </c>
      <c r="I15" s="155">
        <v>9.3000000000000007</v>
      </c>
      <c r="J15" s="156">
        <f>SUM(F15:I15)</f>
        <v>30.400000000000002</v>
      </c>
      <c r="L15" s="41"/>
    </row>
    <row r="16" spans="4:12" ht="18" customHeight="1" thickTop="1" thickBot="1">
      <c r="E16" s="152" t="s">
        <v>1260</v>
      </c>
      <c r="F16" s="155">
        <v>8.3000000000000007</v>
      </c>
      <c r="G16" s="155">
        <v>7.7</v>
      </c>
      <c r="H16" s="155">
        <v>49.4</v>
      </c>
      <c r="I16" s="155">
        <v>13.1</v>
      </c>
      <c r="J16" s="156">
        <f t="shared" ref="J16:J30" si="0">SUM(F16:I16)</f>
        <v>78.5</v>
      </c>
      <c r="L16" s="41"/>
    </row>
    <row r="17" spans="5:12" ht="18" customHeight="1" thickTop="1" thickBot="1">
      <c r="E17" s="152" t="s">
        <v>1261</v>
      </c>
      <c r="F17" s="155">
        <v>14.4</v>
      </c>
      <c r="G17" s="155">
        <v>17.399999999999999</v>
      </c>
      <c r="H17" s="155">
        <v>18.7</v>
      </c>
      <c r="I17" s="155">
        <v>30.8</v>
      </c>
      <c r="J17" s="156">
        <f t="shared" si="0"/>
        <v>81.3</v>
      </c>
      <c r="L17" s="41"/>
    </row>
    <row r="18" spans="5:12" ht="18" customHeight="1" thickTop="1" thickBot="1">
      <c r="E18" s="152" t="s">
        <v>1262</v>
      </c>
      <c r="F18" s="155">
        <v>1.8</v>
      </c>
      <c r="G18" s="155">
        <v>1.7</v>
      </c>
      <c r="H18" s="155">
        <v>0.6</v>
      </c>
      <c r="I18" s="155">
        <v>3.2</v>
      </c>
      <c r="J18" s="156">
        <f t="shared" si="0"/>
        <v>7.3</v>
      </c>
      <c r="L18" s="41"/>
    </row>
    <row r="19" spans="5:12" ht="18" customHeight="1" thickTop="1" thickBot="1">
      <c r="E19" s="152" t="s">
        <v>1263</v>
      </c>
      <c r="F19" s="155">
        <v>1.4</v>
      </c>
      <c r="G19" s="155">
        <v>1.6</v>
      </c>
      <c r="H19" s="155">
        <v>0.7</v>
      </c>
      <c r="I19" s="155">
        <v>3</v>
      </c>
      <c r="J19" s="156">
        <f t="shared" si="0"/>
        <v>6.7</v>
      </c>
      <c r="L19" s="41"/>
    </row>
    <row r="20" spans="5:12" ht="18" customHeight="1" thickTop="1" thickBot="1">
      <c r="E20" s="152" t="s">
        <v>1264</v>
      </c>
      <c r="F20" s="155">
        <v>0.5</v>
      </c>
      <c r="G20" s="155">
        <v>1.1000000000000001</v>
      </c>
      <c r="H20" s="155">
        <v>0.4</v>
      </c>
      <c r="I20" s="155">
        <v>1</v>
      </c>
      <c r="J20" s="156">
        <f t="shared" si="0"/>
        <v>3</v>
      </c>
      <c r="L20" s="41"/>
    </row>
    <row r="21" spans="5:12" ht="18" customHeight="1" thickTop="1" thickBot="1">
      <c r="E21" s="152" t="s">
        <v>1265</v>
      </c>
      <c r="F21" s="155">
        <v>1.2</v>
      </c>
      <c r="G21" s="155">
        <v>3.5</v>
      </c>
      <c r="H21" s="155">
        <v>1.7</v>
      </c>
      <c r="I21" s="155">
        <v>4.5999999999999996</v>
      </c>
      <c r="J21" s="156">
        <f t="shared" si="0"/>
        <v>11</v>
      </c>
      <c r="L21" s="41"/>
    </row>
    <row r="22" spans="5:12" ht="18" customHeight="1" thickTop="1" thickBot="1">
      <c r="E22" s="152" t="s">
        <v>1266</v>
      </c>
      <c r="F22" s="155">
        <v>0.6</v>
      </c>
      <c r="G22" s="155">
        <v>1.7</v>
      </c>
      <c r="H22" s="155">
        <v>0.8</v>
      </c>
      <c r="I22" s="155">
        <v>3.5</v>
      </c>
      <c r="J22" s="156">
        <f t="shared" si="0"/>
        <v>6.6</v>
      </c>
      <c r="L22" s="41"/>
    </row>
    <row r="23" spans="5:12" ht="18" customHeight="1" thickTop="1" thickBot="1">
      <c r="E23" s="152" t="s">
        <v>1267</v>
      </c>
      <c r="F23" s="155">
        <v>4.2</v>
      </c>
      <c r="G23" s="155">
        <v>37.5</v>
      </c>
      <c r="H23" s="155">
        <v>269.5</v>
      </c>
      <c r="I23" s="155">
        <v>6.6</v>
      </c>
      <c r="J23" s="156">
        <f t="shared" si="0"/>
        <v>317.8</v>
      </c>
      <c r="L23" s="41"/>
    </row>
    <row r="24" spans="5:12" ht="18" customHeight="1" thickTop="1" thickBot="1">
      <c r="E24" s="152" t="s">
        <v>1268</v>
      </c>
      <c r="F24" s="155">
        <v>0.7</v>
      </c>
      <c r="G24" s="155">
        <v>2.5999999999999996</v>
      </c>
      <c r="H24" s="155">
        <v>1.1000000000000001</v>
      </c>
      <c r="I24" s="155">
        <v>2.2999999999999998</v>
      </c>
      <c r="J24" s="156">
        <f t="shared" si="0"/>
        <v>6.7</v>
      </c>
      <c r="L24" s="41"/>
    </row>
    <row r="25" spans="5:12" ht="18" customHeight="1" thickTop="1" thickBot="1">
      <c r="E25" s="152" t="s">
        <v>1269</v>
      </c>
      <c r="F25" s="155">
        <v>0.3</v>
      </c>
      <c r="G25" s="155">
        <v>1</v>
      </c>
      <c r="H25" s="155">
        <v>0.7</v>
      </c>
      <c r="I25" s="155">
        <v>0.7</v>
      </c>
      <c r="J25" s="156">
        <f t="shared" si="0"/>
        <v>2.7</v>
      </c>
      <c r="L25" s="41"/>
    </row>
    <row r="26" spans="5:12" ht="18" customHeight="1" thickTop="1" thickBot="1">
      <c r="E26" s="152" t="s">
        <v>1270</v>
      </c>
      <c r="F26" s="162">
        <v>0.01</v>
      </c>
      <c r="G26" s="162">
        <v>0.05</v>
      </c>
      <c r="H26" s="162">
        <v>0.03</v>
      </c>
      <c r="I26" s="162">
        <v>0.03</v>
      </c>
      <c r="J26" s="156">
        <f t="shared" si="0"/>
        <v>0.12</v>
      </c>
      <c r="L26" s="41"/>
    </row>
    <row r="27" spans="5:12" ht="18" customHeight="1" thickTop="1" thickBot="1">
      <c r="E27" s="152" t="s">
        <v>1271</v>
      </c>
      <c r="F27" s="162">
        <v>0.05</v>
      </c>
      <c r="G27" s="162">
        <v>0.16</v>
      </c>
      <c r="H27" s="162">
        <v>0.03</v>
      </c>
      <c r="I27" s="162">
        <v>0.04</v>
      </c>
      <c r="J27" s="156">
        <f t="shared" si="0"/>
        <v>0.28000000000000003</v>
      </c>
      <c r="L27" s="41"/>
    </row>
    <row r="28" spans="5:12" ht="18" customHeight="1" thickTop="1" thickBot="1">
      <c r="E28" s="152" t="s">
        <v>1272</v>
      </c>
      <c r="F28" s="162">
        <v>0.83799999999999997</v>
      </c>
      <c r="G28" s="162">
        <v>18.064</v>
      </c>
      <c r="H28" s="162">
        <v>20.963999999999999</v>
      </c>
      <c r="I28" s="162">
        <v>9.8290000000000006</v>
      </c>
      <c r="J28" s="156">
        <f t="shared" si="0"/>
        <v>49.695</v>
      </c>
    </row>
    <row r="29" spans="5:12" ht="18" customHeight="1" thickTop="1" thickBot="1">
      <c r="E29" s="152" t="s">
        <v>641</v>
      </c>
      <c r="F29" s="162">
        <v>0.90267259999999994</v>
      </c>
      <c r="G29" s="162">
        <v>2.8522313800000001</v>
      </c>
      <c r="H29" s="162">
        <v>1.4842713199999999</v>
      </c>
      <c r="I29" s="162">
        <v>0.84964808000000003</v>
      </c>
      <c r="J29" s="156">
        <f t="shared" si="0"/>
        <v>6.0888233799999991</v>
      </c>
    </row>
    <row r="30" spans="5:12" ht="18" customHeight="1" thickTop="1" thickBot="1">
      <c r="E30" s="165" t="s">
        <v>1894</v>
      </c>
      <c r="F30" s="162">
        <v>3.5</v>
      </c>
      <c r="G30" s="162">
        <v>16.315000000000001</v>
      </c>
      <c r="H30" s="162">
        <v>9.5329999999999995</v>
      </c>
      <c r="I30" s="162">
        <v>2.3239999999999998</v>
      </c>
      <c r="J30" s="156">
        <f t="shared" si="0"/>
        <v>31.671999999999997</v>
      </c>
    </row>
    <row r="31" spans="5:12" ht="15" thickTop="1"/>
  </sheetData>
  <mergeCells count="2">
    <mergeCell ref="D11:L11"/>
    <mergeCell ref="D12:K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C11:N31"/>
  <sheetViews>
    <sheetView showGridLines="0" showRowColHeaders="0" rightToLeft="1" zoomScale="85" zoomScaleNormal="85" workbookViewId="0">
      <selection activeCell="P32" sqref="P32"/>
    </sheetView>
  </sheetViews>
  <sheetFormatPr defaultColWidth="8.90625" defaultRowHeight="14.5"/>
  <cols>
    <col min="1" max="4" width="8.90625" style="862"/>
    <col min="5" max="5" width="11.90625" style="862" customWidth="1"/>
    <col min="6" max="7" width="9.453125" style="862" customWidth="1"/>
    <col min="8" max="8" width="8.90625" style="862"/>
    <col min="9" max="10" width="9.54296875" style="862" customWidth="1"/>
    <col min="11" max="11" width="8.90625" style="862"/>
    <col min="12" max="12" width="11.08984375" style="862" customWidth="1"/>
    <col min="13" max="13" width="7.90625" style="862" customWidth="1"/>
    <col min="14" max="16384" width="8.90625" style="862"/>
  </cols>
  <sheetData>
    <row r="11" spans="3:14" ht="26">
      <c r="D11" s="1138" t="s">
        <v>644</v>
      </c>
      <c r="E11" s="1138"/>
      <c r="F11" s="1138"/>
      <c r="G11" s="1138"/>
      <c r="H11" s="1138"/>
      <c r="I11" s="1138"/>
      <c r="J11" s="1138"/>
      <c r="K11" s="1138"/>
      <c r="L11" s="1138"/>
    </row>
    <row r="12" spans="3:14">
      <c r="E12" s="1139" t="s">
        <v>645</v>
      </c>
      <c r="F12" s="1139"/>
      <c r="G12" s="1139"/>
      <c r="H12" s="1139"/>
      <c r="I12" s="1139"/>
      <c r="J12" s="1139"/>
      <c r="K12" s="1139"/>
    </row>
    <row r="13" spans="3:14" ht="6.75" customHeight="1" thickBot="1"/>
    <row r="14" spans="3:14" ht="73.5" thickTop="1" thickBot="1">
      <c r="C14" s="151" t="s">
        <v>626</v>
      </c>
      <c r="D14" s="151" t="s">
        <v>646</v>
      </c>
      <c r="E14" s="151" t="s">
        <v>647</v>
      </c>
      <c r="F14" s="151" t="s">
        <v>648</v>
      </c>
      <c r="G14" s="151" t="s">
        <v>649</v>
      </c>
      <c r="H14" s="151" t="s">
        <v>650</v>
      </c>
      <c r="I14" s="151" t="s">
        <v>651</v>
      </c>
      <c r="J14" s="151" t="s">
        <v>1166</v>
      </c>
      <c r="K14" s="151" t="s">
        <v>652</v>
      </c>
      <c r="L14" s="151" t="s">
        <v>653</v>
      </c>
      <c r="M14" s="151" t="s">
        <v>640</v>
      </c>
      <c r="N14" s="154" t="s">
        <v>104</v>
      </c>
    </row>
    <row r="15" spans="3:14" ht="18" customHeight="1" thickTop="1" thickBot="1">
      <c r="C15" s="152">
        <v>2007</v>
      </c>
      <c r="D15" s="166">
        <v>122</v>
      </c>
      <c r="E15" s="166">
        <v>11</v>
      </c>
      <c r="F15" s="166">
        <v>49</v>
      </c>
      <c r="G15" s="166">
        <v>4</v>
      </c>
      <c r="H15" s="166">
        <v>33</v>
      </c>
      <c r="I15" s="166" t="s">
        <v>74</v>
      </c>
      <c r="J15" s="166" t="s">
        <v>74</v>
      </c>
      <c r="K15" s="166" t="s">
        <v>74</v>
      </c>
      <c r="L15" s="166" t="s">
        <v>74</v>
      </c>
      <c r="M15" s="166">
        <v>14</v>
      </c>
      <c r="N15" s="167">
        <f>SUM(D15:M15)</f>
        <v>233</v>
      </c>
    </row>
    <row r="16" spans="3:14" ht="18" customHeight="1" thickTop="1" thickBot="1">
      <c r="C16" s="152">
        <v>2008</v>
      </c>
      <c r="D16" s="166">
        <v>135</v>
      </c>
      <c r="E16" s="166">
        <v>7</v>
      </c>
      <c r="F16" s="166">
        <v>57</v>
      </c>
      <c r="G16" s="166">
        <v>4</v>
      </c>
      <c r="H16" s="166">
        <v>34</v>
      </c>
      <c r="I16" s="166" t="s">
        <v>74</v>
      </c>
      <c r="J16" s="166" t="s">
        <v>74</v>
      </c>
      <c r="K16" s="166" t="s">
        <v>74</v>
      </c>
      <c r="L16" s="166" t="s">
        <v>74</v>
      </c>
      <c r="M16" s="166">
        <v>25</v>
      </c>
      <c r="N16" s="167">
        <f t="shared" ref="N16:N28" si="0">SUM(D16:M16)</f>
        <v>262</v>
      </c>
    </row>
    <row r="17" spans="3:14" ht="18" customHeight="1" thickTop="1" thickBot="1">
      <c r="C17" s="152">
        <v>2009</v>
      </c>
      <c r="D17" s="166">
        <v>151</v>
      </c>
      <c r="E17" s="166">
        <v>6</v>
      </c>
      <c r="F17" s="166">
        <v>61</v>
      </c>
      <c r="G17" s="166">
        <v>6</v>
      </c>
      <c r="H17" s="166">
        <v>30</v>
      </c>
      <c r="I17" s="166">
        <v>2</v>
      </c>
      <c r="J17" s="166">
        <v>3</v>
      </c>
      <c r="K17" s="166" t="s">
        <v>74</v>
      </c>
      <c r="L17" s="166" t="s">
        <v>74</v>
      </c>
      <c r="M17" s="166">
        <v>7</v>
      </c>
      <c r="N17" s="167">
        <f t="shared" si="0"/>
        <v>266</v>
      </c>
    </row>
    <row r="18" spans="3:14" ht="18" customHeight="1" thickTop="1" thickBot="1">
      <c r="C18" s="152">
        <v>2010</v>
      </c>
      <c r="D18" s="166">
        <v>154</v>
      </c>
      <c r="E18" s="166">
        <v>6</v>
      </c>
      <c r="F18" s="166">
        <v>56</v>
      </c>
      <c r="G18" s="166">
        <v>6</v>
      </c>
      <c r="H18" s="166">
        <v>27</v>
      </c>
      <c r="I18" s="166">
        <v>2</v>
      </c>
      <c r="J18" s="166">
        <v>8</v>
      </c>
      <c r="K18" s="166">
        <v>2</v>
      </c>
      <c r="L18" s="166" t="s">
        <v>74</v>
      </c>
      <c r="M18" s="166">
        <v>8</v>
      </c>
      <c r="N18" s="167">
        <f t="shared" si="0"/>
        <v>269</v>
      </c>
    </row>
    <row r="19" spans="3:14" ht="18" customHeight="1" thickTop="1" thickBot="1">
      <c r="C19" s="152">
        <v>2011</v>
      </c>
      <c r="D19" s="166">
        <v>150</v>
      </c>
      <c r="E19" s="166">
        <v>7</v>
      </c>
      <c r="F19" s="166">
        <v>50</v>
      </c>
      <c r="G19" s="166">
        <v>10</v>
      </c>
      <c r="H19" s="166">
        <v>43</v>
      </c>
      <c r="I19" s="166">
        <v>2</v>
      </c>
      <c r="J19" s="166">
        <v>5</v>
      </c>
      <c r="K19" s="166">
        <v>3</v>
      </c>
      <c r="L19" s="166" t="s">
        <v>74</v>
      </c>
      <c r="M19" s="166">
        <v>5</v>
      </c>
      <c r="N19" s="167">
        <f t="shared" si="0"/>
        <v>275</v>
      </c>
    </row>
    <row r="20" spans="3:14" ht="18" customHeight="1" thickTop="1" thickBot="1">
      <c r="C20" s="152">
        <v>2012</v>
      </c>
      <c r="D20" s="166">
        <v>138</v>
      </c>
      <c r="E20" s="166">
        <v>9</v>
      </c>
      <c r="F20" s="166">
        <v>47</v>
      </c>
      <c r="G20" s="166">
        <v>10</v>
      </c>
      <c r="H20" s="166">
        <v>43</v>
      </c>
      <c r="I20" s="166">
        <v>3</v>
      </c>
      <c r="J20" s="166">
        <v>2</v>
      </c>
      <c r="K20" s="166">
        <v>3</v>
      </c>
      <c r="L20" s="166" t="s">
        <v>74</v>
      </c>
      <c r="M20" s="166">
        <v>4</v>
      </c>
      <c r="N20" s="167">
        <f t="shared" si="0"/>
        <v>259</v>
      </c>
    </row>
    <row r="21" spans="3:14" ht="18" customHeight="1" thickTop="1" thickBot="1">
      <c r="C21" s="152">
        <v>2013</v>
      </c>
      <c r="D21" s="166">
        <v>141</v>
      </c>
      <c r="E21" s="166">
        <v>8</v>
      </c>
      <c r="F21" s="166">
        <v>45</v>
      </c>
      <c r="G21" s="166">
        <v>13</v>
      </c>
      <c r="H21" s="166">
        <v>41</v>
      </c>
      <c r="I21" s="166">
        <v>2</v>
      </c>
      <c r="J21" s="166" t="s">
        <v>74</v>
      </c>
      <c r="K21" s="166">
        <v>3</v>
      </c>
      <c r="L21" s="166" t="s">
        <v>74</v>
      </c>
      <c r="M21" s="166">
        <v>4</v>
      </c>
      <c r="N21" s="167">
        <f t="shared" si="0"/>
        <v>257</v>
      </c>
    </row>
    <row r="22" spans="3:14" ht="18" customHeight="1" thickTop="1" thickBot="1">
      <c r="C22" s="152">
        <v>2014</v>
      </c>
      <c r="D22" s="166">
        <v>150</v>
      </c>
      <c r="E22" s="166">
        <v>9</v>
      </c>
      <c r="F22" s="166">
        <v>46</v>
      </c>
      <c r="G22" s="166">
        <v>11</v>
      </c>
      <c r="H22" s="166">
        <v>41</v>
      </c>
      <c r="I22" s="166">
        <v>2</v>
      </c>
      <c r="J22" s="166" t="s">
        <v>74</v>
      </c>
      <c r="K22" s="166">
        <v>3</v>
      </c>
      <c r="L22" s="166" t="s">
        <v>74</v>
      </c>
      <c r="M22" s="166">
        <v>4</v>
      </c>
      <c r="N22" s="167">
        <f t="shared" si="0"/>
        <v>266</v>
      </c>
    </row>
    <row r="23" spans="3:14" ht="18" customHeight="1" thickTop="1" thickBot="1">
      <c r="C23" s="152">
        <v>2015</v>
      </c>
      <c r="D23" s="166">
        <v>169</v>
      </c>
      <c r="E23" s="166">
        <v>9</v>
      </c>
      <c r="F23" s="166">
        <v>44</v>
      </c>
      <c r="G23" s="166">
        <v>10</v>
      </c>
      <c r="H23" s="166">
        <v>30</v>
      </c>
      <c r="I23" s="166">
        <v>2</v>
      </c>
      <c r="J23" s="166" t="s">
        <v>74</v>
      </c>
      <c r="K23" s="166">
        <v>3</v>
      </c>
      <c r="L23" s="166" t="s">
        <v>74</v>
      </c>
      <c r="M23" s="166">
        <v>3</v>
      </c>
      <c r="N23" s="167">
        <f t="shared" si="0"/>
        <v>270</v>
      </c>
    </row>
    <row r="24" spans="3:14" ht="18" customHeight="1" thickTop="1" thickBot="1">
      <c r="C24" s="152">
        <v>2016</v>
      </c>
      <c r="D24" s="166">
        <v>168</v>
      </c>
      <c r="E24" s="166">
        <v>8</v>
      </c>
      <c r="F24" s="166">
        <v>44</v>
      </c>
      <c r="G24" s="166">
        <v>12</v>
      </c>
      <c r="H24" s="166">
        <v>32</v>
      </c>
      <c r="I24" s="166">
        <v>2</v>
      </c>
      <c r="J24" s="166" t="s">
        <v>74</v>
      </c>
      <c r="K24" s="166">
        <v>3</v>
      </c>
      <c r="L24" s="166">
        <v>1</v>
      </c>
      <c r="M24" s="166">
        <v>5</v>
      </c>
      <c r="N24" s="167">
        <f t="shared" si="0"/>
        <v>275</v>
      </c>
    </row>
    <row r="25" spans="3:14" ht="18" customHeight="1" thickTop="1" thickBot="1">
      <c r="C25" s="152">
        <v>2017</v>
      </c>
      <c r="D25" s="166">
        <v>161</v>
      </c>
      <c r="E25" s="166">
        <v>8</v>
      </c>
      <c r="F25" s="166">
        <v>44</v>
      </c>
      <c r="G25" s="166">
        <v>11</v>
      </c>
      <c r="H25" s="166">
        <v>32</v>
      </c>
      <c r="I25" s="166">
        <v>2</v>
      </c>
      <c r="J25" s="166" t="s">
        <v>74</v>
      </c>
      <c r="K25" s="166">
        <v>3</v>
      </c>
      <c r="L25" s="166">
        <v>7</v>
      </c>
      <c r="M25" s="166">
        <v>5</v>
      </c>
      <c r="N25" s="167">
        <f t="shared" si="0"/>
        <v>273</v>
      </c>
    </row>
    <row r="26" spans="3:14" ht="18" customHeight="1" thickTop="1" thickBot="1">
      <c r="C26" s="152">
        <v>2018</v>
      </c>
      <c r="D26" s="166">
        <v>141</v>
      </c>
      <c r="E26" s="166">
        <v>5</v>
      </c>
      <c r="F26" s="166">
        <v>43</v>
      </c>
      <c r="G26" s="166">
        <v>10</v>
      </c>
      <c r="H26" s="166">
        <v>25</v>
      </c>
      <c r="I26" s="166">
        <v>2</v>
      </c>
      <c r="J26" s="166" t="s">
        <v>74</v>
      </c>
      <c r="K26" s="166">
        <v>3</v>
      </c>
      <c r="L26" s="166">
        <v>16</v>
      </c>
      <c r="M26" s="166">
        <v>4</v>
      </c>
      <c r="N26" s="167">
        <f t="shared" si="0"/>
        <v>249</v>
      </c>
    </row>
    <row r="27" spans="3:14" ht="18" customHeight="1" thickTop="1" thickBot="1">
      <c r="C27" s="152">
        <v>2019</v>
      </c>
      <c r="D27" s="166">
        <v>137</v>
      </c>
      <c r="E27" s="166">
        <v>7</v>
      </c>
      <c r="F27" s="166">
        <v>46</v>
      </c>
      <c r="G27" s="166">
        <v>9</v>
      </c>
      <c r="H27" s="166">
        <v>25</v>
      </c>
      <c r="I27" s="166">
        <v>2</v>
      </c>
      <c r="J27" s="166" t="s">
        <v>74</v>
      </c>
      <c r="K27" s="166">
        <v>3</v>
      </c>
      <c r="L27" s="166">
        <v>17</v>
      </c>
      <c r="M27" s="166">
        <v>7</v>
      </c>
      <c r="N27" s="167">
        <f t="shared" si="0"/>
        <v>253</v>
      </c>
    </row>
    <row r="28" spans="3:14" ht="18" customHeight="1" thickTop="1" thickBot="1">
      <c r="C28" s="152">
        <v>2020</v>
      </c>
      <c r="D28" s="166">
        <v>128</v>
      </c>
      <c r="E28" s="166">
        <v>12</v>
      </c>
      <c r="F28" s="166">
        <v>43</v>
      </c>
      <c r="G28" s="166">
        <v>10</v>
      </c>
      <c r="H28" s="166">
        <v>23</v>
      </c>
      <c r="I28" s="166">
        <v>2</v>
      </c>
      <c r="J28" s="166" t="s">
        <v>74</v>
      </c>
      <c r="K28" s="166">
        <v>6</v>
      </c>
      <c r="L28" s="166">
        <v>17</v>
      </c>
      <c r="M28" s="166">
        <v>13</v>
      </c>
      <c r="N28" s="167">
        <f t="shared" si="0"/>
        <v>254</v>
      </c>
    </row>
    <row r="29" spans="3:14" ht="18" customHeight="1" thickTop="1" thickBot="1">
      <c r="C29" s="152">
        <v>2021</v>
      </c>
      <c r="D29" s="166">
        <v>129</v>
      </c>
      <c r="E29" s="166">
        <v>14</v>
      </c>
      <c r="F29" s="166">
        <v>42</v>
      </c>
      <c r="G29" s="166">
        <v>8</v>
      </c>
      <c r="H29" s="166">
        <v>22</v>
      </c>
      <c r="I29" s="166" t="s">
        <v>74</v>
      </c>
      <c r="J29" s="166" t="s">
        <v>74</v>
      </c>
      <c r="K29" s="166">
        <v>6</v>
      </c>
      <c r="L29" s="166">
        <v>17</v>
      </c>
      <c r="M29" s="166">
        <v>18</v>
      </c>
      <c r="N29" s="167">
        <f>SUM(D29:M29)</f>
        <v>256</v>
      </c>
    </row>
    <row r="30" spans="3:14" ht="15" thickTop="1"/>
    <row r="31" spans="3:14">
      <c r="D31" s="36"/>
      <c r="E31" s="36"/>
      <c r="F31" s="36"/>
      <c r="G31" s="36"/>
      <c r="H31" s="36"/>
      <c r="I31" s="36"/>
      <c r="J31" s="36"/>
      <c r="K31" s="36"/>
      <c r="L31" s="36"/>
      <c r="M31" s="36"/>
      <c r="N31" s="36"/>
    </row>
  </sheetData>
  <mergeCells count="2">
    <mergeCell ref="D11:L11"/>
    <mergeCell ref="E12:K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C11:O32"/>
  <sheetViews>
    <sheetView showGridLines="0" showRowColHeaders="0" rightToLeft="1" zoomScale="85" zoomScaleNormal="85" workbookViewId="0">
      <selection activeCell="P31" sqref="P31"/>
    </sheetView>
  </sheetViews>
  <sheetFormatPr defaultColWidth="8.90625" defaultRowHeight="14.5"/>
  <cols>
    <col min="1" max="4" width="8.90625" style="862"/>
    <col min="5" max="5" width="12.54296875" style="862" customWidth="1"/>
    <col min="6" max="7" width="9.453125" style="862" customWidth="1"/>
    <col min="8" max="8" width="8.90625" style="862"/>
    <col min="9" max="9" width="10" style="862" customWidth="1"/>
    <col min="10" max="10" width="11.453125" style="862" customWidth="1"/>
    <col min="11" max="11" width="8.90625" style="862"/>
    <col min="12" max="12" width="11.453125" style="862" customWidth="1"/>
    <col min="13" max="13" width="8" style="862" customWidth="1"/>
    <col min="14" max="14" width="9.08984375" style="862" bestFit="1" customWidth="1"/>
    <col min="15" max="16384" width="8.90625" style="862"/>
  </cols>
  <sheetData>
    <row r="11" spans="3:15" ht="26">
      <c r="D11" s="1138" t="s">
        <v>654</v>
      </c>
      <c r="E11" s="1138"/>
      <c r="F11" s="1138"/>
      <c r="G11" s="1138"/>
      <c r="H11" s="1138"/>
      <c r="I11" s="1138"/>
      <c r="J11" s="1138"/>
      <c r="K11" s="1138"/>
      <c r="L11" s="1138"/>
    </row>
    <row r="12" spans="3:15" ht="32.25" customHeight="1">
      <c r="D12" s="1141" t="s">
        <v>655</v>
      </c>
      <c r="E12" s="1141"/>
      <c r="F12" s="1141"/>
      <c r="G12" s="1141"/>
      <c r="H12" s="1141"/>
      <c r="I12" s="1141"/>
      <c r="J12" s="1141"/>
      <c r="K12" s="1141"/>
      <c r="L12" s="1141"/>
    </row>
    <row r="13" spans="3:15" ht="8.25" customHeight="1" thickBot="1"/>
    <row r="14" spans="3:15" ht="73.5" thickTop="1" thickBot="1">
      <c r="C14" s="151" t="s">
        <v>626</v>
      </c>
      <c r="D14" s="151" t="s">
        <v>646</v>
      </c>
      <c r="E14" s="151" t="s">
        <v>647</v>
      </c>
      <c r="F14" s="151" t="s">
        <v>648</v>
      </c>
      <c r="G14" s="151" t="s">
        <v>649</v>
      </c>
      <c r="H14" s="151" t="s">
        <v>650</v>
      </c>
      <c r="I14" s="151" t="s">
        <v>651</v>
      </c>
      <c r="J14" s="151" t="s">
        <v>1166</v>
      </c>
      <c r="K14" s="151" t="s">
        <v>652</v>
      </c>
      <c r="L14" s="151" t="s">
        <v>653</v>
      </c>
      <c r="M14" s="151" t="s">
        <v>640</v>
      </c>
      <c r="N14" s="154" t="s">
        <v>104</v>
      </c>
    </row>
    <row r="15" spans="3:15" ht="18" customHeight="1" thickTop="1" thickBot="1">
      <c r="C15" s="165" t="s">
        <v>1260</v>
      </c>
      <c r="D15" s="157">
        <v>62317</v>
      </c>
      <c r="E15" s="157">
        <v>808</v>
      </c>
      <c r="F15" s="157">
        <v>33893</v>
      </c>
      <c r="G15" s="157">
        <v>1591</v>
      </c>
      <c r="H15" s="157">
        <v>2363</v>
      </c>
      <c r="I15" s="157" t="s">
        <v>74</v>
      </c>
      <c r="J15" s="157" t="s">
        <v>74</v>
      </c>
      <c r="K15" s="157" t="s">
        <v>74</v>
      </c>
      <c r="L15" s="157" t="s">
        <v>74</v>
      </c>
      <c r="M15" s="157">
        <v>4127</v>
      </c>
      <c r="N15" s="158">
        <f>SUM(D15:M15)</f>
        <v>105099</v>
      </c>
      <c r="O15" s="160"/>
    </row>
    <row r="16" spans="3:15" ht="18" customHeight="1" thickTop="1" thickBot="1">
      <c r="C16" s="165" t="s">
        <v>1261</v>
      </c>
      <c r="D16" s="157">
        <v>24824</v>
      </c>
      <c r="E16" s="157">
        <v>153</v>
      </c>
      <c r="F16" s="157">
        <v>43035</v>
      </c>
      <c r="G16" s="157">
        <v>2293</v>
      </c>
      <c r="H16" s="157">
        <v>1756</v>
      </c>
      <c r="I16" s="157" t="s">
        <v>74</v>
      </c>
      <c r="J16" s="157" t="s">
        <v>74</v>
      </c>
      <c r="K16" s="157" t="s">
        <v>74</v>
      </c>
      <c r="L16" s="157" t="s">
        <v>74</v>
      </c>
      <c r="M16" s="157">
        <v>2754</v>
      </c>
      <c r="N16" s="158">
        <f t="shared" ref="N16:N28" si="0">SUM(D16:M16)</f>
        <v>74815</v>
      </c>
      <c r="O16" s="160"/>
    </row>
    <row r="17" spans="3:15" ht="18" customHeight="1" thickTop="1" thickBot="1">
      <c r="C17" s="165" t="s">
        <v>1262</v>
      </c>
      <c r="D17" s="157">
        <v>29719</v>
      </c>
      <c r="E17" s="157">
        <v>205</v>
      </c>
      <c r="F17" s="157">
        <v>54518</v>
      </c>
      <c r="G17" s="157">
        <v>2237</v>
      </c>
      <c r="H17" s="157">
        <v>1913</v>
      </c>
      <c r="I17" s="157">
        <v>115.3</v>
      </c>
      <c r="J17" s="157">
        <v>217.5</v>
      </c>
      <c r="K17" s="157" t="s">
        <v>74</v>
      </c>
      <c r="L17" s="157" t="s">
        <v>74</v>
      </c>
      <c r="M17" s="157">
        <v>635.1</v>
      </c>
      <c r="N17" s="158">
        <f t="shared" si="0"/>
        <v>89559.900000000009</v>
      </c>
      <c r="O17" s="160"/>
    </row>
    <row r="18" spans="3:15" ht="18" customHeight="1" thickTop="1" thickBot="1">
      <c r="C18" s="165" t="s">
        <v>1263</v>
      </c>
      <c r="D18" s="157">
        <v>30974</v>
      </c>
      <c r="E18" s="157">
        <v>218.9</v>
      </c>
      <c r="F18" s="157">
        <v>58015.7</v>
      </c>
      <c r="G18" s="157">
        <v>1557.4</v>
      </c>
      <c r="H18" s="157">
        <v>2677.3</v>
      </c>
      <c r="I18" s="157">
        <v>91.2</v>
      </c>
      <c r="J18" s="157">
        <v>358.1</v>
      </c>
      <c r="K18" s="157">
        <v>74.2</v>
      </c>
      <c r="L18" s="157" t="s">
        <v>74</v>
      </c>
      <c r="M18" s="157">
        <v>773.5</v>
      </c>
      <c r="N18" s="158">
        <f t="shared" si="0"/>
        <v>94740.3</v>
      </c>
      <c r="O18" s="160"/>
    </row>
    <row r="19" spans="3:15" ht="18" customHeight="1" thickTop="1" thickBot="1">
      <c r="C19" s="165" t="s">
        <v>1264</v>
      </c>
      <c r="D19" s="157">
        <v>26628.400000000001</v>
      </c>
      <c r="E19" s="157">
        <v>241.2</v>
      </c>
      <c r="F19" s="157">
        <v>49544.1</v>
      </c>
      <c r="G19" s="157">
        <v>2550.6</v>
      </c>
      <c r="H19" s="157">
        <v>2715.6</v>
      </c>
      <c r="I19" s="157">
        <v>115.6</v>
      </c>
      <c r="J19" s="157">
        <v>230.5</v>
      </c>
      <c r="K19" s="157">
        <v>117.1</v>
      </c>
      <c r="L19" s="157" t="s">
        <v>74</v>
      </c>
      <c r="M19" s="157">
        <v>50.4</v>
      </c>
      <c r="N19" s="158">
        <f t="shared" si="0"/>
        <v>82193.500000000015</v>
      </c>
      <c r="O19" s="160"/>
    </row>
    <row r="20" spans="3:15" ht="18" customHeight="1" thickTop="1" thickBot="1">
      <c r="C20" s="165" t="s">
        <v>1265</v>
      </c>
      <c r="D20" s="157">
        <v>27988.2</v>
      </c>
      <c r="E20" s="157">
        <v>637.20000000000005</v>
      </c>
      <c r="F20" s="157">
        <v>53878.3</v>
      </c>
      <c r="G20" s="157">
        <v>2587.4</v>
      </c>
      <c r="H20" s="157">
        <v>2731</v>
      </c>
      <c r="I20" s="157">
        <v>64.2</v>
      </c>
      <c r="J20" s="157">
        <v>43.3</v>
      </c>
      <c r="K20" s="157">
        <v>107.8</v>
      </c>
      <c r="L20" s="157" t="s">
        <v>74</v>
      </c>
      <c r="M20" s="157">
        <v>30.2</v>
      </c>
      <c r="N20" s="158">
        <f t="shared" si="0"/>
        <v>88067.6</v>
      </c>
      <c r="O20" s="160"/>
    </row>
    <row r="21" spans="3:15" ht="18" customHeight="1" thickTop="1" thickBot="1">
      <c r="C21" s="165" t="s">
        <v>1266</v>
      </c>
      <c r="D21" s="157">
        <v>34441.199999999997</v>
      </c>
      <c r="E21" s="157">
        <v>563.29999999999995</v>
      </c>
      <c r="F21" s="157">
        <v>60945.8</v>
      </c>
      <c r="G21" s="157">
        <v>4131.1000000000004</v>
      </c>
      <c r="H21" s="157">
        <v>2797.9</v>
      </c>
      <c r="I21" s="157">
        <v>130.5</v>
      </c>
      <c r="J21" s="157" t="s">
        <v>74</v>
      </c>
      <c r="K21" s="157">
        <v>58.7</v>
      </c>
      <c r="L21" s="157" t="s">
        <v>74</v>
      </c>
      <c r="M21" s="157">
        <v>111.3</v>
      </c>
      <c r="N21" s="158">
        <f t="shared" si="0"/>
        <v>103179.8</v>
      </c>
      <c r="O21" s="160"/>
    </row>
    <row r="22" spans="3:15" ht="18" customHeight="1" thickTop="1" thickBot="1">
      <c r="C22" s="165" t="s">
        <v>1267</v>
      </c>
      <c r="D22" s="157">
        <v>35585.4</v>
      </c>
      <c r="E22" s="157">
        <v>641.9</v>
      </c>
      <c r="F22" s="157">
        <v>66381.600000000006</v>
      </c>
      <c r="G22" s="157">
        <v>4975.5</v>
      </c>
      <c r="H22" s="157">
        <v>2837.2</v>
      </c>
      <c r="I22" s="157">
        <v>124.6</v>
      </c>
      <c r="J22" s="157" t="s">
        <v>74</v>
      </c>
      <c r="K22" s="157">
        <v>55.9</v>
      </c>
      <c r="L22" s="157" t="s">
        <v>74</v>
      </c>
      <c r="M22" s="157">
        <v>108.7</v>
      </c>
      <c r="N22" s="158">
        <f t="shared" si="0"/>
        <v>110710.8</v>
      </c>
      <c r="O22" s="160"/>
    </row>
    <row r="23" spans="3:15" ht="18" customHeight="1" thickTop="1" thickBot="1">
      <c r="C23" s="165" t="s">
        <v>1268</v>
      </c>
      <c r="D23" s="157">
        <v>33011.599999999999</v>
      </c>
      <c r="E23" s="157">
        <v>831.3</v>
      </c>
      <c r="F23" s="157">
        <v>61713.3</v>
      </c>
      <c r="G23" s="157">
        <v>4430.5</v>
      </c>
      <c r="H23" s="157">
        <v>2727</v>
      </c>
      <c r="I23" s="157">
        <v>91.9</v>
      </c>
      <c r="J23" s="157" t="s">
        <v>74</v>
      </c>
      <c r="K23" s="157">
        <v>35.299999999999997</v>
      </c>
      <c r="L23" s="157" t="s">
        <v>74</v>
      </c>
      <c r="M23" s="157">
        <v>57.4</v>
      </c>
      <c r="N23" s="158">
        <f t="shared" si="0"/>
        <v>102898.3</v>
      </c>
      <c r="O23" s="160"/>
    </row>
    <row r="24" spans="3:15" ht="18" customHeight="1" thickTop="1" thickBot="1">
      <c r="C24" s="165" t="s">
        <v>1269</v>
      </c>
      <c r="D24" s="157">
        <v>22444</v>
      </c>
      <c r="E24" s="157">
        <v>848.7</v>
      </c>
      <c r="F24" s="157">
        <v>57497.599999999999</v>
      </c>
      <c r="G24" s="157">
        <v>3610.3</v>
      </c>
      <c r="H24" s="157">
        <v>2584.9</v>
      </c>
      <c r="I24" s="157">
        <v>82.5</v>
      </c>
      <c r="J24" s="157" t="s">
        <v>74</v>
      </c>
      <c r="K24" s="157">
        <v>36.5</v>
      </c>
      <c r="L24" s="157">
        <v>555</v>
      </c>
      <c r="M24" s="157">
        <v>176.2</v>
      </c>
      <c r="N24" s="158">
        <f t="shared" si="0"/>
        <v>87835.7</v>
      </c>
      <c r="O24" s="160"/>
    </row>
    <row r="25" spans="3:15" ht="18" customHeight="1" thickTop="1" thickBot="1">
      <c r="C25" s="165" t="s">
        <v>1270</v>
      </c>
      <c r="D25" s="157">
        <v>20980.105933573621</v>
      </c>
      <c r="E25" s="157">
        <v>754.08618635177913</v>
      </c>
      <c r="F25" s="157">
        <v>72651.534585119458</v>
      </c>
      <c r="G25" s="157">
        <v>8811.9385911383579</v>
      </c>
      <c r="H25" s="157">
        <v>2887.6546653457353</v>
      </c>
      <c r="I25" s="157">
        <v>75.910992999999991</v>
      </c>
      <c r="J25" s="157" t="s">
        <v>74</v>
      </c>
      <c r="K25" s="157">
        <v>36.025913529999997</v>
      </c>
      <c r="L25" s="157">
        <v>3637.009162784922</v>
      </c>
      <c r="M25" s="157">
        <v>398.51711000091149</v>
      </c>
      <c r="N25" s="158">
        <f t="shared" si="0"/>
        <v>110232.78314084478</v>
      </c>
      <c r="O25" s="160"/>
    </row>
    <row r="26" spans="3:15" ht="18" customHeight="1" thickTop="1" thickBot="1">
      <c r="C26" s="165" t="s">
        <v>1271</v>
      </c>
      <c r="D26" s="157">
        <v>20675.400000000001</v>
      </c>
      <c r="E26" s="157">
        <v>509.7</v>
      </c>
      <c r="F26" s="157">
        <v>62444</v>
      </c>
      <c r="G26" s="157">
        <v>8347.9</v>
      </c>
      <c r="H26" s="157">
        <v>2899.6</v>
      </c>
      <c r="I26" s="157">
        <v>71.8</v>
      </c>
      <c r="J26" s="157" t="s">
        <v>74</v>
      </c>
      <c r="K26" s="157">
        <v>37.700000000000003</v>
      </c>
      <c r="L26" s="157">
        <v>16449.8</v>
      </c>
      <c r="M26" s="157">
        <v>425.8</v>
      </c>
      <c r="N26" s="158">
        <f t="shared" si="0"/>
        <v>111861.70000000001</v>
      </c>
      <c r="O26" s="160"/>
    </row>
    <row r="27" spans="3:15" ht="18" customHeight="1" thickTop="1" thickBot="1">
      <c r="C27" s="165" t="s">
        <v>1272</v>
      </c>
      <c r="D27" s="157">
        <v>20667.509999999998</v>
      </c>
      <c r="E27" s="157">
        <v>1927.3</v>
      </c>
      <c r="F27" s="157">
        <v>106796.6</v>
      </c>
      <c r="G27" s="157">
        <v>7951.58</v>
      </c>
      <c r="H27" s="157">
        <v>2837.25</v>
      </c>
      <c r="I27" s="157">
        <v>62.49</v>
      </c>
      <c r="J27" s="157" t="s">
        <v>74</v>
      </c>
      <c r="K27" s="157">
        <v>42.021000000000001</v>
      </c>
      <c r="L27" s="157">
        <v>19068.224999999999</v>
      </c>
      <c r="M27" s="157">
        <v>605.04</v>
      </c>
      <c r="N27" s="158">
        <f t="shared" si="0"/>
        <v>159958.016</v>
      </c>
      <c r="O27" s="160"/>
    </row>
    <row r="28" spans="3:15" ht="18" customHeight="1" thickTop="1" thickBot="1">
      <c r="C28" s="165" t="s">
        <v>641</v>
      </c>
      <c r="D28" s="157">
        <v>21220.7</v>
      </c>
      <c r="E28" s="157">
        <v>17368.13</v>
      </c>
      <c r="F28" s="157">
        <v>136415.35</v>
      </c>
      <c r="G28" s="157">
        <v>7544.89</v>
      </c>
      <c r="H28" s="157">
        <v>2236.1999999999998</v>
      </c>
      <c r="I28" s="157">
        <v>53.4</v>
      </c>
      <c r="J28" s="157" t="s">
        <v>74</v>
      </c>
      <c r="K28" s="157">
        <v>1609</v>
      </c>
      <c r="L28" s="157">
        <v>21645</v>
      </c>
      <c r="M28" s="157">
        <v>1631.65</v>
      </c>
      <c r="N28" s="158">
        <f t="shared" si="0"/>
        <v>209724.32</v>
      </c>
      <c r="O28" s="160"/>
    </row>
    <row r="29" spans="3:15" ht="18" customHeight="1" thickTop="1" thickBot="1">
      <c r="C29" s="165" t="s">
        <v>1894</v>
      </c>
      <c r="D29" s="162">
        <v>25095.974141720435</v>
      </c>
      <c r="E29" s="162">
        <v>34403.613812355543</v>
      </c>
      <c r="F29" s="162">
        <v>130888.49612059692</v>
      </c>
      <c r="G29" s="162">
        <v>6708.890493815039</v>
      </c>
      <c r="H29" s="162">
        <v>2555.5213071750986</v>
      </c>
      <c r="I29" s="162" t="s">
        <v>74</v>
      </c>
      <c r="J29" s="162" t="s">
        <v>74</v>
      </c>
      <c r="K29" s="162">
        <v>1598.5847498651078</v>
      </c>
      <c r="L29" s="162">
        <v>22008.767656498054</v>
      </c>
      <c r="M29" s="162">
        <v>3913.5554151391698</v>
      </c>
      <c r="N29" s="156">
        <f>SUM(D29:M29)</f>
        <v>227173.40369716537</v>
      </c>
    </row>
    <row r="30" spans="3:15" ht="15" thickTop="1"/>
    <row r="31" spans="3:15">
      <c r="D31" s="160"/>
      <c r="E31" s="160"/>
      <c r="F31" s="160"/>
      <c r="G31" s="160"/>
      <c r="H31" s="160"/>
      <c r="I31" s="160"/>
      <c r="J31" s="160"/>
      <c r="K31" s="160"/>
      <c r="L31" s="160"/>
      <c r="M31" s="160"/>
    </row>
    <row r="32" spans="3:15">
      <c r="M32" s="65"/>
    </row>
  </sheetData>
  <mergeCells count="2">
    <mergeCell ref="D11:L11"/>
    <mergeCell ref="D12:L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C11:M29"/>
  <sheetViews>
    <sheetView showGridLines="0" showRowColHeaders="0" rightToLeft="1" zoomScale="85" zoomScaleNormal="85" workbookViewId="0">
      <selection activeCell="E26" sqref="E26:L26"/>
    </sheetView>
  </sheetViews>
  <sheetFormatPr defaultColWidth="8.90625" defaultRowHeight="14.5"/>
  <cols>
    <col min="1" max="4" width="8.90625" style="862"/>
    <col min="5" max="7" width="9.453125" style="862" customWidth="1"/>
    <col min="8" max="9" width="8.90625" style="862"/>
    <col min="10" max="10" width="10.6328125" style="862" customWidth="1"/>
    <col min="11" max="11" width="13.36328125" style="862" customWidth="1"/>
    <col min="12" max="12" width="13.453125" style="862" customWidth="1"/>
    <col min="13" max="16384" width="8.90625" style="862"/>
  </cols>
  <sheetData>
    <row r="11" spans="3:13" ht="22.5" customHeight="1">
      <c r="C11" s="1136" t="s">
        <v>656</v>
      </c>
      <c r="D11" s="1136"/>
      <c r="E11" s="1136"/>
      <c r="F11" s="1136"/>
      <c r="G11" s="1136"/>
      <c r="H11" s="1136"/>
      <c r="I11" s="1136"/>
      <c r="J11" s="1136"/>
      <c r="K11" s="1136"/>
      <c r="L11" s="1136"/>
      <c r="M11" s="1136"/>
    </row>
    <row r="12" spans="3:13" ht="44.25" customHeight="1" thickBot="1">
      <c r="D12" s="1142" t="s">
        <v>657</v>
      </c>
      <c r="E12" s="1142"/>
      <c r="F12" s="1142"/>
      <c r="G12" s="1142"/>
      <c r="H12" s="1142"/>
      <c r="I12" s="1142"/>
      <c r="J12" s="1142"/>
      <c r="K12" s="1142"/>
      <c r="L12" s="1142"/>
    </row>
    <row r="13" spans="3:13" ht="59" thickTop="1" thickBot="1">
      <c r="D13" s="151" t="s">
        <v>626</v>
      </c>
      <c r="E13" s="151" t="s">
        <v>658</v>
      </c>
      <c r="F13" s="151" t="s">
        <v>659</v>
      </c>
      <c r="G13" s="151" t="s">
        <v>660</v>
      </c>
      <c r="H13" s="151" t="s">
        <v>661</v>
      </c>
      <c r="I13" s="151" t="s">
        <v>662</v>
      </c>
      <c r="J13" s="151" t="s">
        <v>663</v>
      </c>
      <c r="K13" s="151" t="s">
        <v>664</v>
      </c>
      <c r="L13" s="154" t="s">
        <v>104</v>
      </c>
    </row>
    <row r="14" spans="3:13" ht="18" customHeight="1" thickTop="1" thickBot="1">
      <c r="D14" s="165" t="s">
        <v>1262</v>
      </c>
      <c r="E14" s="163">
        <v>18541.8</v>
      </c>
      <c r="F14" s="163">
        <v>1780.4</v>
      </c>
      <c r="G14" s="153">
        <v>405.4</v>
      </c>
      <c r="H14" s="163">
        <v>1092.8</v>
      </c>
      <c r="I14" s="163">
        <v>1072.8</v>
      </c>
      <c r="J14" s="163">
        <v>2089.5</v>
      </c>
      <c r="K14" s="163">
        <v>4736.3</v>
      </c>
      <c r="L14" s="164">
        <f>SUM(E14:K14)</f>
        <v>29719</v>
      </c>
      <c r="M14" s="65"/>
    </row>
    <row r="15" spans="3:13" ht="18" customHeight="1" thickTop="1" thickBot="1">
      <c r="D15" s="165" t="s">
        <v>1263</v>
      </c>
      <c r="E15" s="163">
        <v>19074.099999999999</v>
      </c>
      <c r="F15" s="163">
        <v>1942.1</v>
      </c>
      <c r="G15" s="153">
        <v>246.3</v>
      </c>
      <c r="H15" s="163">
        <v>1116.8</v>
      </c>
      <c r="I15" s="163">
        <v>1162.2</v>
      </c>
      <c r="J15" s="163">
        <v>2211.3000000000002</v>
      </c>
      <c r="K15" s="163">
        <v>5221.2</v>
      </c>
      <c r="L15" s="164">
        <f t="shared" ref="L15:L24" si="0">SUM(E15:K15)</f>
        <v>30973.999999999996</v>
      </c>
      <c r="M15" s="65"/>
    </row>
    <row r="16" spans="3:13" ht="18" customHeight="1" thickTop="1" thickBot="1">
      <c r="D16" s="165" t="s">
        <v>1264</v>
      </c>
      <c r="E16" s="163">
        <v>17135.099999999999</v>
      </c>
      <c r="F16" s="163">
        <v>1519.5</v>
      </c>
      <c r="G16" s="153">
        <v>107.1</v>
      </c>
      <c r="H16" s="153">
        <v>810.2</v>
      </c>
      <c r="I16" s="163">
        <v>1174.5999999999999</v>
      </c>
      <c r="J16" s="163">
        <v>1845.2</v>
      </c>
      <c r="K16" s="163">
        <v>4036.7</v>
      </c>
      <c r="L16" s="164">
        <f t="shared" si="0"/>
        <v>26628.399999999998</v>
      </c>
      <c r="M16" s="65"/>
    </row>
    <row r="17" spans="3:13" ht="18" customHeight="1" thickTop="1" thickBot="1">
      <c r="D17" s="165" t="s">
        <v>1265</v>
      </c>
      <c r="E17" s="163">
        <v>17445.2</v>
      </c>
      <c r="F17" s="163">
        <v>1632.7</v>
      </c>
      <c r="G17" s="153">
        <v>185</v>
      </c>
      <c r="H17" s="153">
        <v>842.7</v>
      </c>
      <c r="I17" s="163">
        <v>1348.2</v>
      </c>
      <c r="J17" s="163">
        <v>2191.5</v>
      </c>
      <c r="K17" s="163">
        <v>4342.8999999999996</v>
      </c>
      <c r="L17" s="164">
        <f t="shared" si="0"/>
        <v>27988.200000000004</v>
      </c>
      <c r="M17" s="65"/>
    </row>
    <row r="18" spans="3:13" ht="18" customHeight="1" thickTop="1" thickBot="1">
      <c r="D18" s="165" t="s">
        <v>1266</v>
      </c>
      <c r="E18" s="163">
        <v>21331.3</v>
      </c>
      <c r="F18" s="163">
        <v>2127.4</v>
      </c>
      <c r="G18" s="153">
        <v>196.7</v>
      </c>
      <c r="H18" s="153">
        <v>860.6</v>
      </c>
      <c r="I18" s="163">
        <v>1763.2</v>
      </c>
      <c r="J18" s="163">
        <v>2746</v>
      </c>
      <c r="K18" s="163">
        <v>5416</v>
      </c>
      <c r="L18" s="164">
        <f t="shared" si="0"/>
        <v>34441.199999999997</v>
      </c>
      <c r="M18" s="65"/>
    </row>
    <row r="19" spans="3:13" ht="18" customHeight="1" thickTop="1" thickBot="1">
      <c r="D19" s="165" t="s">
        <v>1267</v>
      </c>
      <c r="E19" s="163">
        <v>22634.1</v>
      </c>
      <c r="F19" s="163">
        <v>2342.8000000000002</v>
      </c>
      <c r="G19" s="153">
        <v>459.5</v>
      </c>
      <c r="H19" s="153">
        <v>786.8</v>
      </c>
      <c r="I19" s="163">
        <v>2020.1</v>
      </c>
      <c r="J19" s="163">
        <v>2662.5</v>
      </c>
      <c r="K19" s="163">
        <v>4679.6000000000004</v>
      </c>
      <c r="L19" s="164">
        <f t="shared" si="0"/>
        <v>35585.399999999994</v>
      </c>
      <c r="M19" s="65"/>
    </row>
    <row r="20" spans="3:13" ht="18" customHeight="1" thickTop="1" thickBot="1">
      <c r="D20" s="165" t="s">
        <v>1268</v>
      </c>
      <c r="E20" s="163">
        <v>20024.5</v>
      </c>
      <c r="F20" s="163">
        <v>3014.3</v>
      </c>
      <c r="G20" s="153">
        <v>306.89999999999998</v>
      </c>
      <c r="H20" s="153">
        <v>856</v>
      </c>
      <c r="I20" s="163">
        <v>2003.6</v>
      </c>
      <c r="J20" s="163">
        <v>2747.9</v>
      </c>
      <c r="K20" s="163">
        <v>4058.5</v>
      </c>
      <c r="L20" s="164">
        <f t="shared" si="0"/>
        <v>33011.699999999997</v>
      </c>
      <c r="M20" s="65"/>
    </row>
    <row r="21" spans="3:13" ht="18" customHeight="1" thickTop="1" thickBot="1">
      <c r="D21" s="165" t="s">
        <v>1269</v>
      </c>
      <c r="E21" s="163">
        <v>16703.8</v>
      </c>
      <c r="F21" s="163">
        <v>2476.1</v>
      </c>
      <c r="G21" s="153">
        <v>189.8</v>
      </c>
      <c r="H21" s="153">
        <v>690</v>
      </c>
      <c r="I21" s="153">
        <v>668.3</v>
      </c>
      <c r="J21" s="153">
        <v>475</v>
      </c>
      <c r="K21" s="163">
        <v>1241</v>
      </c>
      <c r="L21" s="164">
        <f t="shared" si="0"/>
        <v>22443.999999999996</v>
      </c>
      <c r="M21" s="65"/>
    </row>
    <row r="22" spans="3:13" ht="18" customHeight="1" thickTop="1" thickBot="1">
      <c r="D22" s="165" t="s">
        <v>1270</v>
      </c>
      <c r="E22" s="163">
        <v>14951.064270280913</v>
      </c>
      <c r="F22" s="163">
        <v>1941.5362137519548</v>
      </c>
      <c r="G22" s="163">
        <v>147.29760545725</v>
      </c>
      <c r="H22" s="163">
        <v>909.51501883909827</v>
      </c>
      <c r="I22" s="163">
        <v>842.36477667847316</v>
      </c>
      <c r="J22" s="163">
        <v>688.42838516413985</v>
      </c>
      <c r="K22" s="163">
        <v>1499.8996634017892</v>
      </c>
      <c r="L22" s="164">
        <f t="shared" si="0"/>
        <v>20980.105933573621</v>
      </c>
      <c r="M22" s="65"/>
    </row>
    <row r="23" spans="3:13" ht="18" customHeight="1" thickTop="1" thickBot="1">
      <c r="D23" s="165" t="s">
        <v>1271</v>
      </c>
      <c r="E23" s="163">
        <v>15575.4</v>
      </c>
      <c r="F23" s="163">
        <v>1616.3</v>
      </c>
      <c r="G23" s="153">
        <v>123.6</v>
      </c>
      <c r="H23" s="153">
        <v>646</v>
      </c>
      <c r="I23" s="153">
        <v>920.3</v>
      </c>
      <c r="J23" s="153">
        <v>592.79999999999995</v>
      </c>
      <c r="K23" s="163">
        <v>1200.9000000000001</v>
      </c>
      <c r="L23" s="164">
        <f t="shared" si="0"/>
        <v>20675.3</v>
      </c>
      <c r="M23" s="65"/>
    </row>
    <row r="24" spans="3:13" ht="18" customHeight="1" thickTop="1" thickBot="1">
      <c r="C24" s="168"/>
      <c r="D24" s="165" t="s">
        <v>1272</v>
      </c>
      <c r="E24" s="163">
        <v>15464.19</v>
      </c>
      <c r="F24" s="163">
        <v>1620.71</v>
      </c>
      <c r="G24" s="153">
        <v>167.6</v>
      </c>
      <c r="H24" s="153">
        <v>683.57</v>
      </c>
      <c r="I24" s="153">
        <v>867.82</v>
      </c>
      <c r="J24" s="153">
        <v>531.69000000000005</v>
      </c>
      <c r="K24" s="163">
        <v>1331.93</v>
      </c>
      <c r="L24" s="164">
        <f t="shared" si="0"/>
        <v>20667.509999999998</v>
      </c>
      <c r="M24" s="65"/>
    </row>
    <row r="25" spans="3:13" ht="18" customHeight="1" thickTop="1" thickBot="1">
      <c r="C25" s="168"/>
      <c r="D25" s="165" t="s">
        <v>641</v>
      </c>
      <c r="E25" s="163">
        <v>15371.09</v>
      </c>
      <c r="F25" s="163">
        <v>1617.95</v>
      </c>
      <c r="G25" s="153">
        <v>135.16</v>
      </c>
      <c r="H25" s="153">
        <v>871</v>
      </c>
      <c r="I25" s="153">
        <v>1130.77</v>
      </c>
      <c r="J25" s="153">
        <v>607.52</v>
      </c>
      <c r="K25" s="163">
        <v>1487.21</v>
      </c>
      <c r="L25" s="164">
        <f>SUM(E25:K25)</f>
        <v>21220.7</v>
      </c>
    </row>
    <row r="26" spans="3:13" ht="18" customHeight="1" thickTop="1" thickBot="1">
      <c r="C26" s="168"/>
      <c r="D26" s="165" t="s">
        <v>1894</v>
      </c>
      <c r="E26" s="163">
        <v>17668.955721094906</v>
      </c>
      <c r="F26" s="163">
        <v>2084.2668869188192</v>
      </c>
      <c r="G26" s="153">
        <v>180.10826465075684</v>
      </c>
      <c r="H26" s="153">
        <v>776.09730096103692</v>
      </c>
      <c r="I26" s="153">
        <v>1764.9781364250011</v>
      </c>
      <c r="J26" s="153">
        <v>853.61066021313638</v>
      </c>
      <c r="K26" s="163">
        <v>1767.9571714567851</v>
      </c>
      <c r="L26" s="164">
        <f>SUM(E26:K26)</f>
        <v>25095.974141720442</v>
      </c>
    </row>
    <row r="27" spans="3:13" ht="18.5" thickTop="1">
      <c r="C27" s="168"/>
      <c r="D27" s="168"/>
      <c r="E27" s="168"/>
      <c r="F27" s="168"/>
      <c r="G27" s="168"/>
      <c r="H27" s="168"/>
      <c r="I27" s="168"/>
      <c r="J27" s="168"/>
      <c r="K27" s="168"/>
      <c r="L27" s="168"/>
    </row>
    <row r="28" spans="3:13" ht="18">
      <c r="C28" s="168"/>
      <c r="D28" s="168"/>
      <c r="E28" s="169"/>
      <c r="F28" s="169"/>
      <c r="G28" s="169"/>
      <c r="H28" s="169"/>
      <c r="I28" s="169"/>
      <c r="J28" s="169"/>
      <c r="K28" s="169"/>
      <c r="L28" s="169"/>
      <c r="M28" s="169"/>
    </row>
    <row r="29" spans="3:13" ht="18">
      <c r="C29" s="168"/>
      <c r="D29" s="168"/>
      <c r="E29" s="168"/>
      <c r="F29" s="168"/>
      <c r="G29" s="168"/>
      <c r="H29" s="168"/>
      <c r="I29" s="168"/>
      <c r="J29" s="168"/>
      <c r="K29" s="168"/>
      <c r="L29" s="168"/>
    </row>
  </sheetData>
  <mergeCells count="2">
    <mergeCell ref="C11:M11"/>
    <mergeCell ref="D12:L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C11:O33"/>
  <sheetViews>
    <sheetView showGridLines="0" showRowColHeaders="0" rightToLeft="1" zoomScale="85" zoomScaleNormal="85" workbookViewId="0">
      <selection activeCell="O26" sqref="O26"/>
    </sheetView>
  </sheetViews>
  <sheetFormatPr defaultColWidth="8.90625" defaultRowHeight="14.5"/>
  <cols>
    <col min="1" max="4" width="8.90625" style="862"/>
    <col min="5" max="5" width="12.36328125" style="862" customWidth="1"/>
    <col min="6" max="7" width="9.453125" style="862" customWidth="1"/>
    <col min="8" max="8" width="8.90625" style="862"/>
    <col min="9" max="10" width="10" style="862" customWidth="1"/>
    <col min="11" max="11" width="9.453125" style="862" customWidth="1"/>
    <col min="12" max="12" width="11.08984375" style="862" customWidth="1"/>
    <col min="13" max="13" width="7.453125" style="862" customWidth="1"/>
    <col min="14" max="16384" width="8.90625" style="862"/>
  </cols>
  <sheetData>
    <row r="11" spans="3:15" ht="26">
      <c r="D11" s="1138" t="s">
        <v>665</v>
      </c>
      <c r="E11" s="1138"/>
      <c r="F11" s="1138"/>
      <c r="G11" s="1138"/>
      <c r="H11" s="1138"/>
      <c r="I11" s="1138"/>
      <c r="J11" s="1138"/>
      <c r="K11" s="1138"/>
      <c r="L11" s="1138"/>
    </row>
    <row r="12" spans="3:15" ht="23.25" customHeight="1" thickBot="1">
      <c r="D12" s="1142" t="s">
        <v>666</v>
      </c>
      <c r="E12" s="1142"/>
      <c r="F12" s="1142"/>
      <c r="G12" s="1142"/>
      <c r="H12" s="1142"/>
      <c r="I12" s="1142"/>
      <c r="J12" s="1142"/>
      <c r="K12" s="1142"/>
      <c r="L12" s="1142"/>
    </row>
    <row r="13" spans="3:15" ht="73.5" thickTop="1" thickBot="1">
      <c r="C13" s="151" t="s">
        <v>626</v>
      </c>
      <c r="D13" s="151" t="s">
        <v>646</v>
      </c>
      <c r="E13" s="151" t="s">
        <v>647</v>
      </c>
      <c r="F13" s="151" t="s">
        <v>648</v>
      </c>
      <c r="G13" s="151" t="s">
        <v>649</v>
      </c>
      <c r="H13" s="151" t="s">
        <v>650</v>
      </c>
      <c r="I13" s="151" t="s">
        <v>651</v>
      </c>
      <c r="J13" s="151" t="s">
        <v>1166</v>
      </c>
      <c r="K13" s="151" t="s">
        <v>652</v>
      </c>
      <c r="L13" s="151" t="s">
        <v>653</v>
      </c>
      <c r="M13" s="151" t="s">
        <v>640</v>
      </c>
      <c r="N13" s="154" t="s">
        <v>104</v>
      </c>
    </row>
    <row r="14" spans="3:15" ht="18" customHeight="1" thickTop="1" thickBot="1">
      <c r="C14" s="165" t="s">
        <v>1262</v>
      </c>
      <c r="D14" s="170">
        <v>275062</v>
      </c>
      <c r="E14" s="170">
        <v>137</v>
      </c>
      <c r="F14" s="170">
        <v>68398</v>
      </c>
      <c r="G14" s="170">
        <v>4484</v>
      </c>
      <c r="H14" s="170">
        <v>6523</v>
      </c>
      <c r="I14" s="170">
        <v>757</v>
      </c>
      <c r="J14" s="170">
        <v>124</v>
      </c>
      <c r="K14" s="170" t="s">
        <v>74</v>
      </c>
      <c r="L14" s="170" t="s">
        <v>74</v>
      </c>
      <c r="M14" s="170">
        <v>846</v>
      </c>
      <c r="N14" s="171">
        <f t="shared" ref="N14:N25" si="0">SUM(D14:M14)</f>
        <v>356331</v>
      </c>
      <c r="O14" s="50"/>
    </row>
    <row r="15" spans="3:15" ht="18" customHeight="1" thickTop="1" thickBot="1">
      <c r="C15" s="165" t="s">
        <v>1263</v>
      </c>
      <c r="D15" s="170">
        <v>247771</v>
      </c>
      <c r="E15" s="170">
        <v>94</v>
      </c>
      <c r="F15" s="170">
        <v>60306</v>
      </c>
      <c r="G15" s="170">
        <v>3199</v>
      </c>
      <c r="H15" s="170">
        <v>6430</v>
      </c>
      <c r="I15" s="170">
        <v>646</v>
      </c>
      <c r="J15" s="170">
        <v>940</v>
      </c>
      <c r="K15" s="170">
        <v>592</v>
      </c>
      <c r="L15" s="170" t="s">
        <v>74</v>
      </c>
      <c r="M15" s="170">
        <v>437</v>
      </c>
      <c r="N15" s="171">
        <f t="shared" si="0"/>
        <v>320415</v>
      </c>
      <c r="O15" s="50"/>
    </row>
    <row r="16" spans="3:15" ht="18" customHeight="1" thickTop="1" thickBot="1">
      <c r="C16" s="165" t="s">
        <v>1264</v>
      </c>
      <c r="D16" s="170">
        <v>226204</v>
      </c>
      <c r="E16" s="170">
        <v>42</v>
      </c>
      <c r="F16" s="170">
        <v>54839</v>
      </c>
      <c r="G16" s="170">
        <v>4565</v>
      </c>
      <c r="H16" s="170">
        <v>6201</v>
      </c>
      <c r="I16" s="170">
        <v>685</v>
      </c>
      <c r="J16" s="170">
        <v>849</v>
      </c>
      <c r="K16" s="170">
        <v>399</v>
      </c>
      <c r="L16" s="170" t="s">
        <v>74</v>
      </c>
      <c r="M16" s="170">
        <v>121</v>
      </c>
      <c r="N16" s="171">
        <f t="shared" si="0"/>
        <v>293905</v>
      </c>
      <c r="O16" s="50"/>
    </row>
    <row r="17" spans="3:15" ht="18" customHeight="1" thickTop="1" thickBot="1">
      <c r="C17" s="165" t="s">
        <v>1265</v>
      </c>
      <c r="D17" s="170">
        <v>212128</v>
      </c>
      <c r="E17" s="170">
        <v>249</v>
      </c>
      <c r="F17" s="170">
        <v>51758</v>
      </c>
      <c r="G17" s="170">
        <v>4565</v>
      </c>
      <c r="H17" s="170">
        <v>5845</v>
      </c>
      <c r="I17" s="170">
        <v>497</v>
      </c>
      <c r="J17" s="170">
        <v>154</v>
      </c>
      <c r="K17" s="170">
        <v>332</v>
      </c>
      <c r="L17" s="170" t="s">
        <v>74</v>
      </c>
      <c r="M17" s="170">
        <v>96</v>
      </c>
      <c r="N17" s="171">
        <f t="shared" si="0"/>
        <v>275624</v>
      </c>
      <c r="O17" s="50"/>
    </row>
    <row r="18" spans="3:15" ht="18" customHeight="1" thickTop="1" thickBot="1">
      <c r="C18" s="165" t="s">
        <v>1266</v>
      </c>
      <c r="D18" s="170">
        <v>197523</v>
      </c>
      <c r="E18" s="170">
        <v>203</v>
      </c>
      <c r="F18" s="170">
        <v>49024</v>
      </c>
      <c r="G18" s="170">
        <v>5021</v>
      </c>
      <c r="H18" s="170">
        <v>5453</v>
      </c>
      <c r="I18" s="170">
        <v>440</v>
      </c>
      <c r="J18" s="170" t="s">
        <v>74</v>
      </c>
      <c r="K18" s="170">
        <v>307</v>
      </c>
      <c r="L18" s="170" t="s">
        <v>74</v>
      </c>
      <c r="M18" s="170">
        <v>139</v>
      </c>
      <c r="N18" s="171">
        <f t="shared" si="0"/>
        <v>258110</v>
      </c>
      <c r="O18" s="50"/>
    </row>
    <row r="19" spans="3:15" ht="18" customHeight="1" thickTop="1" thickBot="1">
      <c r="C19" s="165" t="s">
        <v>1267</v>
      </c>
      <c r="D19" s="170">
        <v>187426</v>
      </c>
      <c r="E19" s="170">
        <v>232</v>
      </c>
      <c r="F19" s="170">
        <v>46307</v>
      </c>
      <c r="G19" s="170">
        <v>5869</v>
      </c>
      <c r="H19" s="170">
        <v>5254</v>
      </c>
      <c r="I19" s="170">
        <v>414</v>
      </c>
      <c r="J19" s="170" t="s">
        <v>74</v>
      </c>
      <c r="K19" s="170">
        <v>255</v>
      </c>
      <c r="L19" s="170" t="s">
        <v>74</v>
      </c>
      <c r="M19" s="170">
        <v>274</v>
      </c>
      <c r="N19" s="171">
        <f t="shared" si="0"/>
        <v>246031</v>
      </c>
      <c r="O19" s="50"/>
    </row>
    <row r="20" spans="3:15" ht="18" customHeight="1" thickTop="1" thickBot="1">
      <c r="C20" s="165" t="s">
        <v>1268</v>
      </c>
      <c r="D20" s="170">
        <v>181997</v>
      </c>
      <c r="E20" s="170">
        <v>207</v>
      </c>
      <c r="F20" s="170">
        <v>43430</v>
      </c>
      <c r="G20" s="170">
        <v>5455</v>
      </c>
      <c r="H20" s="170">
        <v>4996</v>
      </c>
      <c r="I20" s="170">
        <v>377</v>
      </c>
      <c r="J20" s="170" t="s">
        <v>74</v>
      </c>
      <c r="K20" s="170">
        <v>249</v>
      </c>
      <c r="L20" s="170" t="s">
        <v>74</v>
      </c>
      <c r="M20" s="170">
        <v>266</v>
      </c>
      <c r="N20" s="171">
        <f t="shared" si="0"/>
        <v>236977</v>
      </c>
      <c r="O20" s="50"/>
    </row>
    <row r="21" spans="3:15" ht="18" customHeight="1" thickTop="1" thickBot="1">
      <c r="C21" s="165" t="s">
        <v>1269</v>
      </c>
      <c r="D21" s="170">
        <v>172315</v>
      </c>
      <c r="E21" s="170">
        <v>185</v>
      </c>
      <c r="F21" s="170">
        <v>39747</v>
      </c>
      <c r="G21" s="170">
        <v>5140</v>
      </c>
      <c r="H21" s="170">
        <v>4656</v>
      </c>
      <c r="I21" s="170">
        <v>351</v>
      </c>
      <c r="J21" s="170" t="s">
        <v>74</v>
      </c>
      <c r="K21" s="170">
        <v>292</v>
      </c>
      <c r="L21" s="170">
        <v>1457</v>
      </c>
      <c r="M21" s="170">
        <v>268</v>
      </c>
      <c r="N21" s="171">
        <f t="shared" si="0"/>
        <v>224411</v>
      </c>
      <c r="O21" s="50"/>
    </row>
    <row r="22" spans="3:15" ht="18" customHeight="1" thickTop="1" thickBot="1">
      <c r="C22" s="165" t="s">
        <v>1270</v>
      </c>
      <c r="D22" s="170">
        <v>162697</v>
      </c>
      <c r="E22" s="170">
        <v>181</v>
      </c>
      <c r="F22" s="170">
        <v>39817</v>
      </c>
      <c r="G22" s="170">
        <v>8088</v>
      </c>
      <c r="H22" s="170">
        <v>4784</v>
      </c>
      <c r="I22" s="170">
        <v>326</v>
      </c>
      <c r="J22" s="170" t="s">
        <v>74</v>
      </c>
      <c r="K22" s="170">
        <v>292</v>
      </c>
      <c r="L22" s="170">
        <v>21921</v>
      </c>
      <c r="M22" s="170">
        <v>339</v>
      </c>
      <c r="N22" s="171">
        <f t="shared" si="0"/>
        <v>238445</v>
      </c>
      <c r="O22" s="50"/>
    </row>
    <row r="23" spans="3:15" ht="18" customHeight="1" thickTop="1" thickBot="1">
      <c r="C23" s="165" t="s">
        <v>1271</v>
      </c>
      <c r="D23" s="170">
        <v>155278</v>
      </c>
      <c r="E23" s="170">
        <v>114</v>
      </c>
      <c r="F23" s="170">
        <v>38867</v>
      </c>
      <c r="G23" s="170">
        <v>7499</v>
      </c>
      <c r="H23" s="170">
        <v>4984</v>
      </c>
      <c r="I23" s="170">
        <v>305</v>
      </c>
      <c r="J23" s="170" t="s">
        <v>74</v>
      </c>
      <c r="K23" s="170">
        <v>368</v>
      </c>
      <c r="L23" s="170">
        <v>124780</v>
      </c>
      <c r="M23" s="170">
        <v>372</v>
      </c>
      <c r="N23" s="171">
        <f t="shared" si="0"/>
        <v>332567</v>
      </c>
      <c r="O23" s="50"/>
    </row>
    <row r="24" spans="3:15" ht="18" customHeight="1" thickTop="1" thickBot="1">
      <c r="C24" s="165" t="s">
        <v>1272</v>
      </c>
      <c r="D24" s="170">
        <v>148367</v>
      </c>
      <c r="E24" s="170">
        <v>752</v>
      </c>
      <c r="F24" s="170">
        <v>39051</v>
      </c>
      <c r="G24" s="170">
        <v>7141</v>
      </c>
      <c r="H24" s="170">
        <v>5478</v>
      </c>
      <c r="I24" s="170">
        <v>293</v>
      </c>
      <c r="J24" s="170">
        <v>0</v>
      </c>
      <c r="K24" s="170">
        <v>461</v>
      </c>
      <c r="L24" s="170">
        <v>127593</v>
      </c>
      <c r="M24" s="170">
        <v>603</v>
      </c>
      <c r="N24" s="171">
        <f t="shared" si="0"/>
        <v>329739</v>
      </c>
      <c r="O24" s="50"/>
    </row>
    <row r="25" spans="3:15" ht="18" customHeight="1" thickTop="1" thickBot="1">
      <c r="C25" s="165" t="s">
        <v>641</v>
      </c>
      <c r="D25" s="170">
        <v>142968</v>
      </c>
      <c r="E25" s="170">
        <v>2049</v>
      </c>
      <c r="F25" s="170">
        <v>37607</v>
      </c>
      <c r="G25" s="170">
        <v>7212</v>
      </c>
      <c r="H25" s="170">
        <v>5422</v>
      </c>
      <c r="I25" s="170">
        <v>288</v>
      </c>
      <c r="J25" s="170">
        <v>0</v>
      </c>
      <c r="K25" s="170">
        <v>4899</v>
      </c>
      <c r="L25" s="170">
        <v>156342</v>
      </c>
      <c r="M25" s="170">
        <v>2107</v>
      </c>
      <c r="N25" s="171">
        <f t="shared" si="0"/>
        <v>358894</v>
      </c>
      <c r="O25" s="50"/>
    </row>
    <row r="26" spans="3:15" ht="18" customHeight="1" thickTop="1" thickBot="1">
      <c r="C26" s="165" t="s">
        <v>1894</v>
      </c>
      <c r="D26" s="170">
        <v>142316</v>
      </c>
      <c r="E26" s="170">
        <v>2161</v>
      </c>
      <c r="F26" s="170">
        <v>34187</v>
      </c>
      <c r="G26" s="170">
        <v>7078</v>
      </c>
      <c r="H26" s="170">
        <v>6275</v>
      </c>
      <c r="I26" s="170">
        <v>0</v>
      </c>
      <c r="J26" s="170">
        <v>0</v>
      </c>
      <c r="K26" s="170">
        <v>9874</v>
      </c>
      <c r="L26" s="170">
        <v>305372</v>
      </c>
      <c r="M26" s="170">
        <v>22049</v>
      </c>
      <c r="N26" s="171">
        <f>SUM(D26:M26)</f>
        <v>529312</v>
      </c>
      <c r="O26" s="50"/>
    </row>
    <row r="27" spans="3:15" ht="15" thickTop="1"/>
    <row r="28" spans="3:15">
      <c r="D28" s="50"/>
      <c r="E28" s="50"/>
      <c r="F28" s="50"/>
      <c r="G28" s="50"/>
      <c r="H28" s="50"/>
      <c r="I28" s="50"/>
      <c r="J28" s="50"/>
      <c r="K28" s="50"/>
      <c r="L28" s="50"/>
      <c r="M28" s="50"/>
      <c r="N28" s="50"/>
    </row>
    <row r="30" spans="3:15">
      <c r="M30" s="50"/>
    </row>
    <row r="32" spans="3:15">
      <c r="M32" s="50"/>
    </row>
    <row r="33" spans="13:13">
      <c r="M33" s="50"/>
    </row>
  </sheetData>
  <mergeCells count="2">
    <mergeCell ref="D11:L11"/>
    <mergeCell ref="D12:L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E11:L31"/>
  <sheetViews>
    <sheetView showGridLines="0" showRowColHeaders="0" rightToLeft="1" zoomScale="85" zoomScaleNormal="85" workbookViewId="0">
      <selection activeCell="R16" sqref="R16"/>
    </sheetView>
  </sheetViews>
  <sheetFormatPr defaultColWidth="8.90625" defaultRowHeight="14.5"/>
  <cols>
    <col min="1" max="4" width="8.90625" style="862"/>
    <col min="5" max="6" width="9.453125" style="862" customWidth="1"/>
    <col min="7" max="7" width="14.453125" style="862" customWidth="1"/>
    <col min="8" max="8" width="36.453125" style="862" customWidth="1"/>
    <col min="9" max="9" width="13.08984375" style="862" customWidth="1"/>
    <col min="10" max="10" width="11.453125" style="862" customWidth="1"/>
    <col min="11" max="13" width="4.453125" style="862" customWidth="1"/>
    <col min="14" max="14" width="6.90625" style="862" customWidth="1"/>
    <col min="15" max="15" width="4.453125" style="862" customWidth="1"/>
    <col min="16" max="16" width="5.90625" style="862" customWidth="1"/>
    <col min="17" max="17" width="2.54296875" style="862" customWidth="1"/>
    <col min="18" max="16384" width="8.90625" style="862"/>
  </cols>
  <sheetData>
    <row r="11" spans="5:12" ht="26">
      <c r="E11" s="179"/>
      <c r="F11" s="179"/>
      <c r="G11" s="1138" t="s">
        <v>667</v>
      </c>
      <c r="H11" s="1138"/>
      <c r="I11" s="1138"/>
      <c r="J11" s="179"/>
      <c r="K11" s="865"/>
      <c r="L11" s="865"/>
    </row>
    <row r="12" spans="5:12" ht="27" customHeight="1" thickBot="1">
      <c r="F12" s="1142" t="s">
        <v>668</v>
      </c>
      <c r="G12" s="1142"/>
      <c r="H12" s="1142"/>
      <c r="I12" s="1142"/>
      <c r="J12" s="1142"/>
    </row>
    <row r="13" spans="5:12" ht="88" thickTop="1" thickBot="1">
      <c r="F13" s="151" t="s">
        <v>626</v>
      </c>
      <c r="G13" s="151" t="s">
        <v>669</v>
      </c>
      <c r="H13" s="151" t="s">
        <v>670</v>
      </c>
      <c r="I13" s="151" t="s">
        <v>671</v>
      </c>
      <c r="J13" s="151" t="s">
        <v>672</v>
      </c>
    </row>
    <row r="14" spans="5:12" ht="18" customHeight="1" thickTop="1" thickBot="1">
      <c r="F14" s="152">
        <v>2006</v>
      </c>
      <c r="G14" s="170" t="s">
        <v>74</v>
      </c>
      <c r="H14" s="170">
        <v>252</v>
      </c>
      <c r="I14" s="166" t="s">
        <v>74</v>
      </c>
      <c r="J14" s="166">
        <v>66</v>
      </c>
    </row>
    <row r="15" spans="5:12" ht="18" customHeight="1" thickTop="1" thickBot="1">
      <c r="F15" s="152">
        <v>2007</v>
      </c>
      <c r="G15" s="170" t="s">
        <v>74</v>
      </c>
      <c r="H15" s="170">
        <v>283</v>
      </c>
      <c r="I15" s="166" t="s">
        <v>74</v>
      </c>
      <c r="J15" s="166">
        <v>41</v>
      </c>
    </row>
    <row r="16" spans="5:12" ht="18" customHeight="1" thickTop="1" thickBot="1">
      <c r="F16" s="152">
        <v>2008</v>
      </c>
      <c r="G16" s="170">
        <v>34294</v>
      </c>
      <c r="H16" s="170">
        <v>968</v>
      </c>
      <c r="I16" s="166" t="s">
        <v>74</v>
      </c>
      <c r="J16" s="166">
        <v>44</v>
      </c>
    </row>
    <row r="17" spans="5:11" ht="18" customHeight="1" thickTop="1" thickBot="1">
      <c r="F17" s="152">
        <v>2009</v>
      </c>
      <c r="G17" s="170">
        <v>25374</v>
      </c>
      <c r="H17" s="170">
        <v>1311</v>
      </c>
      <c r="I17" s="166" t="s">
        <v>74</v>
      </c>
      <c r="J17" s="166">
        <v>41</v>
      </c>
    </row>
    <row r="18" spans="5:11" ht="18" customHeight="1" thickTop="1" thickBot="1">
      <c r="F18" s="152">
        <v>2010</v>
      </c>
      <c r="G18" s="170">
        <v>20722</v>
      </c>
      <c r="H18" s="170">
        <v>1234</v>
      </c>
      <c r="I18" s="166" t="s">
        <v>74</v>
      </c>
      <c r="J18" s="166">
        <v>42</v>
      </c>
    </row>
    <row r="19" spans="5:11" ht="18" customHeight="1" thickTop="1" thickBot="1">
      <c r="F19" s="152">
        <v>2011</v>
      </c>
      <c r="G19" s="170">
        <v>22303</v>
      </c>
      <c r="H19" s="170">
        <v>1331</v>
      </c>
      <c r="I19" s="166" t="s">
        <v>74</v>
      </c>
      <c r="J19" s="166">
        <v>35</v>
      </c>
    </row>
    <row r="20" spans="5:11" ht="18" customHeight="1" thickTop="1" thickBot="1">
      <c r="F20" s="152">
        <v>2012</v>
      </c>
      <c r="G20" s="170">
        <v>26323</v>
      </c>
      <c r="H20" s="170">
        <v>1687</v>
      </c>
      <c r="I20" s="166" t="s">
        <v>74</v>
      </c>
      <c r="J20" s="166">
        <v>32</v>
      </c>
    </row>
    <row r="21" spans="5:11" ht="18" customHeight="1" thickTop="1" thickBot="1">
      <c r="F21" s="152">
        <v>2013</v>
      </c>
      <c r="G21" s="170">
        <v>26251</v>
      </c>
      <c r="H21" s="170">
        <v>1779</v>
      </c>
      <c r="I21" s="166" t="s">
        <v>74</v>
      </c>
      <c r="J21" s="166">
        <v>43</v>
      </c>
    </row>
    <row r="22" spans="5:11" ht="18" customHeight="1" thickTop="1" thickBot="1">
      <c r="F22" s="152">
        <v>2014</v>
      </c>
      <c r="G22" s="170">
        <v>30824</v>
      </c>
      <c r="H22" s="170">
        <v>1974</v>
      </c>
      <c r="I22" s="166" t="s">
        <v>74</v>
      </c>
      <c r="J22" s="166">
        <v>15</v>
      </c>
    </row>
    <row r="23" spans="5:11" ht="18" customHeight="1" thickTop="1" thickBot="1">
      <c r="F23" s="152">
        <v>2015</v>
      </c>
      <c r="G23" s="170">
        <v>30549</v>
      </c>
      <c r="H23" s="170">
        <v>1555</v>
      </c>
      <c r="I23" s="166" t="s">
        <v>74</v>
      </c>
      <c r="J23" s="166">
        <v>29</v>
      </c>
    </row>
    <row r="24" spans="5:11" ht="18" customHeight="1" thickTop="1" thickBot="1">
      <c r="F24" s="152">
        <v>2016</v>
      </c>
      <c r="G24" s="170">
        <v>31896</v>
      </c>
      <c r="H24" s="170">
        <v>2028</v>
      </c>
      <c r="I24" s="166" t="s">
        <v>74</v>
      </c>
      <c r="J24" s="166">
        <v>51</v>
      </c>
    </row>
    <row r="25" spans="5:11" ht="18" customHeight="1" thickTop="1" thickBot="1">
      <c r="F25" s="152">
        <v>2017</v>
      </c>
      <c r="G25" s="170">
        <v>35561</v>
      </c>
      <c r="H25" s="170">
        <v>1395</v>
      </c>
      <c r="I25" s="166">
        <v>77</v>
      </c>
      <c r="J25" s="166">
        <v>30</v>
      </c>
    </row>
    <row r="26" spans="5:11" ht="18" customHeight="1" thickTop="1" thickBot="1">
      <c r="F26" s="152">
        <v>2018</v>
      </c>
      <c r="G26" s="170">
        <v>36111</v>
      </c>
      <c r="H26" s="170">
        <v>616</v>
      </c>
      <c r="I26" s="166">
        <v>77</v>
      </c>
      <c r="J26" s="166">
        <v>13</v>
      </c>
    </row>
    <row r="27" spans="5:11" ht="18" customHeight="1" thickTop="1" thickBot="1">
      <c r="E27" s="168"/>
      <c r="F27" s="152">
        <v>2019</v>
      </c>
      <c r="G27" s="170">
        <v>29043</v>
      </c>
      <c r="H27" s="170">
        <v>447</v>
      </c>
      <c r="I27" s="166">
        <v>60</v>
      </c>
      <c r="J27" s="166">
        <v>5</v>
      </c>
    </row>
    <row r="28" spans="5:11" ht="18" customHeight="1" thickTop="1" thickBot="1">
      <c r="E28" s="168"/>
      <c r="F28" s="152">
        <v>2020</v>
      </c>
      <c r="G28" s="170">
        <v>49247</v>
      </c>
      <c r="H28" s="170">
        <v>981</v>
      </c>
      <c r="I28" s="166">
        <v>194</v>
      </c>
      <c r="J28" s="166">
        <v>19</v>
      </c>
    </row>
    <row r="29" spans="5:11" ht="18" customHeight="1" thickTop="1" thickBot="1">
      <c r="F29" s="152">
        <v>2021</v>
      </c>
      <c r="G29" s="170">
        <v>53187</v>
      </c>
      <c r="H29" s="170">
        <v>730</v>
      </c>
      <c r="I29" s="166">
        <v>156</v>
      </c>
      <c r="J29" s="166">
        <v>16</v>
      </c>
    </row>
    <row r="30" spans="5:11" ht="15" thickTop="1"/>
    <row r="31" spans="5:11">
      <c r="G31" s="50"/>
      <c r="H31" s="50"/>
      <c r="I31" s="50"/>
      <c r="J31" s="50"/>
      <c r="K31" s="50"/>
    </row>
  </sheetData>
  <mergeCells count="2">
    <mergeCell ref="G11:I11"/>
    <mergeCell ref="F12:J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D11:J32"/>
  <sheetViews>
    <sheetView showGridLines="0" showRowColHeaders="0" rightToLeft="1" topLeftCell="A4" zoomScale="85" zoomScaleNormal="85" workbookViewId="0">
      <selection activeCell="F29" sqref="F29"/>
    </sheetView>
  </sheetViews>
  <sheetFormatPr defaultColWidth="8.90625" defaultRowHeight="14.5"/>
  <cols>
    <col min="1" max="4" width="8.90625" style="862"/>
    <col min="5" max="5" width="9.453125" style="862" customWidth="1"/>
    <col min="6" max="7" width="30.54296875" style="862" customWidth="1"/>
    <col min="8" max="9" width="8.90625" style="862"/>
    <col min="10" max="10" width="10" style="862" customWidth="1"/>
    <col min="11" max="16384" width="8.90625" style="862"/>
  </cols>
  <sheetData>
    <row r="11" spans="4:10" ht="40.5" customHeight="1">
      <c r="D11" s="1136" t="s">
        <v>673</v>
      </c>
      <c r="E11" s="1136"/>
      <c r="F11" s="1136"/>
      <c r="G11" s="1136"/>
      <c r="H11" s="1136"/>
    </row>
    <row r="12" spans="4:10" ht="39" customHeight="1" thickBot="1">
      <c r="D12" s="1143" t="s">
        <v>674</v>
      </c>
      <c r="E12" s="1143"/>
      <c r="F12" s="1143"/>
      <c r="G12" s="1143"/>
      <c r="H12" s="1143"/>
      <c r="I12" s="172"/>
      <c r="J12" s="172"/>
    </row>
    <row r="13" spans="4:10" ht="73.5" thickTop="1" thickBot="1">
      <c r="E13" s="151" t="s">
        <v>626</v>
      </c>
      <c r="F13" s="151" t="s">
        <v>675</v>
      </c>
      <c r="G13" s="151" t="s">
        <v>676</v>
      </c>
    </row>
    <row r="14" spans="4:10" ht="18" customHeight="1" thickTop="1" thickBot="1">
      <c r="E14" s="152">
        <v>2006</v>
      </c>
      <c r="F14" s="166">
        <v>57</v>
      </c>
      <c r="G14" s="166">
        <v>20</v>
      </c>
    </row>
    <row r="15" spans="4:10" ht="18" customHeight="1" thickTop="1" thickBot="1">
      <c r="E15" s="152">
        <v>2007</v>
      </c>
      <c r="F15" s="166">
        <v>70</v>
      </c>
      <c r="G15" s="166">
        <v>16</v>
      </c>
    </row>
    <row r="16" spans="4:10" ht="18" customHeight="1" thickTop="1" thickBot="1">
      <c r="E16" s="152">
        <v>2008</v>
      </c>
      <c r="F16" s="166">
        <v>97</v>
      </c>
      <c r="G16" s="166">
        <v>14</v>
      </c>
    </row>
    <row r="17" spans="5:7" ht="18" customHeight="1" thickTop="1" thickBot="1">
      <c r="E17" s="152">
        <v>2009</v>
      </c>
      <c r="F17" s="166">
        <v>86</v>
      </c>
      <c r="G17" s="166">
        <v>41</v>
      </c>
    </row>
    <row r="18" spans="5:7" ht="18" customHeight="1" thickTop="1" thickBot="1">
      <c r="E18" s="152">
        <v>2010</v>
      </c>
      <c r="F18" s="166">
        <v>97</v>
      </c>
      <c r="G18" s="166">
        <v>36</v>
      </c>
    </row>
    <row r="19" spans="5:7" ht="18" customHeight="1" thickTop="1" thickBot="1">
      <c r="E19" s="152">
        <v>2011</v>
      </c>
      <c r="F19" s="166">
        <v>107</v>
      </c>
      <c r="G19" s="166">
        <v>38</v>
      </c>
    </row>
    <row r="20" spans="5:7" ht="18" customHeight="1" thickTop="1" thickBot="1">
      <c r="E20" s="152">
        <v>2012</v>
      </c>
      <c r="F20" s="166">
        <v>106</v>
      </c>
      <c r="G20" s="166">
        <v>44</v>
      </c>
    </row>
    <row r="21" spans="5:7" ht="18" customHeight="1" thickTop="1" thickBot="1">
      <c r="E21" s="152">
        <v>2013</v>
      </c>
      <c r="F21" s="166">
        <v>113</v>
      </c>
      <c r="G21" s="166">
        <v>46</v>
      </c>
    </row>
    <row r="22" spans="5:7" ht="18" customHeight="1" thickTop="1" thickBot="1">
      <c r="E22" s="152">
        <v>2014</v>
      </c>
      <c r="F22" s="166">
        <v>112</v>
      </c>
      <c r="G22" s="166">
        <v>51</v>
      </c>
    </row>
    <row r="23" spans="5:7" ht="18" customHeight="1" thickTop="1" thickBot="1">
      <c r="E23" s="152">
        <v>2015</v>
      </c>
      <c r="F23" s="166">
        <v>119</v>
      </c>
      <c r="G23" s="166">
        <v>48</v>
      </c>
    </row>
    <row r="24" spans="5:7" ht="18" customHeight="1" thickTop="1" thickBot="1">
      <c r="E24" s="152">
        <v>2016</v>
      </c>
      <c r="F24" s="166">
        <v>117</v>
      </c>
      <c r="G24" s="166">
        <v>54</v>
      </c>
    </row>
    <row r="25" spans="5:7" ht="18" customHeight="1" thickTop="1" thickBot="1">
      <c r="E25" s="152">
        <v>2017</v>
      </c>
      <c r="F25" s="166">
        <v>118</v>
      </c>
      <c r="G25" s="166">
        <v>56</v>
      </c>
    </row>
    <row r="26" spans="5:7" ht="18" customHeight="1" thickTop="1" thickBot="1">
      <c r="E26" s="152">
        <v>2018</v>
      </c>
      <c r="F26" s="166">
        <v>141</v>
      </c>
      <c r="G26" s="166">
        <v>39</v>
      </c>
    </row>
    <row r="27" spans="5:7" ht="18" customHeight="1" thickTop="1" thickBot="1">
      <c r="E27" s="152" t="s">
        <v>1895</v>
      </c>
      <c r="F27" s="166">
        <v>132</v>
      </c>
      <c r="G27" s="166">
        <v>60</v>
      </c>
    </row>
    <row r="28" spans="5:7" ht="18" customHeight="1" thickTop="1" thickBot="1">
      <c r="E28" s="152">
        <v>2020</v>
      </c>
      <c r="F28" s="166">
        <v>144</v>
      </c>
      <c r="G28" s="166">
        <v>39</v>
      </c>
    </row>
    <row r="29" spans="5:7" ht="18" customHeight="1" thickTop="1" thickBot="1">
      <c r="E29" s="152">
        <v>2021</v>
      </c>
      <c r="F29" s="166">
        <v>125</v>
      </c>
      <c r="G29" s="166">
        <v>62</v>
      </c>
    </row>
    <row r="30" spans="5:7" ht="49.5" customHeight="1" thickTop="1" thickBot="1">
      <c r="E30" s="1144" t="s">
        <v>1896</v>
      </c>
      <c r="F30" s="1144"/>
      <c r="G30" s="1144"/>
    </row>
    <row r="31" spans="5:7" ht="58.5" customHeight="1" thickTop="1" thickBot="1">
      <c r="E31" s="1145" t="s">
        <v>1897</v>
      </c>
      <c r="F31" s="1146"/>
      <c r="G31" s="1146"/>
    </row>
    <row r="32" spans="5:7" ht="20" thickTop="1">
      <c r="E32" s="1144"/>
      <c r="F32" s="1144"/>
      <c r="G32" s="1144"/>
    </row>
  </sheetData>
  <mergeCells count="5">
    <mergeCell ref="D11:H11"/>
    <mergeCell ref="D12:H12"/>
    <mergeCell ref="E30:G30"/>
    <mergeCell ref="E31:G31"/>
    <mergeCell ref="E32:G32"/>
  </mergeCells>
  <pageMargins left="0.7" right="0.7" top="0.75" bottom="0.75" header="0.3" footer="0.3"/>
  <pageSetup paperSize="9" orientation="portrait" r:id="rId1"/>
  <headerFooter>
    <oddFooter>&amp;C&amp;1#&amp;"Calibri"&amp;10&amp;K000000Internal - داخلي</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B11:R43"/>
  <sheetViews>
    <sheetView showGridLines="0" showRowColHeaders="0" rightToLeft="1" zoomScale="85" zoomScaleNormal="85" workbookViewId="0">
      <selection activeCell="S14" sqref="S14"/>
    </sheetView>
  </sheetViews>
  <sheetFormatPr defaultColWidth="8.90625" defaultRowHeight="14.5"/>
  <cols>
    <col min="1" max="1" width="8.90625" style="862"/>
    <col min="2" max="2" width="28.90625" style="862" customWidth="1"/>
    <col min="3" max="3" width="8.90625" style="862"/>
    <col min="4" max="6" width="9.453125" style="862" customWidth="1"/>
    <col min="7" max="16384" width="8.90625" style="862"/>
  </cols>
  <sheetData>
    <row r="11" spans="2:18" ht="42.75" customHeight="1">
      <c r="C11" s="1136" t="s">
        <v>1898</v>
      </c>
      <c r="D11" s="1136"/>
      <c r="E11" s="1136"/>
      <c r="F11" s="1136"/>
      <c r="G11" s="1136"/>
      <c r="H11" s="1136"/>
      <c r="I11" s="1136"/>
      <c r="J11" s="1136"/>
      <c r="K11" s="1136"/>
    </row>
    <row r="12" spans="2:18" ht="24" customHeight="1" thickBot="1">
      <c r="C12" s="1151" t="s">
        <v>1899</v>
      </c>
      <c r="D12" s="1151"/>
      <c r="E12" s="1151"/>
      <c r="F12" s="1151"/>
      <c r="G12" s="1151"/>
      <c r="H12" s="1151"/>
      <c r="I12" s="1151"/>
      <c r="J12" s="1151"/>
      <c r="K12" s="1151"/>
    </row>
    <row r="13" spans="2:18" ht="47.25" customHeight="1" thickTop="1" thickBot="1">
      <c r="B13" s="1152" t="s">
        <v>677</v>
      </c>
      <c r="C13" s="1153"/>
      <c r="D13" s="152">
        <v>2007</v>
      </c>
      <c r="E13" s="152">
        <v>2008</v>
      </c>
      <c r="F13" s="152">
        <v>2009</v>
      </c>
      <c r="G13" s="152">
        <v>2010</v>
      </c>
      <c r="H13" s="152">
        <v>2011</v>
      </c>
      <c r="I13" s="152">
        <v>2012</v>
      </c>
      <c r="J13" s="152">
        <v>2013</v>
      </c>
      <c r="K13" s="152">
        <v>2014</v>
      </c>
      <c r="L13" s="152">
        <v>2015</v>
      </c>
      <c r="M13" s="152">
        <v>2016</v>
      </c>
      <c r="N13" s="152">
        <v>2017</v>
      </c>
      <c r="O13" s="152">
        <v>2018</v>
      </c>
      <c r="P13" s="152">
        <v>2019</v>
      </c>
      <c r="Q13" s="173">
        <v>2020</v>
      </c>
      <c r="R13" s="173">
        <v>2021</v>
      </c>
    </row>
    <row r="14" spans="2:18" ht="81" customHeight="1" thickTop="1" thickBot="1">
      <c r="B14" s="1154" t="s">
        <v>1278</v>
      </c>
      <c r="C14" s="1155"/>
      <c r="D14" s="166" t="s">
        <v>74</v>
      </c>
      <c r="E14" s="166" t="s">
        <v>74</v>
      </c>
      <c r="F14" s="166" t="s">
        <v>74</v>
      </c>
      <c r="G14" s="166" t="s">
        <v>74</v>
      </c>
      <c r="H14" s="166" t="s">
        <v>74</v>
      </c>
      <c r="I14" s="166" t="s">
        <v>74</v>
      </c>
      <c r="J14" s="166" t="s">
        <v>74</v>
      </c>
      <c r="K14" s="166" t="s">
        <v>74</v>
      </c>
      <c r="L14" s="166" t="s">
        <v>74</v>
      </c>
      <c r="M14" s="166" t="s">
        <v>74</v>
      </c>
      <c r="N14" s="166" t="s">
        <v>74</v>
      </c>
      <c r="O14" s="166" t="s">
        <v>74</v>
      </c>
      <c r="P14" s="166" t="s">
        <v>74</v>
      </c>
      <c r="Q14" s="174">
        <v>24</v>
      </c>
      <c r="R14" s="174">
        <v>24</v>
      </c>
    </row>
    <row r="15" spans="2:18" ht="53.25" customHeight="1" thickTop="1" thickBot="1">
      <c r="B15" s="1149" t="s">
        <v>683</v>
      </c>
      <c r="C15" s="1150"/>
      <c r="D15" s="166" t="s">
        <v>74</v>
      </c>
      <c r="E15" s="166" t="s">
        <v>74</v>
      </c>
      <c r="F15" s="166">
        <v>9</v>
      </c>
      <c r="G15" s="166">
        <v>15</v>
      </c>
      <c r="H15" s="166">
        <v>35</v>
      </c>
      <c r="I15" s="166">
        <v>41</v>
      </c>
      <c r="J15" s="166">
        <v>43</v>
      </c>
      <c r="K15" s="166">
        <v>22</v>
      </c>
      <c r="L15" s="166">
        <v>30</v>
      </c>
      <c r="M15" s="166">
        <v>4</v>
      </c>
      <c r="N15" s="166">
        <v>8</v>
      </c>
      <c r="O15" s="166">
        <v>10</v>
      </c>
      <c r="P15" s="166">
        <v>2</v>
      </c>
      <c r="Q15" s="174">
        <v>27</v>
      </c>
      <c r="R15" s="174">
        <v>17</v>
      </c>
    </row>
    <row r="16" spans="2:18" ht="53.25" customHeight="1" thickTop="1" thickBot="1">
      <c r="B16" s="1149" t="s">
        <v>1277</v>
      </c>
      <c r="C16" s="1150"/>
      <c r="D16" s="166" t="s">
        <v>74</v>
      </c>
      <c r="E16" s="166" t="s">
        <v>74</v>
      </c>
      <c r="F16" s="166" t="s">
        <v>74</v>
      </c>
      <c r="G16" s="166" t="s">
        <v>74</v>
      </c>
      <c r="H16" s="166" t="s">
        <v>74</v>
      </c>
      <c r="I16" s="166" t="s">
        <v>74</v>
      </c>
      <c r="J16" s="166" t="s">
        <v>74</v>
      </c>
      <c r="K16" s="166">
        <v>2</v>
      </c>
      <c r="L16" s="166">
        <v>0</v>
      </c>
      <c r="M16" s="166">
        <v>0</v>
      </c>
      <c r="N16" s="166">
        <v>1</v>
      </c>
      <c r="O16" s="166" t="s">
        <v>74</v>
      </c>
      <c r="P16" s="166" t="s">
        <v>74</v>
      </c>
      <c r="Q16" s="166" t="s">
        <v>74</v>
      </c>
      <c r="R16" s="166" t="s">
        <v>74</v>
      </c>
    </row>
    <row r="17" spans="2:18" ht="53.25" customHeight="1" thickTop="1" thickBot="1">
      <c r="B17" s="1149" t="s">
        <v>684</v>
      </c>
      <c r="C17" s="1150"/>
      <c r="D17" s="166" t="s">
        <v>74</v>
      </c>
      <c r="E17" s="166" t="s">
        <v>74</v>
      </c>
      <c r="F17" s="166">
        <v>3</v>
      </c>
      <c r="G17" s="166">
        <v>7</v>
      </c>
      <c r="H17" s="166">
        <v>35</v>
      </c>
      <c r="I17" s="166">
        <v>41</v>
      </c>
      <c r="J17" s="166">
        <v>20</v>
      </c>
      <c r="K17" s="166">
        <v>72</v>
      </c>
      <c r="L17" s="166" t="s">
        <v>74</v>
      </c>
      <c r="M17" s="166">
        <v>16</v>
      </c>
      <c r="N17" s="166">
        <v>34</v>
      </c>
      <c r="O17" s="166">
        <v>7</v>
      </c>
      <c r="P17" s="166">
        <v>6</v>
      </c>
      <c r="Q17" s="174">
        <v>8</v>
      </c>
      <c r="R17" s="174">
        <v>7</v>
      </c>
    </row>
    <row r="18" spans="2:18" ht="53.25" customHeight="1" thickTop="1" thickBot="1">
      <c r="B18" s="1149" t="s">
        <v>679</v>
      </c>
      <c r="C18" s="1150"/>
      <c r="D18" s="166">
        <v>7</v>
      </c>
      <c r="E18" s="166">
        <v>4</v>
      </c>
      <c r="F18" s="166">
        <v>6</v>
      </c>
      <c r="G18" s="166">
        <v>54</v>
      </c>
      <c r="H18" s="166">
        <v>23</v>
      </c>
      <c r="I18" s="166">
        <v>29</v>
      </c>
      <c r="J18" s="166">
        <v>23</v>
      </c>
      <c r="K18" s="166">
        <v>62</v>
      </c>
      <c r="L18" s="166">
        <v>89</v>
      </c>
      <c r="M18" s="166">
        <v>81</v>
      </c>
      <c r="N18" s="166">
        <v>10</v>
      </c>
      <c r="O18" s="166">
        <v>25</v>
      </c>
      <c r="P18" s="166">
        <v>25</v>
      </c>
      <c r="Q18" s="174">
        <v>39</v>
      </c>
      <c r="R18" s="174">
        <v>25</v>
      </c>
    </row>
    <row r="19" spans="2:18" ht="53.25" customHeight="1" thickTop="1" thickBot="1">
      <c r="B19" s="1149" t="s">
        <v>1274</v>
      </c>
      <c r="C19" s="1150"/>
      <c r="D19" s="166" t="s">
        <v>74</v>
      </c>
      <c r="E19" s="166" t="s">
        <v>74</v>
      </c>
      <c r="F19" s="166" t="s">
        <v>74</v>
      </c>
      <c r="G19" s="166" t="s">
        <v>74</v>
      </c>
      <c r="H19" s="166" t="s">
        <v>74</v>
      </c>
      <c r="I19" s="166" t="s">
        <v>74</v>
      </c>
      <c r="J19" s="166" t="s">
        <v>74</v>
      </c>
      <c r="K19" s="166" t="s">
        <v>74</v>
      </c>
      <c r="L19" s="166" t="s">
        <v>74</v>
      </c>
      <c r="M19" s="166" t="s">
        <v>74</v>
      </c>
      <c r="N19" s="166" t="s">
        <v>74</v>
      </c>
      <c r="O19" s="166" t="s">
        <v>74</v>
      </c>
      <c r="P19" s="166" t="s">
        <v>74</v>
      </c>
      <c r="Q19" s="166" t="s">
        <v>74</v>
      </c>
      <c r="R19" s="174">
        <v>1</v>
      </c>
    </row>
    <row r="20" spans="2:18" ht="72" customHeight="1" thickTop="1" thickBot="1">
      <c r="B20" s="1149" t="s">
        <v>1275</v>
      </c>
      <c r="C20" s="1150"/>
      <c r="D20" s="166" t="s">
        <v>74</v>
      </c>
      <c r="E20" s="166" t="s">
        <v>74</v>
      </c>
      <c r="F20" s="166" t="s">
        <v>74</v>
      </c>
      <c r="G20" s="166" t="s">
        <v>74</v>
      </c>
      <c r="H20" s="166" t="s">
        <v>74</v>
      </c>
      <c r="I20" s="166" t="s">
        <v>74</v>
      </c>
      <c r="J20" s="166" t="s">
        <v>74</v>
      </c>
      <c r="K20" s="166" t="s">
        <v>74</v>
      </c>
      <c r="L20" s="166" t="s">
        <v>74</v>
      </c>
      <c r="M20" s="166" t="s">
        <v>74</v>
      </c>
      <c r="N20" s="166" t="s">
        <v>74</v>
      </c>
      <c r="O20" s="166" t="s">
        <v>74</v>
      </c>
      <c r="P20" s="166" t="s">
        <v>74</v>
      </c>
      <c r="Q20" s="166" t="s">
        <v>74</v>
      </c>
      <c r="R20" s="174">
        <v>1</v>
      </c>
    </row>
    <row r="21" spans="2:18" ht="66.75" customHeight="1" thickTop="1" thickBot="1">
      <c r="B21" s="1149" t="s">
        <v>1273</v>
      </c>
      <c r="C21" s="1150"/>
      <c r="D21" s="166" t="s">
        <v>74</v>
      </c>
      <c r="E21" s="166" t="s">
        <v>74</v>
      </c>
      <c r="F21" s="166" t="s">
        <v>74</v>
      </c>
      <c r="G21" s="166" t="s">
        <v>74</v>
      </c>
      <c r="H21" s="166" t="s">
        <v>74</v>
      </c>
      <c r="I21" s="166" t="s">
        <v>74</v>
      </c>
      <c r="J21" s="166" t="s">
        <v>74</v>
      </c>
      <c r="K21" s="166" t="s">
        <v>74</v>
      </c>
      <c r="L21" s="166" t="s">
        <v>74</v>
      </c>
      <c r="M21" s="166" t="s">
        <v>74</v>
      </c>
      <c r="N21" s="166" t="s">
        <v>74</v>
      </c>
      <c r="O21" s="166" t="s">
        <v>74</v>
      </c>
      <c r="P21" s="166" t="s">
        <v>74</v>
      </c>
      <c r="Q21" s="174">
        <v>21</v>
      </c>
      <c r="R21" s="174">
        <v>18</v>
      </c>
    </row>
    <row r="22" spans="2:18" ht="61.5" customHeight="1" thickTop="1" thickBot="1">
      <c r="B22" s="1149" t="s">
        <v>1167</v>
      </c>
      <c r="C22" s="1150"/>
      <c r="D22" s="166">
        <v>45</v>
      </c>
      <c r="E22" s="166">
        <v>53</v>
      </c>
      <c r="F22" s="166">
        <v>55</v>
      </c>
      <c r="G22" s="166">
        <v>39</v>
      </c>
      <c r="H22" s="166">
        <v>67</v>
      </c>
      <c r="I22" s="166">
        <v>49</v>
      </c>
      <c r="J22" s="166">
        <v>39</v>
      </c>
      <c r="K22" s="166">
        <v>11</v>
      </c>
      <c r="L22" s="166">
        <v>24</v>
      </c>
      <c r="M22" s="166">
        <v>13</v>
      </c>
      <c r="N22" s="166">
        <v>3</v>
      </c>
      <c r="O22" s="166">
        <v>13</v>
      </c>
      <c r="P22" s="166">
        <v>37</v>
      </c>
      <c r="Q22" s="174">
        <v>34</v>
      </c>
      <c r="R22" s="174">
        <v>20</v>
      </c>
    </row>
    <row r="23" spans="2:18" ht="82.5" customHeight="1" thickTop="1" thickBot="1">
      <c r="B23" s="1149" t="s">
        <v>1279</v>
      </c>
      <c r="C23" s="1150"/>
      <c r="D23" s="166" t="s">
        <v>74</v>
      </c>
      <c r="E23" s="166" t="s">
        <v>74</v>
      </c>
      <c r="F23" s="166" t="s">
        <v>74</v>
      </c>
      <c r="G23" s="166" t="s">
        <v>74</v>
      </c>
      <c r="H23" s="166" t="s">
        <v>74</v>
      </c>
      <c r="I23" s="166" t="s">
        <v>74</v>
      </c>
      <c r="J23" s="166" t="s">
        <v>74</v>
      </c>
      <c r="K23" s="166" t="s">
        <v>74</v>
      </c>
      <c r="L23" s="166" t="s">
        <v>74</v>
      </c>
      <c r="M23" s="166" t="s">
        <v>74</v>
      </c>
      <c r="N23" s="166" t="s">
        <v>74</v>
      </c>
      <c r="O23" s="166" t="s">
        <v>74</v>
      </c>
      <c r="P23" s="166" t="s">
        <v>74</v>
      </c>
      <c r="Q23" s="174">
        <v>2</v>
      </c>
      <c r="R23" s="174">
        <v>7</v>
      </c>
    </row>
    <row r="24" spans="2:18" ht="53.25" customHeight="1" thickTop="1" thickBot="1">
      <c r="B24" s="1149" t="s">
        <v>1280</v>
      </c>
      <c r="C24" s="1150"/>
      <c r="D24" s="166" t="s">
        <v>74</v>
      </c>
      <c r="E24" s="166" t="s">
        <v>74</v>
      </c>
      <c r="F24" s="166" t="s">
        <v>74</v>
      </c>
      <c r="G24" s="166" t="s">
        <v>74</v>
      </c>
      <c r="H24" s="166" t="s">
        <v>74</v>
      </c>
      <c r="I24" s="166" t="s">
        <v>74</v>
      </c>
      <c r="J24" s="166" t="s">
        <v>74</v>
      </c>
      <c r="K24" s="166" t="s">
        <v>74</v>
      </c>
      <c r="L24" s="166" t="s">
        <v>74</v>
      </c>
      <c r="M24" s="166" t="s">
        <v>74</v>
      </c>
      <c r="N24" s="166" t="s">
        <v>74</v>
      </c>
      <c r="O24" s="166" t="s">
        <v>74</v>
      </c>
      <c r="P24" s="166" t="s">
        <v>74</v>
      </c>
      <c r="Q24" s="174">
        <v>1</v>
      </c>
      <c r="R24" s="174">
        <v>2</v>
      </c>
    </row>
    <row r="25" spans="2:18" ht="53.25" customHeight="1" thickTop="1" thickBot="1">
      <c r="B25" s="1149" t="s">
        <v>680</v>
      </c>
      <c r="C25" s="1150"/>
      <c r="D25" s="166" t="s">
        <v>74</v>
      </c>
      <c r="E25" s="166">
        <v>1</v>
      </c>
      <c r="F25" s="166">
        <v>2</v>
      </c>
      <c r="G25" s="166" t="s">
        <v>74</v>
      </c>
      <c r="H25" s="166">
        <v>2</v>
      </c>
      <c r="I25" s="166">
        <v>7</v>
      </c>
      <c r="J25" s="166">
        <v>4</v>
      </c>
      <c r="K25" s="166">
        <v>7</v>
      </c>
      <c r="L25" s="166">
        <v>24</v>
      </c>
      <c r="M25" s="166">
        <v>7</v>
      </c>
      <c r="N25" s="166">
        <v>1</v>
      </c>
      <c r="O25" s="166">
        <v>15</v>
      </c>
      <c r="P25" s="166">
        <v>6</v>
      </c>
      <c r="Q25" s="174">
        <v>3</v>
      </c>
      <c r="R25" s="174">
        <v>3</v>
      </c>
    </row>
    <row r="26" spans="2:18" ht="53.25" customHeight="1" thickTop="1" thickBot="1">
      <c r="B26" s="1149" t="s">
        <v>1258</v>
      </c>
      <c r="C26" s="1150"/>
      <c r="D26" s="166" t="s">
        <v>74</v>
      </c>
      <c r="E26" s="166" t="s">
        <v>74</v>
      </c>
      <c r="F26" s="166" t="s">
        <v>74</v>
      </c>
      <c r="G26" s="166" t="s">
        <v>74</v>
      </c>
      <c r="H26" s="166" t="s">
        <v>74</v>
      </c>
      <c r="I26" s="166" t="s">
        <v>74</v>
      </c>
      <c r="J26" s="166" t="s">
        <v>74</v>
      </c>
      <c r="K26" s="166" t="s">
        <v>74</v>
      </c>
      <c r="L26" s="166" t="s">
        <v>74</v>
      </c>
      <c r="M26" s="166" t="s">
        <v>74</v>
      </c>
      <c r="N26" s="166" t="s">
        <v>74</v>
      </c>
      <c r="O26" s="166" t="s">
        <v>74</v>
      </c>
      <c r="P26" s="166" t="s">
        <v>74</v>
      </c>
      <c r="Q26" s="174">
        <v>7</v>
      </c>
      <c r="R26" s="174">
        <v>7</v>
      </c>
    </row>
    <row r="27" spans="2:18" ht="96" customHeight="1" thickTop="1" thickBot="1">
      <c r="B27" s="1149" t="s">
        <v>1281</v>
      </c>
      <c r="C27" s="1150"/>
      <c r="D27" s="166" t="s">
        <v>74</v>
      </c>
      <c r="E27" s="166" t="s">
        <v>74</v>
      </c>
      <c r="F27" s="166" t="s">
        <v>74</v>
      </c>
      <c r="G27" s="166" t="s">
        <v>74</v>
      </c>
      <c r="H27" s="166" t="s">
        <v>74</v>
      </c>
      <c r="I27" s="166" t="s">
        <v>74</v>
      </c>
      <c r="J27" s="166" t="s">
        <v>74</v>
      </c>
      <c r="K27" s="166" t="s">
        <v>74</v>
      </c>
      <c r="L27" s="166" t="s">
        <v>74</v>
      </c>
      <c r="M27" s="166" t="s">
        <v>74</v>
      </c>
      <c r="N27" s="166" t="s">
        <v>74</v>
      </c>
      <c r="O27" s="166" t="s">
        <v>74</v>
      </c>
      <c r="P27" s="166" t="s">
        <v>74</v>
      </c>
      <c r="Q27" s="166" t="s">
        <v>74</v>
      </c>
      <c r="R27" s="174">
        <v>1</v>
      </c>
    </row>
    <row r="28" spans="2:18" ht="53.25" customHeight="1" thickTop="1" thickBot="1">
      <c r="B28" s="1149" t="s">
        <v>1282</v>
      </c>
      <c r="C28" s="1150"/>
      <c r="D28" s="166" t="s">
        <v>74</v>
      </c>
      <c r="E28" s="166" t="s">
        <v>74</v>
      </c>
      <c r="F28" s="166" t="s">
        <v>74</v>
      </c>
      <c r="G28" s="166" t="s">
        <v>74</v>
      </c>
      <c r="H28" s="166" t="s">
        <v>74</v>
      </c>
      <c r="I28" s="166" t="s">
        <v>74</v>
      </c>
      <c r="J28" s="166" t="s">
        <v>74</v>
      </c>
      <c r="K28" s="166" t="s">
        <v>74</v>
      </c>
      <c r="L28" s="166" t="s">
        <v>74</v>
      </c>
      <c r="M28" s="166" t="s">
        <v>74</v>
      </c>
      <c r="N28" s="166" t="s">
        <v>74</v>
      </c>
      <c r="O28" s="166" t="s">
        <v>74</v>
      </c>
      <c r="P28" s="166" t="s">
        <v>74</v>
      </c>
      <c r="Q28" s="174">
        <v>1</v>
      </c>
      <c r="R28" s="166" t="s">
        <v>74</v>
      </c>
    </row>
    <row r="29" spans="2:18" ht="53.25" customHeight="1" thickTop="1" thickBot="1">
      <c r="B29" s="1149" t="s">
        <v>1283</v>
      </c>
      <c r="C29" s="1150"/>
      <c r="D29" s="166" t="s">
        <v>74</v>
      </c>
      <c r="E29" s="166" t="s">
        <v>74</v>
      </c>
      <c r="F29" s="166" t="s">
        <v>74</v>
      </c>
      <c r="G29" s="166" t="s">
        <v>74</v>
      </c>
      <c r="H29" s="166" t="s">
        <v>74</v>
      </c>
      <c r="I29" s="166" t="s">
        <v>74</v>
      </c>
      <c r="J29" s="166" t="s">
        <v>74</v>
      </c>
      <c r="K29" s="166" t="s">
        <v>74</v>
      </c>
      <c r="L29" s="166" t="s">
        <v>74</v>
      </c>
      <c r="M29" s="166">
        <v>9</v>
      </c>
      <c r="N29" s="166">
        <v>78</v>
      </c>
      <c r="O29" s="166">
        <v>9</v>
      </c>
      <c r="P29" s="166">
        <v>26</v>
      </c>
      <c r="Q29" s="174">
        <v>18</v>
      </c>
      <c r="R29" s="174">
        <v>9</v>
      </c>
    </row>
    <row r="30" spans="2:18" ht="53.25" customHeight="1" thickTop="1" thickBot="1">
      <c r="B30" s="1149" t="s">
        <v>1284</v>
      </c>
      <c r="C30" s="1150"/>
      <c r="D30" s="166" t="s">
        <v>74</v>
      </c>
      <c r="E30" s="166" t="s">
        <v>74</v>
      </c>
      <c r="F30" s="166" t="s">
        <v>74</v>
      </c>
      <c r="G30" s="166" t="s">
        <v>74</v>
      </c>
      <c r="H30" s="166" t="s">
        <v>74</v>
      </c>
      <c r="I30" s="166" t="s">
        <v>74</v>
      </c>
      <c r="J30" s="166" t="s">
        <v>74</v>
      </c>
      <c r="K30" s="166" t="s">
        <v>74</v>
      </c>
      <c r="L30" s="166" t="s">
        <v>74</v>
      </c>
      <c r="M30" s="166" t="s">
        <v>74</v>
      </c>
      <c r="N30" s="166" t="s">
        <v>74</v>
      </c>
      <c r="O30" s="166">
        <v>6</v>
      </c>
      <c r="P30" s="166">
        <v>2</v>
      </c>
      <c r="Q30" s="174">
        <v>3</v>
      </c>
      <c r="R30" s="174">
        <v>1</v>
      </c>
    </row>
    <row r="31" spans="2:18" ht="53.25" customHeight="1" thickTop="1" thickBot="1">
      <c r="B31" s="1149" t="s">
        <v>1276</v>
      </c>
      <c r="C31" s="1150"/>
      <c r="D31" s="166">
        <v>14</v>
      </c>
      <c r="E31" s="166">
        <v>47</v>
      </c>
      <c r="F31" s="166">
        <v>41</v>
      </c>
      <c r="G31" s="166">
        <v>38</v>
      </c>
      <c r="H31" s="166">
        <v>30</v>
      </c>
      <c r="I31" s="166">
        <v>31</v>
      </c>
      <c r="J31" s="166">
        <v>39</v>
      </c>
      <c r="K31" s="166">
        <v>14</v>
      </c>
      <c r="L31" s="166">
        <v>10</v>
      </c>
      <c r="M31" s="166">
        <v>23</v>
      </c>
      <c r="N31" s="166">
        <v>14</v>
      </c>
      <c r="O31" s="166">
        <v>6</v>
      </c>
      <c r="P31" s="166">
        <v>2</v>
      </c>
      <c r="Q31" s="174" t="s">
        <v>74</v>
      </c>
      <c r="R31" s="174" t="s">
        <v>74</v>
      </c>
    </row>
    <row r="32" spans="2:18" ht="53.25" customHeight="1" thickTop="1" thickBot="1">
      <c r="B32" s="1149" t="s">
        <v>678</v>
      </c>
      <c r="C32" s="1150"/>
      <c r="D32" s="166">
        <v>10</v>
      </c>
      <c r="E32" s="166">
        <v>28</v>
      </c>
      <c r="F32" s="166">
        <v>19</v>
      </c>
      <c r="G32" s="166">
        <v>67</v>
      </c>
      <c r="H32" s="166">
        <v>63</v>
      </c>
      <c r="I32" s="166">
        <v>36</v>
      </c>
      <c r="J32" s="166">
        <v>56</v>
      </c>
      <c r="K32" s="166">
        <v>244</v>
      </c>
      <c r="L32" s="166">
        <v>99</v>
      </c>
      <c r="M32" s="166">
        <v>27</v>
      </c>
      <c r="N32" s="166">
        <v>1</v>
      </c>
      <c r="O32" s="166">
        <v>48</v>
      </c>
      <c r="P32" s="166">
        <v>55</v>
      </c>
      <c r="Q32" s="174" t="s">
        <v>74</v>
      </c>
      <c r="R32" s="174" t="s">
        <v>74</v>
      </c>
    </row>
    <row r="33" spans="2:18" ht="53.25" customHeight="1" thickTop="1" thickBot="1">
      <c r="B33" s="1149" t="s">
        <v>1285</v>
      </c>
      <c r="C33" s="1150"/>
      <c r="D33" s="166" t="s">
        <v>74</v>
      </c>
      <c r="E33" s="166" t="s">
        <v>74</v>
      </c>
      <c r="F33" s="166">
        <v>2</v>
      </c>
      <c r="G33" s="166">
        <v>3</v>
      </c>
      <c r="H33" s="166">
        <v>6</v>
      </c>
      <c r="I33" s="166">
        <v>1</v>
      </c>
      <c r="J33" s="166">
        <v>2</v>
      </c>
      <c r="K33" s="166">
        <v>1</v>
      </c>
      <c r="L33" s="166">
        <v>20</v>
      </c>
      <c r="M33" s="166">
        <v>31</v>
      </c>
      <c r="N33" s="166">
        <v>17</v>
      </c>
      <c r="O33" s="166">
        <v>7</v>
      </c>
      <c r="P33" s="166">
        <v>2</v>
      </c>
      <c r="Q33" s="174" t="s">
        <v>74</v>
      </c>
      <c r="R33" s="174" t="s">
        <v>74</v>
      </c>
    </row>
    <row r="34" spans="2:18" ht="53.25" customHeight="1" thickTop="1" thickBot="1">
      <c r="B34" s="1149" t="s">
        <v>1286</v>
      </c>
      <c r="C34" s="1150"/>
      <c r="D34" s="166">
        <v>19</v>
      </c>
      <c r="E34" s="166">
        <v>11</v>
      </c>
      <c r="F34" s="166">
        <v>4</v>
      </c>
      <c r="G34" s="166">
        <v>3</v>
      </c>
      <c r="H34" s="166">
        <v>10</v>
      </c>
      <c r="I34" s="166">
        <v>10</v>
      </c>
      <c r="J34" s="166">
        <v>7</v>
      </c>
      <c r="K34" s="166">
        <v>20</v>
      </c>
      <c r="L34" s="166">
        <v>31</v>
      </c>
      <c r="M34" s="166">
        <v>2</v>
      </c>
      <c r="N34" s="166" t="s">
        <v>74</v>
      </c>
      <c r="O34" s="166">
        <v>0</v>
      </c>
      <c r="P34" s="166">
        <v>0</v>
      </c>
      <c r="Q34" s="174" t="s">
        <v>74</v>
      </c>
      <c r="R34" s="174" t="s">
        <v>74</v>
      </c>
    </row>
    <row r="35" spans="2:18" ht="53.25" customHeight="1" thickTop="1" thickBot="1">
      <c r="B35" s="1149" t="s">
        <v>685</v>
      </c>
      <c r="C35" s="1150"/>
      <c r="D35" s="166" t="s">
        <v>74</v>
      </c>
      <c r="E35" s="166" t="s">
        <v>74</v>
      </c>
      <c r="F35" s="166" t="s">
        <v>74</v>
      </c>
      <c r="G35" s="166" t="s">
        <v>74</v>
      </c>
      <c r="H35" s="166" t="s">
        <v>74</v>
      </c>
      <c r="I35" s="166" t="s">
        <v>74</v>
      </c>
      <c r="J35" s="166">
        <v>5</v>
      </c>
      <c r="K35" s="166">
        <v>27</v>
      </c>
      <c r="L35" s="166">
        <v>30</v>
      </c>
      <c r="M35" s="166" t="s">
        <v>74</v>
      </c>
      <c r="N35" s="166" t="s">
        <v>74</v>
      </c>
      <c r="O35" s="166">
        <v>4</v>
      </c>
      <c r="P35" s="166">
        <v>5</v>
      </c>
      <c r="Q35" s="166" t="s">
        <v>74</v>
      </c>
      <c r="R35" s="166" t="s">
        <v>74</v>
      </c>
    </row>
    <row r="36" spans="2:18" ht="53.25" customHeight="1" thickTop="1" thickBot="1">
      <c r="B36" s="1149" t="s">
        <v>681</v>
      </c>
      <c r="C36" s="1150"/>
      <c r="D36" s="166" t="s">
        <v>74</v>
      </c>
      <c r="E36" s="166">
        <v>4</v>
      </c>
      <c r="F36" s="166">
        <v>6</v>
      </c>
      <c r="G36" s="166">
        <v>2</v>
      </c>
      <c r="H36" s="166">
        <v>1</v>
      </c>
      <c r="I36" s="166">
        <v>3</v>
      </c>
      <c r="J36" s="166">
        <v>6</v>
      </c>
      <c r="K36" s="166">
        <v>1</v>
      </c>
      <c r="L36" s="166">
        <v>4</v>
      </c>
      <c r="M36" s="166" t="s">
        <v>74</v>
      </c>
      <c r="N36" s="166" t="s">
        <v>74</v>
      </c>
      <c r="O36" s="166">
        <v>8</v>
      </c>
      <c r="P36" s="166">
        <v>0</v>
      </c>
      <c r="Q36" s="174" t="s">
        <v>74</v>
      </c>
      <c r="R36" s="174" t="s">
        <v>74</v>
      </c>
    </row>
    <row r="37" spans="2:18" ht="53.25" customHeight="1" thickTop="1" thickBot="1">
      <c r="B37" s="1149" t="s">
        <v>682</v>
      </c>
      <c r="C37" s="1150"/>
      <c r="D37" s="166" t="s">
        <v>74</v>
      </c>
      <c r="E37" s="166">
        <v>3</v>
      </c>
      <c r="F37" s="166">
        <v>3</v>
      </c>
      <c r="G37" s="166">
        <v>8</v>
      </c>
      <c r="H37" s="166">
        <v>1</v>
      </c>
      <c r="I37" s="166">
        <v>1</v>
      </c>
      <c r="J37" s="166">
        <v>3</v>
      </c>
      <c r="K37" s="166">
        <v>1</v>
      </c>
      <c r="L37" s="166">
        <v>2</v>
      </c>
      <c r="M37" s="166">
        <v>21</v>
      </c>
      <c r="N37" s="166">
        <v>8</v>
      </c>
      <c r="O37" s="166">
        <v>32</v>
      </c>
      <c r="P37" s="166">
        <v>0</v>
      </c>
      <c r="Q37" s="174" t="s">
        <v>74</v>
      </c>
      <c r="R37" s="174" t="s">
        <v>74</v>
      </c>
    </row>
    <row r="38" spans="2:18" ht="53.25" customHeight="1" thickTop="1" thickBot="1">
      <c r="B38" s="1149" t="s">
        <v>1287</v>
      </c>
      <c r="C38" s="1150"/>
      <c r="D38" s="166">
        <v>3</v>
      </c>
      <c r="E38" s="166" t="s">
        <v>74</v>
      </c>
      <c r="F38" s="166">
        <v>7</v>
      </c>
      <c r="G38" s="166">
        <v>17</v>
      </c>
      <c r="H38" s="166">
        <v>15</v>
      </c>
      <c r="I38" s="166">
        <v>20</v>
      </c>
      <c r="J38" s="166">
        <v>39</v>
      </c>
      <c r="K38" s="166">
        <v>42</v>
      </c>
      <c r="L38" s="166">
        <v>65</v>
      </c>
      <c r="M38" s="166">
        <v>19</v>
      </c>
      <c r="N38" s="166" t="s">
        <v>74</v>
      </c>
      <c r="O38" s="166">
        <v>17</v>
      </c>
      <c r="P38" s="166">
        <v>36</v>
      </c>
      <c r="Q38" s="174" t="s">
        <v>74</v>
      </c>
      <c r="R38" s="174" t="s">
        <v>74</v>
      </c>
    </row>
    <row r="39" spans="2:18" ht="53.25" customHeight="1" thickTop="1" thickBot="1">
      <c r="B39" s="1149" t="s">
        <v>686</v>
      </c>
      <c r="C39" s="1150"/>
      <c r="D39" s="166" t="s">
        <v>74</v>
      </c>
      <c r="E39" s="166" t="s">
        <v>74</v>
      </c>
      <c r="F39" s="166" t="s">
        <v>74</v>
      </c>
      <c r="G39" s="166" t="s">
        <v>74</v>
      </c>
      <c r="H39" s="166" t="s">
        <v>74</v>
      </c>
      <c r="I39" s="166" t="s">
        <v>74</v>
      </c>
      <c r="J39" s="166">
        <v>1</v>
      </c>
      <c r="K39" s="166">
        <v>4</v>
      </c>
      <c r="L39" s="166">
        <v>4</v>
      </c>
      <c r="M39" s="166" t="s">
        <v>74</v>
      </c>
      <c r="N39" s="166">
        <v>4</v>
      </c>
      <c r="O39" s="166">
        <v>16</v>
      </c>
      <c r="P39" s="166">
        <v>6</v>
      </c>
      <c r="Q39" s="174" t="s">
        <v>74</v>
      </c>
      <c r="R39" s="174" t="s">
        <v>74</v>
      </c>
    </row>
    <row r="40" spans="2:18" ht="53.25" customHeight="1" thickTop="1" thickBot="1">
      <c r="B40" s="1149" t="s">
        <v>104</v>
      </c>
      <c r="C40" s="1150"/>
      <c r="D40" s="175">
        <f t="shared" ref="D40:R40" si="0">SUM(D14:D39)</f>
        <v>98</v>
      </c>
      <c r="E40" s="175">
        <f t="shared" si="0"/>
        <v>151</v>
      </c>
      <c r="F40" s="175">
        <f t="shared" si="0"/>
        <v>157</v>
      </c>
      <c r="G40" s="175">
        <f t="shared" si="0"/>
        <v>253</v>
      </c>
      <c r="H40" s="175">
        <f t="shared" si="0"/>
        <v>288</v>
      </c>
      <c r="I40" s="175">
        <f t="shared" si="0"/>
        <v>269</v>
      </c>
      <c r="J40" s="175">
        <f t="shared" si="0"/>
        <v>287</v>
      </c>
      <c r="K40" s="175">
        <f t="shared" si="0"/>
        <v>530</v>
      </c>
      <c r="L40" s="175">
        <f t="shared" si="0"/>
        <v>432</v>
      </c>
      <c r="M40" s="175">
        <f t="shared" si="0"/>
        <v>253</v>
      </c>
      <c r="N40" s="175">
        <f t="shared" si="0"/>
        <v>179</v>
      </c>
      <c r="O40" s="175">
        <f t="shared" si="0"/>
        <v>223</v>
      </c>
      <c r="P40" s="175">
        <f t="shared" si="0"/>
        <v>210</v>
      </c>
      <c r="Q40" s="175">
        <f t="shared" si="0"/>
        <v>188</v>
      </c>
      <c r="R40" s="175">
        <f t="shared" si="0"/>
        <v>143</v>
      </c>
    </row>
    <row r="41" spans="2:18" ht="15" thickTop="1">
      <c r="D41" s="36"/>
      <c r="E41" s="36"/>
      <c r="F41" s="36"/>
      <c r="G41" s="36"/>
      <c r="H41" s="36"/>
      <c r="I41" s="36"/>
      <c r="J41" s="36"/>
      <c r="K41" s="36"/>
      <c r="L41" s="36"/>
      <c r="M41" s="36"/>
      <c r="N41" s="36"/>
      <c r="O41" s="36"/>
      <c r="P41" s="36"/>
    </row>
    <row r="42" spans="2:18">
      <c r="B42" s="881" t="s">
        <v>1900</v>
      </c>
      <c r="I42" s="1147" t="s">
        <v>1901</v>
      </c>
      <c r="J42" s="1148"/>
      <c r="K42" s="1148"/>
      <c r="L42" s="1148"/>
      <c r="M42" s="1148"/>
      <c r="N42" s="1148"/>
      <c r="O42" s="1148"/>
      <c r="P42" s="1148"/>
      <c r="Q42" s="1148"/>
      <c r="R42" s="1148"/>
    </row>
    <row r="43" spans="2:18">
      <c r="I43" s="1148"/>
      <c r="J43" s="1148"/>
      <c r="K43" s="1148"/>
      <c r="L43" s="1148"/>
      <c r="M43" s="1148"/>
      <c r="N43" s="1148"/>
      <c r="O43" s="1148"/>
      <c r="P43" s="1148"/>
      <c r="Q43" s="1148"/>
      <c r="R43" s="1148"/>
    </row>
  </sheetData>
  <mergeCells count="31">
    <mergeCell ref="B22:C22"/>
    <mergeCell ref="C11:K11"/>
    <mergeCell ref="C12:K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I42:R43"/>
    <mergeCell ref="B35:C35"/>
    <mergeCell ref="B36:C36"/>
    <mergeCell ref="B37:C37"/>
    <mergeCell ref="B38:C38"/>
    <mergeCell ref="B39:C39"/>
    <mergeCell ref="B40:C40"/>
  </mergeCells>
  <pageMargins left="0.7" right="0.7" top="0.75" bottom="0.75" header="0.3" footer="0.3"/>
  <pageSetup paperSize="9" orientation="portrait" r:id="rId1"/>
  <headerFooter>
    <oddFooter>&amp;C&amp;1#&amp;"Calibri"&amp;10&amp;K000000Internal - داخلي</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B11:S44"/>
  <sheetViews>
    <sheetView showGridLines="0" showRowColHeaders="0" rightToLeft="1" zoomScale="85" zoomScaleNormal="85" workbookViewId="0">
      <selection activeCell="T16" sqref="T16"/>
    </sheetView>
  </sheetViews>
  <sheetFormatPr defaultColWidth="8.90625" defaultRowHeight="14.5"/>
  <cols>
    <col min="1" max="1" width="8.90625" style="862"/>
    <col min="2" max="2" width="28.08984375" style="862" customWidth="1"/>
    <col min="3" max="3" width="8.90625" style="862"/>
    <col min="4" max="6" width="9.453125" style="862" customWidth="1"/>
    <col min="7" max="16384" width="8.90625" style="862"/>
  </cols>
  <sheetData>
    <row r="11" spans="2:19" ht="26">
      <c r="C11" s="1136" t="s">
        <v>1902</v>
      </c>
      <c r="D11" s="1136"/>
      <c r="E11" s="1136"/>
      <c r="F11" s="1136"/>
      <c r="G11" s="1136"/>
      <c r="H11" s="1136"/>
      <c r="I11" s="1136"/>
      <c r="J11" s="1136"/>
      <c r="K11" s="1136"/>
    </row>
    <row r="12" spans="2:19" ht="15" thickBot="1">
      <c r="C12" s="1151" t="s">
        <v>1903</v>
      </c>
      <c r="D12" s="1151"/>
      <c r="E12" s="1151"/>
      <c r="F12" s="1151"/>
      <c r="G12" s="1151"/>
      <c r="H12" s="1151"/>
      <c r="I12" s="1151"/>
      <c r="J12" s="1151"/>
      <c r="K12" s="1151"/>
    </row>
    <row r="13" spans="2:19" ht="38.25" customHeight="1" thickTop="1" thickBot="1">
      <c r="B13" s="1152" t="s">
        <v>677</v>
      </c>
      <c r="C13" s="1153"/>
      <c r="D13" s="152">
        <v>2007</v>
      </c>
      <c r="E13" s="152">
        <v>2008</v>
      </c>
      <c r="F13" s="152">
        <v>2009</v>
      </c>
      <c r="G13" s="152">
        <v>2010</v>
      </c>
      <c r="H13" s="152">
        <v>2011</v>
      </c>
      <c r="I13" s="152">
        <v>2012</v>
      </c>
      <c r="J13" s="152">
        <v>2013</v>
      </c>
      <c r="K13" s="152">
        <v>2014</v>
      </c>
      <c r="L13" s="152">
        <v>2015</v>
      </c>
      <c r="M13" s="152">
        <v>2016</v>
      </c>
      <c r="N13" s="152">
        <v>2017</v>
      </c>
      <c r="O13" s="152">
        <v>2018</v>
      </c>
      <c r="P13" s="152">
        <v>2019</v>
      </c>
      <c r="Q13" s="176" t="s">
        <v>641</v>
      </c>
      <c r="R13" s="176" t="s">
        <v>1894</v>
      </c>
    </row>
    <row r="14" spans="2:19" ht="59.25" customHeight="1" thickTop="1" thickBot="1">
      <c r="B14" s="1149" t="s">
        <v>1278</v>
      </c>
      <c r="C14" s="1150"/>
      <c r="D14" s="166" t="s">
        <v>74</v>
      </c>
      <c r="E14" s="166" t="s">
        <v>74</v>
      </c>
      <c r="F14" s="166" t="s">
        <v>74</v>
      </c>
      <c r="G14" s="166" t="s">
        <v>74</v>
      </c>
      <c r="H14" s="166" t="s">
        <v>74</v>
      </c>
      <c r="I14" s="166" t="s">
        <v>74</v>
      </c>
      <c r="J14" s="166" t="s">
        <v>74</v>
      </c>
      <c r="K14" s="166" t="s">
        <v>74</v>
      </c>
      <c r="L14" s="166" t="s">
        <v>74</v>
      </c>
      <c r="M14" s="166" t="s">
        <v>74</v>
      </c>
      <c r="N14" s="166" t="s">
        <v>74</v>
      </c>
      <c r="O14" s="166" t="s">
        <v>74</v>
      </c>
      <c r="P14" s="166" t="s">
        <v>74</v>
      </c>
      <c r="Q14" s="174">
        <v>39</v>
      </c>
      <c r="R14" s="174">
        <v>20</v>
      </c>
      <c r="S14" s="177"/>
    </row>
    <row r="15" spans="2:19" ht="59.25" customHeight="1" thickTop="1" thickBot="1">
      <c r="B15" s="1149" t="s">
        <v>683</v>
      </c>
      <c r="C15" s="1150"/>
      <c r="D15" s="166" t="s">
        <v>74</v>
      </c>
      <c r="E15" s="166" t="s">
        <v>74</v>
      </c>
      <c r="F15" s="166">
        <v>8</v>
      </c>
      <c r="G15" s="166">
        <v>12</v>
      </c>
      <c r="H15" s="166">
        <v>27</v>
      </c>
      <c r="I15" s="166">
        <v>51</v>
      </c>
      <c r="J15" s="166">
        <v>9</v>
      </c>
      <c r="K15" s="166">
        <v>32</v>
      </c>
      <c r="L15" s="166">
        <v>26</v>
      </c>
      <c r="M15" s="166">
        <v>24</v>
      </c>
      <c r="N15" s="166">
        <v>12</v>
      </c>
      <c r="O15" s="166">
        <v>10</v>
      </c>
      <c r="P15" s="166">
        <v>3</v>
      </c>
      <c r="Q15" s="888">
        <v>16</v>
      </c>
      <c r="R15" s="888">
        <v>29</v>
      </c>
      <c r="S15" s="177"/>
    </row>
    <row r="16" spans="2:19" ht="59.25" customHeight="1" thickTop="1" thickBot="1">
      <c r="B16" s="1149" t="s">
        <v>1277</v>
      </c>
      <c r="C16" s="1150"/>
      <c r="D16" s="166" t="s">
        <v>74</v>
      </c>
      <c r="E16" s="166" t="s">
        <v>74</v>
      </c>
      <c r="F16" s="166" t="s">
        <v>74</v>
      </c>
      <c r="G16" s="166" t="s">
        <v>74</v>
      </c>
      <c r="H16" s="166" t="s">
        <v>74</v>
      </c>
      <c r="I16" s="166" t="s">
        <v>74</v>
      </c>
      <c r="J16" s="166" t="s">
        <v>74</v>
      </c>
      <c r="K16" s="166">
        <v>0</v>
      </c>
      <c r="L16" s="166">
        <v>2</v>
      </c>
      <c r="M16" s="166">
        <v>0</v>
      </c>
      <c r="N16" s="166">
        <v>1</v>
      </c>
      <c r="O16" s="166">
        <v>0</v>
      </c>
      <c r="P16" s="174">
        <v>0</v>
      </c>
      <c r="Q16" s="174">
        <v>0</v>
      </c>
      <c r="R16" s="174">
        <v>0</v>
      </c>
      <c r="S16" s="177"/>
    </row>
    <row r="17" spans="2:19" ht="59.25" customHeight="1" thickTop="1" thickBot="1">
      <c r="B17" s="1149" t="s">
        <v>684</v>
      </c>
      <c r="C17" s="1150"/>
      <c r="D17" s="166" t="s">
        <v>74</v>
      </c>
      <c r="E17" s="166" t="s">
        <v>74</v>
      </c>
      <c r="F17" s="166" t="s">
        <v>74</v>
      </c>
      <c r="G17" s="166">
        <v>7</v>
      </c>
      <c r="H17" s="166">
        <v>27</v>
      </c>
      <c r="I17" s="166">
        <v>45</v>
      </c>
      <c r="J17" s="166">
        <v>6</v>
      </c>
      <c r="K17" s="166">
        <v>4</v>
      </c>
      <c r="L17" s="166">
        <v>87</v>
      </c>
      <c r="M17" s="166">
        <v>14</v>
      </c>
      <c r="N17" s="166">
        <v>36</v>
      </c>
      <c r="O17" s="166">
        <v>6</v>
      </c>
      <c r="P17" s="166">
        <v>6</v>
      </c>
      <c r="Q17" s="889">
        <v>6</v>
      </c>
      <c r="R17" s="889">
        <v>6</v>
      </c>
      <c r="S17" s="177"/>
    </row>
    <row r="18" spans="2:19" ht="59.25" customHeight="1" thickTop="1" thickBot="1">
      <c r="B18" s="1149" t="s">
        <v>679</v>
      </c>
      <c r="C18" s="1150"/>
      <c r="D18" s="178">
        <v>1</v>
      </c>
      <c r="E18" s="178">
        <v>5</v>
      </c>
      <c r="F18" s="178">
        <v>10</v>
      </c>
      <c r="G18" s="178">
        <v>25</v>
      </c>
      <c r="H18" s="178">
        <v>45</v>
      </c>
      <c r="I18" s="178">
        <v>27</v>
      </c>
      <c r="J18" s="178">
        <v>3</v>
      </c>
      <c r="K18" s="178">
        <v>30</v>
      </c>
      <c r="L18" s="178">
        <v>89</v>
      </c>
      <c r="M18" s="178">
        <v>112</v>
      </c>
      <c r="N18" s="178">
        <v>20</v>
      </c>
      <c r="O18" s="178">
        <v>22</v>
      </c>
      <c r="P18" s="166">
        <v>19</v>
      </c>
      <c r="Q18" s="166">
        <v>43</v>
      </c>
      <c r="R18" s="166">
        <v>22</v>
      </c>
      <c r="S18" s="177"/>
    </row>
    <row r="19" spans="2:19" ht="59.25" customHeight="1" thickTop="1" thickBot="1">
      <c r="B19" s="1149" t="s">
        <v>1274</v>
      </c>
      <c r="C19" s="1150"/>
      <c r="D19" s="178" t="s">
        <v>74</v>
      </c>
      <c r="E19" s="178" t="s">
        <v>74</v>
      </c>
      <c r="F19" s="178" t="s">
        <v>74</v>
      </c>
      <c r="G19" s="178" t="s">
        <v>74</v>
      </c>
      <c r="H19" s="178" t="s">
        <v>74</v>
      </c>
      <c r="I19" s="178" t="s">
        <v>74</v>
      </c>
      <c r="J19" s="178" t="s">
        <v>74</v>
      </c>
      <c r="K19" s="178" t="s">
        <v>74</v>
      </c>
      <c r="L19" s="178" t="s">
        <v>74</v>
      </c>
      <c r="M19" s="178" t="s">
        <v>74</v>
      </c>
      <c r="N19" s="178" t="s">
        <v>74</v>
      </c>
      <c r="O19" s="178" t="s">
        <v>74</v>
      </c>
      <c r="P19" s="166" t="s">
        <v>74</v>
      </c>
      <c r="Q19" s="166">
        <v>0</v>
      </c>
      <c r="R19" s="166">
        <v>1</v>
      </c>
      <c r="S19" s="177"/>
    </row>
    <row r="20" spans="2:19" ht="59.25" customHeight="1" thickTop="1" thickBot="1">
      <c r="B20" s="1149" t="s">
        <v>1275</v>
      </c>
      <c r="C20" s="1150"/>
      <c r="D20" s="166" t="s">
        <v>74</v>
      </c>
      <c r="E20" s="166" t="s">
        <v>74</v>
      </c>
      <c r="F20" s="166" t="s">
        <v>74</v>
      </c>
      <c r="G20" s="166" t="s">
        <v>74</v>
      </c>
      <c r="H20" s="166" t="s">
        <v>74</v>
      </c>
      <c r="I20" s="166" t="s">
        <v>74</v>
      </c>
      <c r="J20" s="166" t="s">
        <v>74</v>
      </c>
      <c r="K20" s="166" t="s">
        <v>74</v>
      </c>
      <c r="L20" s="166" t="s">
        <v>74</v>
      </c>
      <c r="M20" s="166" t="s">
        <v>74</v>
      </c>
      <c r="N20" s="166" t="s">
        <v>74</v>
      </c>
      <c r="O20" s="166" t="s">
        <v>74</v>
      </c>
      <c r="P20" s="166" t="s">
        <v>74</v>
      </c>
      <c r="Q20" s="166">
        <v>0</v>
      </c>
      <c r="R20" s="166">
        <v>1</v>
      </c>
      <c r="S20" s="177"/>
    </row>
    <row r="21" spans="2:19" ht="59.25" customHeight="1" thickTop="1" thickBot="1">
      <c r="B21" s="1149" t="s">
        <v>1273</v>
      </c>
      <c r="C21" s="1150"/>
      <c r="D21" s="166" t="s">
        <v>74</v>
      </c>
      <c r="E21" s="166" t="s">
        <v>74</v>
      </c>
      <c r="F21" s="166" t="s">
        <v>74</v>
      </c>
      <c r="G21" s="166" t="s">
        <v>74</v>
      </c>
      <c r="H21" s="166" t="s">
        <v>74</v>
      </c>
      <c r="I21" s="166" t="s">
        <v>74</v>
      </c>
      <c r="J21" s="166" t="s">
        <v>74</v>
      </c>
      <c r="K21" s="166" t="s">
        <v>74</v>
      </c>
      <c r="L21" s="166" t="s">
        <v>74</v>
      </c>
      <c r="M21" s="166" t="s">
        <v>74</v>
      </c>
      <c r="N21" s="166" t="s">
        <v>74</v>
      </c>
      <c r="O21" s="166" t="s">
        <v>74</v>
      </c>
      <c r="P21" s="166" t="s">
        <v>74</v>
      </c>
      <c r="Q21" s="166">
        <v>14</v>
      </c>
      <c r="R21" s="174">
        <v>21</v>
      </c>
      <c r="S21" s="177"/>
    </row>
    <row r="22" spans="2:19" ht="59.25" customHeight="1" thickTop="1" thickBot="1">
      <c r="B22" s="1149" t="s">
        <v>1167</v>
      </c>
      <c r="C22" s="1150"/>
      <c r="D22" s="166">
        <v>25</v>
      </c>
      <c r="E22" s="166">
        <v>46</v>
      </c>
      <c r="F22" s="166">
        <v>53</v>
      </c>
      <c r="G22" s="166">
        <v>37</v>
      </c>
      <c r="H22" s="166">
        <v>69</v>
      </c>
      <c r="I22" s="166">
        <v>35</v>
      </c>
      <c r="J22" s="166">
        <v>12</v>
      </c>
      <c r="K22" s="166">
        <v>16</v>
      </c>
      <c r="L22" s="166">
        <v>12</v>
      </c>
      <c r="M22" s="166">
        <v>28</v>
      </c>
      <c r="N22" s="166">
        <v>1</v>
      </c>
      <c r="O22" s="166">
        <v>11</v>
      </c>
      <c r="P22" s="166">
        <v>17</v>
      </c>
      <c r="Q22" s="166">
        <v>50</v>
      </c>
      <c r="R22" s="166">
        <v>26</v>
      </c>
      <c r="S22" s="177"/>
    </row>
    <row r="23" spans="2:19" ht="78.75" customHeight="1" thickTop="1" thickBot="1">
      <c r="B23" s="1149" t="s">
        <v>1279</v>
      </c>
      <c r="C23" s="1150"/>
      <c r="D23" s="166" t="s">
        <v>74</v>
      </c>
      <c r="E23" s="166" t="s">
        <v>74</v>
      </c>
      <c r="F23" s="166" t="s">
        <v>74</v>
      </c>
      <c r="G23" s="166" t="s">
        <v>74</v>
      </c>
      <c r="H23" s="166" t="s">
        <v>74</v>
      </c>
      <c r="I23" s="166" t="s">
        <v>74</v>
      </c>
      <c r="J23" s="166" t="s">
        <v>74</v>
      </c>
      <c r="K23" s="166" t="s">
        <v>74</v>
      </c>
      <c r="L23" s="166" t="s">
        <v>74</v>
      </c>
      <c r="M23" s="166" t="s">
        <v>74</v>
      </c>
      <c r="N23" s="166" t="s">
        <v>74</v>
      </c>
      <c r="O23" s="166" t="s">
        <v>74</v>
      </c>
      <c r="P23" s="166" t="s">
        <v>74</v>
      </c>
      <c r="Q23" s="166">
        <v>2</v>
      </c>
      <c r="R23" s="166">
        <v>7</v>
      </c>
      <c r="S23" s="177"/>
    </row>
    <row r="24" spans="2:19" ht="59.25" customHeight="1" thickTop="1" thickBot="1">
      <c r="B24" s="1149" t="s">
        <v>1280</v>
      </c>
      <c r="C24" s="1150"/>
      <c r="D24" s="166" t="s">
        <v>74</v>
      </c>
      <c r="E24" s="166" t="s">
        <v>74</v>
      </c>
      <c r="F24" s="166" t="s">
        <v>74</v>
      </c>
      <c r="G24" s="166" t="s">
        <v>74</v>
      </c>
      <c r="H24" s="166" t="s">
        <v>74</v>
      </c>
      <c r="I24" s="166" t="s">
        <v>74</v>
      </c>
      <c r="J24" s="166" t="s">
        <v>74</v>
      </c>
      <c r="K24" s="166" t="s">
        <v>74</v>
      </c>
      <c r="L24" s="166" t="s">
        <v>74</v>
      </c>
      <c r="M24" s="166" t="s">
        <v>74</v>
      </c>
      <c r="N24" s="166" t="s">
        <v>74</v>
      </c>
      <c r="O24" s="166" t="s">
        <v>74</v>
      </c>
      <c r="P24" s="166" t="s">
        <v>74</v>
      </c>
      <c r="Q24" s="166">
        <v>1</v>
      </c>
      <c r="R24" s="166">
        <v>1</v>
      </c>
      <c r="S24" s="177"/>
    </row>
    <row r="25" spans="2:19" ht="59.25" customHeight="1" thickTop="1" thickBot="1">
      <c r="B25" s="1149" t="s">
        <v>680</v>
      </c>
      <c r="C25" s="1150"/>
      <c r="D25" s="166" t="s">
        <v>74</v>
      </c>
      <c r="E25" s="166" t="s">
        <v>74</v>
      </c>
      <c r="F25" s="166">
        <v>3</v>
      </c>
      <c r="G25" s="166" t="s">
        <v>74</v>
      </c>
      <c r="H25" s="166">
        <v>1</v>
      </c>
      <c r="I25" s="166">
        <v>2</v>
      </c>
      <c r="J25" s="166">
        <v>3</v>
      </c>
      <c r="K25" s="166">
        <v>8</v>
      </c>
      <c r="L25" s="166">
        <v>23</v>
      </c>
      <c r="M25" s="166">
        <v>8</v>
      </c>
      <c r="N25" s="166">
        <v>2</v>
      </c>
      <c r="O25" s="166">
        <v>14</v>
      </c>
      <c r="P25" s="166">
        <v>5</v>
      </c>
      <c r="Q25" s="166">
        <v>3</v>
      </c>
      <c r="R25" s="166">
        <v>5</v>
      </c>
      <c r="S25" s="177"/>
    </row>
    <row r="26" spans="2:19" ht="59.25" customHeight="1" thickTop="1" thickBot="1">
      <c r="B26" s="1149" t="s">
        <v>1258</v>
      </c>
      <c r="C26" s="1150"/>
      <c r="D26" s="166" t="s">
        <v>74</v>
      </c>
      <c r="E26" s="166" t="s">
        <v>74</v>
      </c>
      <c r="F26" s="166" t="s">
        <v>74</v>
      </c>
      <c r="G26" s="166" t="s">
        <v>74</v>
      </c>
      <c r="H26" s="166" t="s">
        <v>74</v>
      </c>
      <c r="I26" s="166" t="s">
        <v>74</v>
      </c>
      <c r="J26" s="166" t="s">
        <v>74</v>
      </c>
      <c r="K26" s="166" t="s">
        <v>74</v>
      </c>
      <c r="L26" s="166" t="s">
        <v>74</v>
      </c>
      <c r="M26" s="166" t="s">
        <v>74</v>
      </c>
      <c r="N26" s="166" t="s">
        <v>74</v>
      </c>
      <c r="O26" s="166" t="s">
        <v>74</v>
      </c>
      <c r="P26" s="166" t="s">
        <v>74</v>
      </c>
      <c r="Q26" s="166">
        <v>2</v>
      </c>
      <c r="R26" s="166">
        <v>10</v>
      </c>
      <c r="S26" s="177"/>
    </row>
    <row r="27" spans="2:19" ht="91.5" customHeight="1" thickTop="1" thickBot="1">
      <c r="B27" s="1149" t="s">
        <v>1281</v>
      </c>
      <c r="C27" s="1150"/>
      <c r="D27" s="166" t="s">
        <v>74</v>
      </c>
      <c r="E27" s="166" t="s">
        <v>74</v>
      </c>
      <c r="F27" s="166" t="s">
        <v>74</v>
      </c>
      <c r="G27" s="166" t="s">
        <v>74</v>
      </c>
      <c r="H27" s="166" t="s">
        <v>74</v>
      </c>
      <c r="I27" s="166" t="s">
        <v>74</v>
      </c>
      <c r="J27" s="166" t="s">
        <v>74</v>
      </c>
      <c r="K27" s="166" t="s">
        <v>74</v>
      </c>
      <c r="L27" s="166" t="s">
        <v>74</v>
      </c>
      <c r="M27" s="166" t="s">
        <v>74</v>
      </c>
      <c r="N27" s="166" t="s">
        <v>74</v>
      </c>
      <c r="O27" s="166" t="s">
        <v>74</v>
      </c>
      <c r="P27" s="166" t="s">
        <v>74</v>
      </c>
      <c r="Q27" s="166">
        <v>0</v>
      </c>
      <c r="R27" s="166">
        <v>0</v>
      </c>
      <c r="S27" s="177"/>
    </row>
    <row r="28" spans="2:19" ht="59.25" customHeight="1" thickTop="1" thickBot="1">
      <c r="B28" s="1149" t="s">
        <v>1282</v>
      </c>
      <c r="C28" s="1150"/>
      <c r="D28" s="166" t="s">
        <v>74</v>
      </c>
      <c r="E28" s="166" t="s">
        <v>74</v>
      </c>
      <c r="F28" s="166" t="s">
        <v>74</v>
      </c>
      <c r="G28" s="166" t="s">
        <v>74</v>
      </c>
      <c r="H28" s="166" t="s">
        <v>74</v>
      </c>
      <c r="I28" s="166" t="s">
        <v>74</v>
      </c>
      <c r="J28" s="166" t="s">
        <v>74</v>
      </c>
      <c r="K28" s="166" t="s">
        <v>74</v>
      </c>
      <c r="L28" s="166" t="s">
        <v>74</v>
      </c>
      <c r="M28" s="166" t="s">
        <v>74</v>
      </c>
      <c r="N28" s="166" t="s">
        <v>74</v>
      </c>
      <c r="O28" s="166" t="s">
        <v>74</v>
      </c>
      <c r="P28" s="166" t="s">
        <v>74</v>
      </c>
      <c r="Q28" s="166">
        <v>0</v>
      </c>
      <c r="R28" s="166">
        <v>1</v>
      </c>
      <c r="S28" s="177"/>
    </row>
    <row r="29" spans="2:19" ht="59.25" customHeight="1" thickTop="1" thickBot="1">
      <c r="B29" s="1149" t="s">
        <v>1283</v>
      </c>
      <c r="C29" s="1150"/>
      <c r="D29" s="166" t="s">
        <v>74</v>
      </c>
      <c r="E29" s="166" t="s">
        <v>74</v>
      </c>
      <c r="F29" s="166" t="s">
        <v>74</v>
      </c>
      <c r="G29" s="166" t="s">
        <v>74</v>
      </c>
      <c r="H29" s="166" t="s">
        <v>74</v>
      </c>
      <c r="I29" s="166" t="s">
        <v>74</v>
      </c>
      <c r="J29" s="166" t="s">
        <v>74</v>
      </c>
      <c r="K29" s="166" t="s">
        <v>74</v>
      </c>
      <c r="L29" s="166" t="s">
        <v>74</v>
      </c>
      <c r="M29" s="166">
        <v>4</v>
      </c>
      <c r="N29" s="166">
        <v>78</v>
      </c>
      <c r="O29" s="166">
        <v>6</v>
      </c>
      <c r="P29" s="166">
        <v>11</v>
      </c>
      <c r="Q29" s="166">
        <v>36</v>
      </c>
      <c r="R29" s="166">
        <v>9</v>
      </c>
      <c r="S29" s="177"/>
    </row>
    <row r="30" spans="2:19" ht="59.25" customHeight="1" thickTop="1" thickBot="1">
      <c r="B30" s="1149" t="s">
        <v>1284</v>
      </c>
      <c r="C30" s="1150"/>
      <c r="D30" s="166" t="s">
        <v>74</v>
      </c>
      <c r="E30" s="166" t="s">
        <v>74</v>
      </c>
      <c r="F30" s="166" t="s">
        <v>74</v>
      </c>
      <c r="G30" s="166" t="s">
        <v>74</v>
      </c>
      <c r="H30" s="166" t="s">
        <v>74</v>
      </c>
      <c r="I30" s="166" t="s">
        <v>74</v>
      </c>
      <c r="J30" s="166" t="s">
        <v>74</v>
      </c>
      <c r="K30" s="166" t="s">
        <v>74</v>
      </c>
      <c r="L30" s="166" t="s">
        <v>74</v>
      </c>
      <c r="M30" s="166" t="s">
        <v>74</v>
      </c>
      <c r="N30" s="166" t="s">
        <v>74</v>
      </c>
      <c r="O30" s="166">
        <v>5</v>
      </c>
      <c r="P30" s="166">
        <v>6</v>
      </c>
      <c r="Q30" s="166">
        <v>2</v>
      </c>
      <c r="R30" s="166">
        <v>1</v>
      </c>
      <c r="S30" s="177"/>
    </row>
    <row r="31" spans="2:19" ht="59.25" customHeight="1" thickTop="1" thickBot="1">
      <c r="B31" s="1149" t="s">
        <v>1276</v>
      </c>
      <c r="C31" s="1150"/>
      <c r="D31" s="166">
        <v>8</v>
      </c>
      <c r="E31" s="166">
        <v>8</v>
      </c>
      <c r="F31" s="166">
        <v>34</v>
      </c>
      <c r="G31" s="166">
        <v>44</v>
      </c>
      <c r="H31" s="166">
        <v>29</v>
      </c>
      <c r="I31" s="166">
        <v>20</v>
      </c>
      <c r="J31" s="166">
        <v>1</v>
      </c>
      <c r="K31" s="166">
        <v>5</v>
      </c>
      <c r="L31" s="166">
        <v>12</v>
      </c>
      <c r="M31" s="166">
        <v>22</v>
      </c>
      <c r="N31" s="166">
        <v>15</v>
      </c>
      <c r="O31" s="166">
        <v>18</v>
      </c>
      <c r="P31" s="166">
        <v>7</v>
      </c>
      <c r="Q31" s="166" t="s">
        <v>74</v>
      </c>
      <c r="R31" s="166" t="s">
        <v>74</v>
      </c>
    </row>
    <row r="32" spans="2:19" ht="59.25" customHeight="1" thickTop="1" thickBot="1">
      <c r="B32" s="1149" t="s">
        <v>678</v>
      </c>
      <c r="C32" s="1150"/>
      <c r="D32" s="166">
        <v>6</v>
      </c>
      <c r="E32" s="166">
        <v>12</v>
      </c>
      <c r="F32" s="166">
        <v>28</v>
      </c>
      <c r="G32" s="166">
        <v>49</v>
      </c>
      <c r="H32" s="166">
        <v>73</v>
      </c>
      <c r="I32" s="166">
        <v>67</v>
      </c>
      <c r="J32" s="166">
        <v>24</v>
      </c>
      <c r="K32" s="166">
        <v>109</v>
      </c>
      <c r="L32" s="166">
        <v>210</v>
      </c>
      <c r="M32" s="166">
        <v>98</v>
      </c>
      <c r="N32" s="166">
        <v>5</v>
      </c>
      <c r="O32" s="166">
        <v>21</v>
      </c>
      <c r="P32" s="166">
        <v>90</v>
      </c>
      <c r="Q32" s="166" t="s">
        <v>74</v>
      </c>
      <c r="R32" s="166" t="s">
        <v>74</v>
      </c>
    </row>
    <row r="33" spans="2:18" ht="59.25" customHeight="1" thickTop="1" thickBot="1">
      <c r="B33" s="1149" t="s">
        <v>1285</v>
      </c>
      <c r="C33" s="1150"/>
      <c r="D33" s="166" t="s">
        <v>74</v>
      </c>
      <c r="E33" s="166" t="s">
        <v>74</v>
      </c>
      <c r="F33" s="166">
        <v>4</v>
      </c>
      <c r="G33" s="166">
        <v>4</v>
      </c>
      <c r="H33" s="166">
        <v>4</v>
      </c>
      <c r="I33" s="166">
        <v>2</v>
      </c>
      <c r="J33" s="166" t="s">
        <v>74</v>
      </c>
      <c r="K33" s="166">
        <v>2</v>
      </c>
      <c r="L33" s="166">
        <v>25</v>
      </c>
      <c r="M33" s="166">
        <v>28</v>
      </c>
      <c r="N33" s="166">
        <v>28</v>
      </c>
      <c r="O33" s="166">
        <v>0</v>
      </c>
      <c r="P33" s="166">
        <v>8</v>
      </c>
      <c r="Q33" s="166" t="s">
        <v>74</v>
      </c>
      <c r="R33" s="166" t="s">
        <v>74</v>
      </c>
    </row>
    <row r="34" spans="2:18" ht="59.25" customHeight="1" thickTop="1" thickBot="1">
      <c r="B34" s="1149" t="s">
        <v>1286</v>
      </c>
      <c r="C34" s="1150"/>
      <c r="D34" s="166">
        <v>18</v>
      </c>
      <c r="E34" s="166">
        <v>9</v>
      </c>
      <c r="F34" s="166">
        <v>7</v>
      </c>
      <c r="G34" s="166">
        <v>12</v>
      </c>
      <c r="H34" s="166">
        <v>4</v>
      </c>
      <c r="I34" s="166">
        <v>11</v>
      </c>
      <c r="J34" s="166">
        <v>7</v>
      </c>
      <c r="K34" s="166">
        <v>2</v>
      </c>
      <c r="L34" s="166">
        <v>24</v>
      </c>
      <c r="M34" s="166">
        <v>28</v>
      </c>
      <c r="N34" s="166">
        <v>0</v>
      </c>
      <c r="O34" s="166">
        <v>0</v>
      </c>
      <c r="P34" s="166">
        <v>0</v>
      </c>
      <c r="Q34" s="166" t="s">
        <v>74</v>
      </c>
      <c r="R34" s="166" t="s">
        <v>74</v>
      </c>
    </row>
    <row r="35" spans="2:18" ht="59.25" customHeight="1" thickTop="1" thickBot="1">
      <c r="B35" s="1149" t="s">
        <v>685</v>
      </c>
      <c r="C35" s="1150"/>
      <c r="D35" s="166" t="s">
        <v>74</v>
      </c>
      <c r="E35" s="166" t="s">
        <v>74</v>
      </c>
      <c r="F35" s="166" t="s">
        <v>74</v>
      </c>
      <c r="G35" s="166" t="s">
        <v>74</v>
      </c>
      <c r="H35" s="166" t="s">
        <v>74</v>
      </c>
      <c r="I35" s="166" t="s">
        <v>74</v>
      </c>
      <c r="J35" s="166" t="s">
        <v>74</v>
      </c>
      <c r="K35" s="166">
        <v>12</v>
      </c>
      <c r="L35" s="166">
        <v>44</v>
      </c>
      <c r="M35" s="166">
        <v>5</v>
      </c>
      <c r="N35" s="166">
        <v>0</v>
      </c>
      <c r="O35" s="166">
        <v>2</v>
      </c>
      <c r="P35" s="166">
        <v>6</v>
      </c>
      <c r="Q35" s="166" t="s">
        <v>74</v>
      </c>
      <c r="R35" s="166" t="s">
        <v>74</v>
      </c>
    </row>
    <row r="36" spans="2:18" ht="59.25" customHeight="1" thickTop="1" thickBot="1">
      <c r="B36" s="1149" t="s">
        <v>681</v>
      </c>
      <c r="C36" s="1150"/>
      <c r="D36" s="166" t="s">
        <v>74</v>
      </c>
      <c r="E36" s="166" t="s">
        <v>74</v>
      </c>
      <c r="F36" s="166">
        <v>4</v>
      </c>
      <c r="G36" s="166">
        <v>3</v>
      </c>
      <c r="H36" s="166">
        <v>2</v>
      </c>
      <c r="I36" s="166">
        <v>1</v>
      </c>
      <c r="J36" s="166">
        <v>2</v>
      </c>
      <c r="K36" s="166">
        <v>1</v>
      </c>
      <c r="L36" s="166">
        <v>1</v>
      </c>
      <c r="M36" s="166">
        <v>0</v>
      </c>
      <c r="N36" s="166">
        <v>1</v>
      </c>
      <c r="O36" s="166">
        <v>6</v>
      </c>
      <c r="P36" s="166">
        <v>0</v>
      </c>
      <c r="Q36" s="166" t="s">
        <v>74</v>
      </c>
      <c r="R36" s="166" t="s">
        <v>74</v>
      </c>
    </row>
    <row r="37" spans="2:18" ht="59.25" customHeight="1" thickTop="1" thickBot="1">
      <c r="B37" s="1149" t="s">
        <v>682</v>
      </c>
      <c r="C37" s="1150"/>
      <c r="D37" s="166" t="s">
        <v>74</v>
      </c>
      <c r="E37" s="166" t="s">
        <v>74</v>
      </c>
      <c r="F37" s="166">
        <v>6</v>
      </c>
      <c r="G37" s="166">
        <v>8</v>
      </c>
      <c r="H37" s="166">
        <v>1</v>
      </c>
      <c r="I37" s="166">
        <v>1</v>
      </c>
      <c r="J37" s="166">
        <v>1</v>
      </c>
      <c r="K37" s="166">
        <v>1</v>
      </c>
      <c r="L37" s="166">
        <v>2</v>
      </c>
      <c r="M37" s="166">
        <v>27</v>
      </c>
      <c r="N37" s="166">
        <v>6</v>
      </c>
      <c r="O37" s="166">
        <v>25</v>
      </c>
      <c r="P37" s="166">
        <v>1</v>
      </c>
      <c r="Q37" s="166" t="s">
        <v>74</v>
      </c>
      <c r="R37" s="166" t="s">
        <v>74</v>
      </c>
    </row>
    <row r="38" spans="2:18" ht="59.25" customHeight="1" thickTop="1" thickBot="1">
      <c r="B38" s="1149" t="s">
        <v>1287</v>
      </c>
      <c r="C38" s="1150"/>
      <c r="D38" s="166" t="s">
        <v>74</v>
      </c>
      <c r="E38" s="166" t="s">
        <v>74</v>
      </c>
      <c r="F38" s="166" t="s">
        <v>74</v>
      </c>
      <c r="G38" s="166">
        <v>19</v>
      </c>
      <c r="H38" s="166">
        <v>21</v>
      </c>
      <c r="I38" s="166">
        <v>8</v>
      </c>
      <c r="J38" s="166">
        <v>16</v>
      </c>
      <c r="K38" s="166">
        <v>27</v>
      </c>
      <c r="L38" s="166">
        <v>57</v>
      </c>
      <c r="M38" s="166">
        <v>65</v>
      </c>
      <c r="N38" s="166">
        <v>0</v>
      </c>
      <c r="O38" s="166">
        <v>16</v>
      </c>
      <c r="P38" s="166">
        <v>23</v>
      </c>
      <c r="Q38" s="166" t="s">
        <v>74</v>
      </c>
      <c r="R38" s="166" t="s">
        <v>74</v>
      </c>
    </row>
    <row r="39" spans="2:18" ht="59.25" customHeight="1" thickTop="1" thickBot="1">
      <c r="B39" s="1149" t="s">
        <v>686</v>
      </c>
      <c r="C39" s="1150"/>
      <c r="D39" s="166" t="s">
        <v>74</v>
      </c>
      <c r="E39" s="166" t="s">
        <v>74</v>
      </c>
      <c r="F39" s="166" t="s">
        <v>74</v>
      </c>
      <c r="G39" s="166" t="s">
        <v>74</v>
      </c>
      <c r="H39" s="166" t="s">
        <v>74</v>
      </c>
      <c r="I39" s="166" t="s">
        <v>74</v>
      </c>
      <c r="J39" s="166" t="s">
        <v>74</v>
      </c>
      <c r="K39" s="166">
        <v>1</v>
      </c>
      <c r="L39" s="166">
        <v>2</v>
      </c>
      <c r="M39" s="166">
        <v>2</v>
      </c>
      <c r="N39" s="166">
        <v>6</v>
      </c>
      <c r="O39" s="166">
        <v>16</v>
      </c>
      <c r="P39" s="166">
        <v>6</v>
      </c>
      <c r="Q39" s="166" t="s">
        <v>74</v>
      </c>
      <c r="R39" s="166" t="s">
        <v>74</v>
      </c>
    </row>
    <row r="40" spans="2:18" ht="30.75" customHeight="1" thickTop="1" thickBot="1">
      <c r="B40" s="1149" t="s">
        <v>104</v>
      </c>
      <c r="C40" s="1150"/>
      <c r="D40" s="175">
        <f>SUM(D14:D39)</f>
        <v>58</v>
      </c>
      <c r="E40" s="175">
        <f t="shared" ref="E40:Q40" si="0">SUM(E14:E39)</f>
        <v>80</v>
      </c>
      <c r="F40" s="175">
        <f t="shared" si="0"/>
        <v>157</v>
      </c>
      <c r="G40" s="175">
        <f t="shared" si="0"/>
        <v>220</v>
      </c>
      <c r="H40" s="175">
        <f t="shared" si="0"/>
        <v>303</v>
      </c>
      <c r="I40" s="175">
        <f t="shared" si="0"/>
        <v>270</v>
      </c>
      <c r="J40" s="175">
        <f t="shared" si="0"/>
        <v>84</v>
      </c>
      <c r="K40" s="175">
        <f t="shared" si="0"/>
        <v>250</v>
      </c>
      <c r="L40" s="175">
        <f t="shared" si="0"/>
        <v>616</v>
      </c>
      <c r="M40" s="175">
        <f t="shared" si="0"/>
        <v>465</v>
      </c>
      <c r="N40" s="175">
        <f t="shared" si="0"/>
        <v>211</v>
      </c>
      <c r="O40" s="175">
        <f t="shared" si="0"/>
        <v>178</v>
      </c>
      <c r="P40" s="175">
        <f t="shared" si="0"/>
        <v>208</v>
      </c>
      <c r="Q40" s="175">
        <f t="shared" si="0"/>
        <v>214</v>
      </c>
      <c r="R40" s="175">
        <f>SUM(R14:R39)</f>
        <v>160</v>
      </c>
    </row>
    <row r="41" spans="2:18" ht="15" thickTop="1"/>
    <row r="43" spans="2:18" ht="15" customHeight="1">
      <c r="B43" s="881" t="s">
        <v>1900</v>
      </c>
      <c r="I43" s="1147" t="s">
        <v>1901</v>
      </c>
      <c r="J43" s="1148"/>
      <c r="K43" s="1148"/>
      <c r="L43" s="1148"/>
      <c r="M43" s="1148"/>
      <c r="N43" s="1148"/>
      <c r="O43" s="1148"/>
      <c r="P43" s="1148"/>
      <c r="Q43" s="1148"/>
      <c r="R43" s="1148"/>
    </row>
    <row r="44" spans="2:18">
      <c r="I44" s="1148"/>
      <c r="J44" s="1148"/>
      <c r="K44" s="1148"/>
      <c r="L44" s="1148"/>
      <c r="M44" s="1148"/>
      <c r="N44" s="1148"/>
      <c r="O44" s="1148"/>
      <c r="P44" s="1148"/>
      <c r="Q44" s="1148"/>
      <c r="R44" s="1148"/>
    </row>
  </sheetData>
  <mergeCells count="31">
    <mergeCell ref="B22:C22"/>
    <mergeCell ref="C11:K11"/>
    <mergeCell ref="C12:K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I43:R44"/>
    <mergeCell ref="B35:C35"/>
    <mergeCell ref="B36:C36"/>
    <mergeCell ref="B37:C37"/>
    <mergeCell ref="B38:C38"/>
    <mergeCell ref="B39:C39"/>
    <mergeCell ref="B40:C40"/>
  </mergeCells>
  <pageMargins left="0.7" right="0.7" top="0.75" bottom="0.75" header="0.3" footer="0.3"/>
  <pageSetup paperSize="9" orientation="portrait" r:id="rId1"/>
  <headerFooter>
    <oddFooter>&amp;C&amp;1#&amp;"Calibri"&amp;10&amp;K000000Internal - داخلي</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D11:N29"/>
  <sheetViews>
    <sheetView showGridLines="0" showRowColHeaders="0" rightToLeft="1" zoomScale="85" zoomScaleNormal="85" workbookViewId="0">
      <selection activeCell="R13" sqref="R13"/>
    </sheetView>
  </sheetViews>
  <sheetFormatPr defaultColWidth="8.90625" defaultRowHeight="14.5"/>
  <cols>
    <col min="1" max="4" width="8.90625" style="862"/>
    <col min="5" max="7" width="9.453125" style="862" customWidth="1"/>
    <col min="8" max="16384" width="8.90625" style="862"/>
  </cols>
  <sheetData>
    <row r="11" spans="4:12" ht="26">
      <c r="D11" s="1138" t="s">
        <v>687</v>
      </c>
      <c r="E11" s="1138"/>
      <c r="F11" s="1138"/>
      <c r="G11" s="1138"/>
      <c r="H11" s="1138"/>
      <c r="I11" s="1138"/>
      <c r="J11" s="1138"/>
      <c r="K11" s="1138"/>
      <c r="L11" s="1138"/>
    </row>
    <row r="12" spans="4:12" ht="23.25" customHeight="1" thickBot="1">
      <c r="E12" s="1156" t="s">
        <v>688</v>
      </c>
      <c r="F12" s="1156"/>
      <c r="G12" s="1156"/>
      <c r="H12" s="1156"/>
      <c r="I12" s="1156"/>
      <c r="J12" s="1156"/>
      <c r="K12" s="1156"/>
    </row>
    <row r="13" spans="4:12" ht="73.5" thickTop="1" thickBot="1">
      <c r="F13" s="151" t="s">
        <v>626</v>
      </c>
      <c r="G13" s="151" t="s">
        <v>689</v>
      </c>
      <c r="H13" s="151" t="s">
        <v>690</v>
      </c>
      <c r="I13" s="151" t="s">
        <v>691</v>
      </c>
      <c r="J13" s="151" t="s">
        <v>692</v>
      </c>
    </row>
    <row r="14" spans="4:12" ht="18" customHeight="1" thickTop="1" thickBot="1">
      <c r="F14" s="152">
        <v>2007</v>
      </c>
      <c r="G14" s="166">
        <v>35</v>
      </c>
      <c r="H14" s="166">
        <v>6</v>
      </c>
      <c r="I14" s="166">
        <v>2</v>
      </c>
      <c r="J14" s="166" t="s">
        <v>74</v>
      </c>
    </row>
    <row r="15" spans="4:12" ht="18" customHeight="1" thickTop="1" thickBot="1">
      <c r="F15" s="152">
        <v>2008</v>
      </c>
      <c r="G15" s="166">
        <v>34</v>
      </c>
      <c r="H15" s="166">
        <v>9</v>
      </c>
      <c r="I15" s="166">
        <v>2</v>
      </c>
      <c r="J15" s="166">
        <v>2</v>
      </c>
    </row>
    <row r="16" spans="4:12" ht="18" customHeight="1" thickTop="1" thickBot="1">
      <c r="F16" s="152">
        <v>2009</v>
      </c>
      <c r="G16" s="166">
        <v>12</v>
      </c>
      <c r="H16" s="166">
        <v>4</v>
      </c>
      <c r="I16" s="166">
        <v>6</v>
      </c>
      <c r="J16" s="166">
        <v>6</v>
      </c>
    </row>
    <row r="17" spans="5:14" ht="18" customHeight="1" thickTop="1" thickBot="1">
      <c r="F17" s="152">
        <v>2010</v>
      </c>
      <c r="G17" s="166">
        <v>4</v>
      </c>
      <c r="H17" s="166">
        <v>13</v>
      </c>
      <c r="I17" s="166">
        <v>3</v>
      </c>
      <c r="J17" s="166">
        <v>14</v>
      </c>
    </row>
    <row r="18" spans="5:14" ht="18" customHeight="1" thickTop="1" thickBot="1">
      <c r="F18" s="152">
        <v>2011</v>
      </c>
      <c r="G18" s="166">
        <v>3</v>
      </c>
      <c r="H18" s="166">
        <v>8</v>
      </c>
      <c r="I18" s="166" t="s">
        <v>74</v>
      </c>
      <c r="J18" s="166">
        <v>16</v>
      </c>
    </row>
    <row r="19" spans="5:14" ht="18" customHeight="1" thickTop="1" thickBot="1">
      <c r="F19" s="152">
        <v>2012</v>
      </c>
      <c r="G19" s="166">
        <v>2</v>
      </c>
      <c r="H19" s="166">
        <v>8</v>
      </c>
      <c r="I19" s="166" t="s">
        <v>74</v>
      </c>
      <c r="J19" s="166">
        <v>2</v>
      </c>
    </row>
    <row r="20" spans="5:14" ht="18" customHeight="1" thickTop="1" thickBot="1">
      <c r="F20" s="152">
        <v>2013</v>
      </c>
      <c r="G20" s="166">
        <v>5</v>
      </c>
      <c r="H20" s="166">
        <v>5</v>
      </c>
      <c r="I20" s="166" t="s">
        <v>74</v>
      </c>
      <c r="J20" s="166" t="s">
        <v>74</v>
      </c>
    </row>
    <row r="21" spans="5:14" ht="18" customHeight="1" thickTop="1" thickBot="1">
      <c r="F21" s="152">
        <v>2014</v>
      </c>
      <c r="G21" s="166">
        <v>2</v>
      </c>
      <c r="H21" s="166">
        <v>8</v>
      </c>
      <c r="I21" s="166" t="s">
        <v>74</v>
      </c>
      <c r="J21" s="166">
        <v>3</v>
      </c>
    </row>
    <row r="22" spans="5:14" ht="18" customHeight="1" thickTop="1" thickBot="1">
      <c r="F22" s="152">
        <v>2015</v>
      </c>
      <c r="G22" s="166" t="s">
        <v>74</v>
      </c>
      <c r="H22" s="166">
        <v>8</v>
      </c>
      <c r="I22" s="166" t="s">
        <v>74</v>
      </c>
      <c r="J22" s="166" t="s">
        <v>74</v>
      </c>
    </row>
    <row r="23" spans="5:14" ht="18" customHeight="1" thickTop="1" thickBot="1">
      <c r="F23" s="152">
        <v>2016</v>
      </c>
      <c r="G23" s="166" t="s">
        <v>74</v>
      </c>
      <c r="H23" s="166">
        <v>4</v>
      </c>
      <c r="I23" s="166">
        <v>2</v>
      </c>
      <c r="J23" s="166">
        <v>3</v>
      </c>
    </row>
    <row r="24" spans="5:14" ht="18" customHeight="1" thickTop="1" thickBot="1">
      <c r="F24" s="152">
        <v>2017</v>
      </c>
      <c r="G24" s="166">
        <v>5</v>
      </c>
      <c r="H24" s="166">
        <v>7</v>
      </c>
      <c r="I24" s="166" t="s">
        <v>74</v>
      </c>
      <c r="J24" s="166">
        <v>2</v>
      </c>
    </row>
    <row r="25" spans="5:14" ht="18" customHeight="1" thickTop="1" thickBot="1">
      <c r="F25" s="152">
        <v>2018</v>
      </c>
      <c r="G25" s="166">
        <v>11</v>
      </c>
      <c r="H25" s="166">
        <v>9</v>
      </c>
      <c r="I25" s="166" t="s">
        <v>74</v>
      </c>
      <c r="J25" s="166">
        <v>1</v>
      </c>
    </row>
    <row r="26" spans="5:14" ht="18" customHeight="1" thickTop="1" thickBot="1">
      <c r="F26" s="152">
        <v>2019</v>
      </c>
      <c r="G26" s="166">
        <v>11</v>
      </c>
      <c r="H26" s="166">
        <v>6</v>
      </c>
      <c r="I26" s="166" t="s">
        <v>74</v>
      </c>
      <c r="J26" s="166">
        <v>1</v>
      </c>
    </row>
    <row r="27" spans="5:14" ht="18" customHeight="1" thickTop="1" thickBot="1">
      <c r="E27" s="168"/>
      <c r="F27" s="152">
        <v>2020</v>
      </c>
      <c r="G27" s="166">
        <v>7</v>
      </c>
      <c r="H27" s="166">
        <v>8</v>
      </c>
      <c r="I27" s="166">
        <v>1</v>
      </c>
      <c r="J27" s="166">
        <v>6</v>
      </c>
      <c r="K27" s="260"/>
      <c r="L27" s="260"/>
      <c r="M27" s="260"/>
      <c r="N27" s="260"/>
    </row>
    <row r="28" spans="5:14" ht="18" customHeight="1" thickTop="1" thickBot="1">
      <c r="E28" s="168"/>
      <c r="F28" s="152">
        <v>2021</v>
      </c>
      <c r="G28" s="166">
        <v>22</v>
      </c>
      <c r="H28" s="166">
        <v>9</v>
      </c>
      <c r="I28" s="166">
        <v>1</v>
      </c>
      <c r="J28" s="166">
        <v>4</v>
      </c>
      <c r="K28" s="168"/>
      <c r="L28" s="168"/>
    </row>
    <row r="29" spans="5:14" ht="15" thickTop="1"/>
  </sheetData>
  <mergeCells count="2">
    <mergeCell ref="D11:L11"/>
    <mergeCell ref="E12:K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D11:L29"/>
  <sheetViews>
    <sheetView showGridLines="0" showRowColHeaders="0" rightToLeft="1" zoomScale="85" zoomScaleNormal="85" workbookViewId="0">
      <selection activeCell="N19" sqref="N19"/>
    </sheetView>
  </sheetViews>
  <sheetFormatPr defaultColWidth="8.90625" defaultRowHeight="14.5"/>
  <cols>
    <col min="1" max="4" width="8.90625" style="862"/>
    <col min="5" max="6" width="9.453125" style="862" customWidth="1"/>
    <col min="7" max="8" width="18.453125" style="862" customWidth="1"/>
    <col min="9" max="16384" width="8.90625" style="862"/>
  </cols>
  <sheetData>
    <row r="11" spans="4:12" ht="19.5" customHeight="1">
      <c r="D11" s="1157" t="s">
        <v>693</v>
      </c>
      <c r="E11" s="1157"/>
      <c r="F11" s="1157"/>
      <c r="G11" s="1157"/>
      <c r="H11" s="1157"/>
      <c r="I11" s="1157"/>
      <c r="J11" s="1157"/>
      <c r="K11" s="1157"/>
      <c r="L11" s="179"/>
    </row>
    <row r="12" spans="4:12" ht="32.25" customHeight="1" thickBot="1">
      <c r="D12" s="1141" t="s">
        <v>694</v>
      </c>
      <c r="E12" s="1141"/>
      <c r="F12" s="1141"/>
      <c r="G12" s="1141"/>
      <c r="H12" s="1141"/>
      <c r="I12" s="1141"/>
      <c r="J12" s="1141"/>
      <c r="K12" s="1141"/>
    </row>
    <row r="13" spans="4:12" ht="88" thickTop="1" thickBot="1">
      <c r="F13" s="151" t="s">
        <v>626</v>
      </c>
      <c r="G13" s="151" t="s">
        <v>695</v>
      </c>
      <c r="H13" s="151" t="s">
        <v>696</v>
      </c>
      <c r="I13" s="154" t="s">
        <v>104</v>
      </c>
    </row>
    <row r="14" spans="4:12" ht="18" customHeight="1" thickTop="1" thickBot="1">
      <c r="F14" s="152">
        <v>2007</v>
      </c>
      <c r="G14" s="166">
        <v>46</v>
      </c>
      <c r="H14" s="166">
        <v>34</v>
      </c>
      <c r="I14" s="167">
        <v>80</v>
      </c>
      <c r="J14" s="36"/>
    </row>
    <row r="15" spans="4:12" ht="18" customHeight="1" thickTop="1" thickBot="1">
      <c r="F15" s="152">
        <v>2008</v>
      </c>
      <c r="G15" s="166">
        <v>71</v>
      </c>
      <c r="H15" s="166">
        <v>39</v>
      </c>
      <c r="I15" s="167">
        <v>110</v>
      </c>
      <c r="J15" s="36"/>
    </row>
    <row r="16" spans="4:12" ht="18" customHeight="1" thickTop="1" thickBot="1">
      <c r="F16" s="152">
        <v>2009</v>
      </c>
      <c r="G16" s="166">
        <v>85</v>
      </c>
      <c r="H16" s="166">
        <v>25</v>
      </c>
      <c r="I16" s="167">
        <v>110</v>
      </c>
      <c r="J16" s="36"/>
    </row>
    <row r="17" spans="5:10" ht="18" customHeight="1" thickTop="1" thickBot="1">
      <c r="F17" s="152">
        <v>2010</v>
      </c>
      <c r="G17" s="166">
        <v>90</v>
      </c>
      <c r="H17" s="166">
        <v>7</v>
      </c>
      <c r="I17" s="167">
        <v>97</v>
      </c>
      <c r="J17" s="36"/>
    </row>
    <row r="18" spans="5:10" ht="18" customHeight="1" thickTop="1" thickBot="1">
      <c r="F18" s="152">
        <v>2011</v>
      </c>
      <c r="G18" s="166">
        <v>81</v>
      </c>
      <c r="H18" s="166">
        <v>3</v>
      </c>
      <c r="I18" s="167">
        <v>84</v>
      </c>
      <c r="J18" s="36"/>
    </row>
    <row r="19" spans="5:10" ht="18" customHeight="1" thickTop="1" thickBot="1">
      <c r="F19" s="152">
        <v>2012</v>
      </c>
      <c r="G19" s="166">
        <v>80</v>
      </c>
      <c r="H19" s="166">
        <v>4</v>
      </c>
      <c r="I19" s="167">
        <v>84</v>
      </c>
      <c r="J19" s="36"/>
    </row>
    <row r="20" spans="5:10" ht="18" customHeight="1" thickTop="1" thickBot="1">
      <c r="F20" s="152">
        <v>2013</v>
      </c>
      <c r="G20" s="166">
        <v>84</v>
      </c>
      <c r="H20" s="166">
        <v>5</v>
      </c>
      <c r="I20" s="167">
        <v>89</v>
      </c>
      <c r="J20" s="36"/>
    </row>
    <row r="21" spans="5:10" ht="18" customHeight="1" thickTop="1" thickBot="1">
      <c r="F21" s="152">
        <v>2014</v>
      </c>
      <c r="G21" s="166">
        <v>87</v>
      </c>
      <c r="H21" s="166">
        <v>1</v>
      </c>
      <c r="I21" s="167">
        <v>88</v>
      </c>
      <c r="J21" s="36"/>
    </row>
    <row r="22" spans="5:10" ht="18" customHeight="1" thickTop="1" thickBot="1">
      <c r="F22" s="152">
        <v>2015</v>
      </c>
      <c r="G22" s="166">
        <v>88</v>
      </c>
      <c r="H22" s="166">
        <v>0</v>
      </c>
      <c r="I22" s="167">
        <v>88</v>
      </c>
      <c r="J22" s="36"/>
    </row>
    <row r="23" spans="5:10" ht="18" customHeight="1" thickTop="1" thickBot="1">
      <c r="F23" s="152">
        <v>2016</v>
      </c>
      <c r="G23" s="166">
        <v>83</v>
      </c>
      <c r="H23" s="166">
        <v>0</v>
      </c>
      <c r="I23" s="167">
        <v>83</v>
      </c>
      <c r="J23" s="36"/>
    </row>
    <row r="24" spans="5:10" ht="18" customHeight="1" thickTop="1" thickBot="1">
      <c r="F24" s="152">
        <v>2017</v>
      </c>
      <c r="G24" s="166">
        <v>82</v>
      </c>
      <c r="H24" s="166">
        <v>4</v>
      </c>
      <c r="I24" s="167">
        <v>86</v>
      </c>
      <c r="J24" s="36"/>
    </row>
    <row r="25" spans="5:10" ht="18" customHeight="1" thickTop="1" thickBot="1">
      <c r="F25" s="152">
        <v>2018</v>
      </c>
      <c r="G25" s="166">
        <v>87</v>
      </c>
      <c r="H25" s="166">
        <v>9</v>
      </c>
      <c r="I25" s="167">
        <v>96</v>
      </c>
      <c r="J25" s="36"/>
    </row>
    <row r="26" spans="5:10" ht="18" customHeight="1" thickTop="1" thickBot="1">
      <c r="F26" s="152">
        <v>2019</v>
      </c>
      <c r="G26" s="166">
        <v>94</v>
      </c>
      <c r="H26" s="166">
        <v>12</v>
      </c>
      <c r="I26" s="167">
        <v>106</v>
      </c>
      <c r="J26" s="36"/>
    </row>
    <row r="27" spans="5:10" ht="18" customHeight="1" thickTop="1" thickBot="1">
      <c r="E27" s="168"/>
      <c r="F27" s="165" t="s">
        <v>641</v>
      </c>
      <c r="G27" s="166">
        <v>96</v>
      </c>
      <c r="H27" s="166">
        <v>10</v>
      </c>
      <c r="I27" s="167">
        <f>SUM(G27:H27)</f>
        <v>106</v>
      </c>
      <c r="J27" s="36"/>
    </row>
    <row r="28" spans="5:10" ht="18" customHeight="1" thickTop="1" thickBot="1">
      <c r="E28" s="168"/>
      <c r="F28" s="165" t="s">
        <v>1894</v>
      </c>
      <c r="G28" s="166">
        <v>109</v>
      </c>
      <c r="H28" s="166">
        <v>14</v>
      </c>
      <c r="I28" s="167">
        <f>SUM(G28:H28)</f>
        <v>123</v>
      </c>
      <c r="J28" s="168"/>
    </row>
    <row r="29" spans="5:10" ht="15" thickTop="1"/>
  </sheetData>
  <mergeCells count="2">
    <mergeCell ref="D11:K11"/>
    <mergeCell ref="D12:K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D11:L48"/>
  <sheetViews>
    <sheetView showGridLines="0" showRowColHeaders="0" rightToLeft="1" zoomScale="85" zoomScaleNormal="85" workbookViewId="0">
      <selection activeCell="Q40" sqref="Q40"/>
    </sheetView>
  </sheetViews>
  <sheetFormatPr defaultColWidth="8.90625" defaultRowHeight="14.5"/>
  <cols>
    <col min="1" max="4" width="8.90625" style="862"/>
    <col min="5" max="5" width="9.453125" style="862" customWidth="1"/>
    <col min="6" max="6" width="18.453125" style="862" customWidth="1"/>
    <col min="7" max="7" width="9.453125" style="862" customWidth="1"/>
    <col min="8" max="10" width="10.453125" style="862" customWidth="1"/>
    <col min="11" max="16384" width="8.90625" style="862"/>
  </cols>
  <sheetData>
    <row r="11" spans="4:12" ht="26">
      <c r="D11" s="1138" t="s">
        <v>697</v>
      </c>
      <c r="E11" s="1138"/>
      <c r="F11" s="1138"/>
      <c r="G11" s="1138"/>
      <c r="H11" s="1138"/>
      <c r="I11" s="1138"/>
      <c r="J11" s="1138"/>
      <c r="K11" s="1138"/>
      <c r="L11" s="1138"/>
    </row>
    <row r="12" spans="4:12" ht="15" thickBot="1">
      <c r="D12" s="1160" t="s">
        <v>698</v>
      </c>
      <c r="E12" s="1160"/>
      <c r="F12" s="1160"/>
      <c r="G12" s="1160"/>
      <c r="H12" s="1160"/>
      <c r="I12" s="1160"/>
      <c r="J12" s="1160"/>
      <c r="K12" s="1160"/>
      <c r="L12" s="1160"/>
    </row>
    <row r="13" spans="4:12" ht="59" thickTop="1" thickBot="1">
      <c r="E13" s="151" t="s">
        <v>626</v>
      </c>
      <c r="F13" s="151" t="s">
        <v>699</v>
      </c>
      <c r="G13" s="151" t="s">
        <v>700</v>
      </c>
      <c r="H13" s="151" t="s">
        <v>701</v>
      </c>
      <c r="I13" s="151" t="s">
        <v>702</v>
      </c>
      <c r="J13" s="151" t="s">
        <v>703</v>
      </c>
      <c r="K13" s="151" t="s">
        <v>704</v>
      </c>
    </row>
    <row r="14" spans="4:12" ht="30" thickTop="1" thickBot="1">
      <c r="E14" s="1158">
        <v>2007</v>
      </c>
      <c r="F14" s="180" t="s">
        <v>705</v>
      </c>
      <c r="G14" s="166">
        <v>51</v>
      </c>
      <c r="H14" s="166">
        <v>46</v>
      </c>
      <c r="I14" s="166">
        <v>64</v>
      </c>
      <c r="J14" s="166">
        <v>68</v>
      </c>
      <c r="K14" s="166">
        <v>49</v>
      </c>
    </row>
    <row r="15" spans="4:12" ht="30" thickTop="1" thickBot="1">
      <c r="E15" s="1159"/>
      <c r="F15" s="180" t="s">
        <v>706</v>
      </c>
      <c r="G15" s="166" t="s">
        <v>313</v>
      </c>
      <c r="H15" s="166" t="s">
        <v>707</v>
      </c>
      <c r="I15" s="166" t="s">
        <v>313</v>
      </c>
      <c r="J15" s="166" t="s">
        <v>313</v>
      </c>
      <c r="K15" s="166" t="s">
        <v>313</v>
      </c>
    </row>
    <row r="16" spans="4:12" ht="30" thickTop="1" thickBot="1">
      <c r="E16" s="1158">
        <v>2008</v>
      </c>
      <c r="F16" s="180" t="s">
        <v>705</v>
      </c>
      <c r="G16" s="166">
        <v>67</v>
      </c>
      <c r="H16" s="166">
        <v>69</v>
      </c>
      <c r="I16" s="166">
        <v>92</v>
      </c>
      <c r="J16" s="166">
        <v>97</v>
      </c>
      <c r="K16" s="166">
        <v>72</v>
      </c>
    </row>
    <row r="17" spans="5:11" ht="30" thickTop="1" thickBot="1">
      <c r="E17" s="1159"/>
      <c r="F17" s="180" t="s">
        <v>706</v>
      </c>
      <c r="G17" s="166" t="s">
        <v>707</v>
      </c>
      <c r="H17" s="166" t="s">
        <v>707</v>
      </c>
      <c r="I17" s="166" t="s">
        <v>707</v>
      </c>
      <c r="J17" s="166" t="s">
        <v>313</v>
      </c>
      <c r="K17" s="166" t="s">
        <v>313</v>
      </c>
    </row>
    <row r="18" spans="5:11" ht="30" thickTop="1" thickBot="1">
      <c r="E18" s="1158">
        <v>2009</v>
      </c>
      <c r="F18" s="180" t="s">
        <v>705</v>
      </c>
      <c r="G18" s="166">
        <v>57</v>
      </c>
      <c r="H18" s="166">
        <v>55</v>
      </c>
      <c r="I18" s="166">
        <v>74</v>
      </c>
      <c r="J18" s="166">
        <v>78</v>
      </c>
      <c r="K18" s="166">
        <v>58</v>
      </c>
    </row>
    <row r="19" spans="5:11" ht="30" thickTop="1" thickBot="1">
      <c r="E19" s="1159"/>
      <c r="F19" s="180" t="s">
        <v>706</v>
      </c>
      <c r="G19" s="166">
        <v>10</v>
      </c>
      <c r="H19" s="166">
        <v>16</v>
      </c>
      <c r="I19" s="166">
        <v>21</v>
      </c>
      <c r="J19" s="166">
        <v>21</v>
      </c>
      <c r="K19" s="166">
        <v>17</v>
      </c>
    </row>
    <row r="20" spans="5:11" ht="30" thickTop="1" thickBot="1">
      <c r="E20" s="1158">
        <v>2010</v>
      </c>
      <c r="F20" s="180" t="s">
        <v>705</v>
      </c>
      <c r="G20" s="166">
        <v>63</v>
      </c>
      <c r="H20" s="166">
        <v>68</v>
      </c>
      <c r="I20" s="166">
        <v>80</v>
      </c>
      <c r="J20" s="166">
        <v>82</v>
      </c>
      <c r="K20" s="166">
        <v>72</v>
      </c>
    </row>
    <row r="21" spans="5:11" ht="30" thickTop="1" thickBot="1">
      <c r="E21" s="1159"/>
      <c r="F21" s="180" t="s">
        <v>706</v>
      </c>
      <c r="G21" s="166">
        <v>2</v>
      </c>
      <c r="H21" s="166">
        <v>3</v>
      </c>
      <c r="I21" s="166">
        <v>6</v>
      </c>
      <c r="J21" s="166">
        <v>6</v>
      </c>
      <c r="K21" s="166">
        <v>3</v>
      </c>
    </row>
    <row r="22" spans="5:11" ht="30" thickTop="1" thickBot="1">
      <c r="E22" s="1158">
        <v>2011</v>
      </c>
      <c r="F22" s="180" t="s">
        <v>705</v>
      </c>
      <c r="G22" s="166">
        <v>60</v>
      </c>
      <c r="H22" s="166">
        <v>66</v>
      </c>
      <c r="I22" s="166">
        <v>76</v>
      </c>
      <c r="J22" s="166">
        <v>76</v>
      </c>
      <c r="K22" s="166">
        <v>67</v>
      </c>
    </row>
    <row r="23" spans="5:11" ht="30" thickTop="1" thickBot="1">
      <c r="E23" s="1159"/>
      <c r="F23" s="180" t="s">
        <v>706</v>
      </c>
      <c r="G23" s="166">
        <v>1</v>
      </c>
      <c r="H23" s="166">
        <v>3</v>
      </c>
      <c r="I23" s="166">
        <v>3</v>
      </c>
      <c r="J23" s="166">
        <v>2</v>
      </c>
      <c r="K23" s="166">
        <v>3</v>
      </c>
    </row>
    <row r="24" spans="5:11" ht="30" thickTop="1" thickBot="1">
      <c r="E24" s="1158">
        <v>2012</v>
      </c>
      <c r="F24" s="180" t="s">
        <v>705</v>
      </c>
      <c r="G24" s="166">
        <v>56</v>
      </c>
      <c r="H24" s="166">
        <v>65</v>
      </c>
      <c r="I24" s="166">
        <v>75</v>
      </c>
      <c r="J24" s="166">
        <v>75</v>
      </c>
      <c r="K24" s="166">
        <v>66</v>
      </c>
    </row>
    <row r="25" spans="5:11" ht="30" thickTop="1" thickBot="1">
      <c r="E25" s="1159"/>
      <c r="F25" s="180" t="s">
        <v>706</v>
      </c>
      <c r="G25" s="166">
        <v>2</v>
      </c>
      <c r="H25" s="166">
        <v>2</v>
      </c>
      <c r="I25" s="166">
        <v>3</v>
      </c>
      <c r="J25" s="166">
        <v>3</v>
      </c>
      <c r="K25" s="166">
        <v>2</v>
      </c>
    </row>
    <row r="26" spans="5:11" ht="30" thickTop="1" thickBot="1">
      <c r="E26" s="1158">
        <v>2013</v>
      </c>
      <c r="F26" s="180" t="s">
        <v>705</v>
      </c>
      <c r="G26" s="166">
        <v>56</v>
      </c>
      <c r="H26" s="166">
        <v>65</v>
      </c>
      <c r="I26" s="166">
        <v>78</v>
      </c>
      <c r="J26" s="166">
        <v>77</v>
      </c>
      <c r="K26" s="166">
        <v>67</v>
      </c>
    </row>
    <row r="27" spans="5:11" ht="30" thickTop="1" thickBot="1">
      <c r="E27" s="1159"/>
      <c r="F27" s="180" t="s">
        <v>706</v>
      </c>
      <c r="G27" s="166">
        <v>4</v>
      </c>
      <c r="H27" s="166">
        <v>5</v>
      </c>
      <c r="I27" s="166">
        <v>4</v>
      </c>
      <c r="J27" s="166">
        <v>6</v>
      </c>
      <c r="K27" s="166">
        <v>3</v>
      </c>
    </row>
    <row r="28" spans="5:11" ht="30" thickTop="1" thickBot="1">
      <c r="E28" s="1158">
        <v>2014</v>
      </c>
      <c r="F28" s="180" t="s">
        <v>705</v>
      </c>
      <c r="G28" s="166">
        <v>56</v>
      </c>
      <c r="H28" s="166">
        <v>65</v>
      </c>
      <c r="I28" s="166">
        <v>79</v>
      </c>
      <c r="J28" s="166">
        <v>81</v>
      </c>
      <c r="K28" s="166">
        <v>65</v>
      </c>
    </row>
    <row r="29" spans="5:11" ht="30" thickTop="1" thickBot="1">
      <c r="E29" s="1159"/>
      <c r="F29" s="180" t="s">
        <v>706</v>
      </c>
      <c r="G29" s="166">
        <v>2</v>
      </c>
      <c r="H29" s="166">
        <v>1</v>
      </c>
      <c r="I29" s="166">
        <v>1</v>
      </c>
      <c r="J29" s="166">
        <v>1</v>
      </c>
      <c r="K29" s="166" t="s">
        <v>74</v>
      </c>
    </row>
    <row r="30" spans="5:11" ht="30" thickTop="1" thickBot="1">
      <c r="E30" s="1158">
        <v>2015</v>
      </c>
      <c r="F30" s="180" t="s">
        <v>705</v>
      </c>
      <c r="G30" s="166">
        <v>61</v>
      </c>
      <c r="H30" s="166">
        <v>65</v>
      </c>
      <c r="I30" s="166">
        <v>80</v>
      </c>
      <c r="J30" s="166">
        <v>81</v>
      </c>
      <c r="K30" s="166">
        <v>65</v>
      </c>
    </row>
    <row r="31" spans="5:11" ht="30" thickTop="1" thickBot="1">
      <c r="E31" s="1159"/>
      <c r="F31" s="180" t="s">
        <v>706</v>
      </c>
      <c r="G31" s="166">
        <v>2</v>
      </c>
      <c r="H31" s="166">
        <v>0</v>
      </c>
      <c r="I31" s="166">
        <v>1</v>
      </c>
      <c r="J31" s="166">
        <v>0</v>
      </c>
      <c r="K31" s="166">
        <v>0</v>
      </c>
    </row>
    <row r="32" spans="5:11" ht="30" thickTop="1" thickBot="1">
      <c r="E32" s="1158">
        <v>2016</v>
      </c>
      <c r="F32" s="180" t="s">
        <v>705</v>
      </c>
      <c r="G32" s="166">
        <v>61</v>
      </c>
      <c r="H32" s="166">
        <v>64</v>
      </c>
      <c r="I32" s="166">
        <v>75</v>
      </c>
      <c r="J32" s="166">
        <v>74</v>
      </c>
      <c r="K32" s="166">
        <v>65</v>
      </c>
    </row>
    <row r="33" spans="5:11" ht="30" thickTop="1" thickBot="1">
      <c r="E33" s="1159"/>
      <c r="F33" s="180" t="s">
        <v>706</v>
      </c>
      <c r="G33" s="166">
        <v>0</v>
      </c>
      <c r="H33" s="166">
        <v>0</v>
      </c>
      <c r="I33" s="166">
        <v>0</v>
      </c>
      <c r="J33" s="166">
        <v>0</v>
      </c>
      <c r="K33" s="166">
        <v>0</v>
      </c>
    </row>
    <row r="34" spans="5:11" ht="30" thickTop="1" thickBot="1">
      <c r="E34" s="1158">
        <v>2017</v>
      </c>
      <c r="F34" s="180" t="s">
        <v>705</v>
      </c>
      <c r="G34" s="166">
        <v>60</v>
      </c>
      <c r="H34" s="166">
        <v>63</v>
      </c>
      <c r="I34" s="166">
        <v>73</v>
      </c>
      <c r="J34" s="166">
        <v>73</v>
      </c>
      <c r="K34" s="166">
        <v>64</v>
      </c>
    </row>
    <row r="35" spans="5:11" ht="30" thickTop="1" thickBot="1">
      <c r="E35" s="1159"/>
      <c r="F35" s="180" t="s">
        <v>706</v>
      </c>
      <c r="G35" s="166">
        <v>4</v>
      </c>
      <c r="H35" s="166">
        <v>1</v>
      </c>
      <c r="I35" s="166">
        <v>6</v>
      </c>
      <c r="J35" s="166">
        <v>5</v>
      </c>
      <c r="K35" s="166">
        <v>2</v>
      </c>
    </row>
    <row r="36" spans="5:11" ht="30" thickTop="1" thickBot="1">
      <c r="E36" s="1158">
        <v>2018</v>
      </c>
      <c r="F36" s="180" t="s">
        <v>705</v>
      </c>
      <c r="G36" s="166">
        <v>64</v>
      </c>
      <c r="H36" s="166">
        <v>67</v>
      </c>
      <c r="I36" s="166">
        <v>80</v>
      </c>
      <c r="J36" s="166">
        <v>78</v>
      </c>
      <c r="K36" s="166">
        <v>66</v>
      </c>
    </row>
    <row r="37" spans="5:11" ht="30" thickTop="1" thickBot="1">
      <c r="E37" s="1159"/>
      <c r="F37" s="180" t="s">
        <v>706</v>
      </c>
      <c r="G37" s="166">
        <v>1</v>
      </c>
      <c r="H37" s="166">
        <v>7</v>
      </c>
      <c r="I37" s="166">
        <v>8</v>
      </c>
      <c r="J37" s="166">
        <v>8</v>
      </c>
      <c r="K37" s="166">
        <v>0</v>
      </c>
    </row>
    <row r="38" spans="5:11" ht="30" thickTop="1" thickBot="1">
      <c r="E38" s="1158">
        <v>2019</v>
      </c>
      <c r="F38" s="180" t="s">
        <v>705</v>
      </c>
      <c r="G38" s="166">
        <v>63</v>
      </c>
      <c r="H38" s="166">
        <v>70</v>
      </c>
      <c r="I38" s="166">
        <v>83</v>
      </c>
      <c r="J38" s="166">
        <v>79</v>
      </c>
      <c r="K38" s="166">
        <v>63</v>
      </c>
    </row>
    <row r="39" spans="5:11" ht="30" thickTop="1" thickBot="1">
      <c r="E39" s="1159"/>
      <c r="F39" s="180" t="s">
        <v>706</v>
      </c>
      <c r="G39" s="166">
        <v>2</v>
      </c>
      <c r="H39" s="166">
        <v>8</v>
      </c>
      <c r="I39" s="166">
        <v>8</v>
      </c>
      <c r="J39" s="166">
        <v>12</v>
      </c>
      <c r="K39" s="166">
        <v>1</v>
      </c>
    </row>
    <row r="40" spans="5:11" ht="30" thickTop="1" thickBot="1">
      <c r="E40" s="1158">
        <v>2020</v>
      </c>
      <c r="F40" s="180" t="s">
        <v>705</v>
      </c>
      <c r="G40" s="166">
        <v>64</v>
      </c>
      <c r="H40" s="166">
        <v>68</v>
      </c>
      <c r="I40" s="166">
        <v>84</v>
      </c>
      <c r="J40" s="166">
        <v>81</v>
      </c>
      <c r="K40" s="166">
        <v>63</v>
      </c>
    </row>
    <row r="41" spans="5:11" ht="30" thickTop="1" thickBot="1">
      <c r="E41" s="1159"/>
      <c r="F41" s="180" t="s">
        <v>706</v>
      </c>
      <c r="G41" s="166">
        <v>1</v>
      </c>
      <c r="H41" s="166">
        <v>10</v>
      </c>
      <c r="I41" s="166">
        <v>8</v>
      </c>
      <c r="J41" s="166">
        <v>8</v>
      </c>
      <c r="K41" s="166">
        <v>1</v>
      </c>
    </row>
    <row r="42" spans="5:11" ht="30" thickTop="1" thickBot="1">
      <c r="E42" s="1158">
        <v>2021</v>
      </c>
      <c r="F42" s="180" t="s">
        <v>705</v>
      </c>
      <c r="G42" s="166">
        <v>61</v>
      </c>
      <c r="H42" s="166">
        <v>81</v>
      </c>
      <c r="I42" s="166">
        <v>89</v>
      </c>
      <c r="J42" s="166">
        <v>87</v>
      </c>
      <c r="K42" s="166">
        <v>62</v>
      </c>
    </row>
    <row r="43" spans="5:11" ht="30" thickTop="1" thickBot="1">
      <c r="E43" s="1159"/>
      <c r="F43" s="180" t="s">
        <v>706</v>
      </c>
      <c r="G43" s="166">
        <v>1</v>
      </c>
      <c r="H43" s="166">
        <v>13</v>
      </c>
      <c r="I43" s="166">
        <v>9</v>
      </c>
      <c r="J43" s="166">
        <v>9</v>
      </c>
      <c r="K43" s="166">
        <v>0</v>
      </c>
    </row>
    <row r="44" spans="5:11" ht="15" thickTop="1"/>
    <row r="47" spans="5:11">
      <c r="G47" s="36"/>
      <c r="H47" s="36"/>
      <c r="I47" s="36"/>
      <c r="J47" s="36"/>
      <c r="K47" s="36"/>
    </row>
    <row r="48" spans="5:11">
      <c r="G48" s="36"/>
      <c r="H48" s="36"/>
      <c r="I48" s="36"/>
      <c r="J48" s="36"/>
      <c r="K48" s="36"/>
    </row>
  </sheetData>
  <mergeCells count="17">
    <mergeCell ref="E32:E33"/>
    <mergeCell ref="D11:L11"/>
    <mergeCell ref="D12:L12"/>
    <mergeCell ref="E14:E15"/>
    <mergeCell ref="E16:E17"/>
    <mergeCell ref="E18:E19"/>
    <mergeCell ref="E20:E21"/>
    <mergeCell ref="E22:E23"/>
    <mergeCell ref="E24:E25"/>
    <mergeCell ref="E26:E27"/>
    <mergeCell ref="E28:E29"/>
    <mergeCell ref="E30:E31"/>
    <mergeCell ref="E34:E35"/>
    <mergeCell ref="E36:E37"/>
    <mergeCell ref="E38:E39"/>
    <mergeCell ref="E40:E41"/>
    <mergeCell ref="E42:E43"/>
  </mergeCells>
  <pageMargins left="0.7" right="0.7" top="0.75" bottom="0.75" header="0.3" footer="0.3"/>
  <pageSetup paperSize="9" orientation="portrait" r:id="rId1"/>
  <headerFooter>
    <oddFooter>&amp;C&amp;1#&amp;"Calibri"&amp;10&amp;K000000Internal - داخلي</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D11:N29"/>
  <sheetViews>
    <sheetView showGridLines="0" showRowColHeaders="0" rightToLeft="1" zoomScale="85" zoomScaleNormal="85" workbookViewId="0">
      <selection activeCell="P21" sqref="P21"/>
    </sheetView>
  </sheetViews>
  <sheetFormatPr defaultColWidth="8.90625" defaultRowHeight="14.5"/>
  <cols>
    <col min="1" max="4" width="8.90625" style="862"/>
    <col min="5" max="6" width="9.453125" style="862" customWidth="1"/>
    <col min="7" max="7" width="11.6328125" style="862" customWidth="1"/>
    <col min="8" max="9" width="9.54296875" style="862" customWidth="1"/>
    <col min="10" max="10" width="9.6328125" style="862" customWidth="1"/>
    <col min="11" max="11" width="10.90625" style="862" customWidth="1"/>
    <col min="12" max="12" width="9.54296875" style="862" bestFit="1" customWidth="1"/>
    <col min="13" max="13" width="10" style="862" bestFit="1" customWidth="1"/>
    <col min="14" max="14" width="11.36328125" style="862" bestFit="1" customWidth="1"/>
    <col min="15" max="16384" width="8.90625" style="862"/>
  </cols>
  <sheetData>
    <row r="11" spans="4:14" ht="45.75" customHeight="1">
      <c r="D11" s="1161" t="s">
        <v>708</v>
      </c>
      <c r="E11" s="1161"/>
      <c r="F11" s="1161"/>
      <c r="G11" s="1161"/>
      <c r="H11" s="1161"/>
      <c r="I11" s="1161"/>
      <c r="J11" s="1161"/>
      <c r="K11" s="1161"/>
      <c r="L11" s="1161"/>
      <c r="M11" s="1161"/>
    </row>
    <row r="12" spans="4:14" ht="29.25" customHeight="1" thickBot="1">
      <c r="D12" s="1141" t="s">
        <v>709</v>
      </c>
      <c r="E12" s="1141"/>
      <c r="F12" s="1141"/>
      <c r="G12" s="1141"/>
      <c r="H12" s="1141"/>
      <c r="I12" s="1141"/>
      <c r="J12" s="1141"/>
      <c r="K12" s="1141"/>
      <c r="L12" s="1141"/>
      <c r="M12" s="1141"/>
    </row>
    <row r="13" spans="4:14" ht="44.5" thickTop="1" thickBot="1">
      <c r="F13" s="151" t="s">
        <v>626</v>
      </c>
      <c r="G13" s="151" t="s">
        <v>710</v>
      </c>
      <c r="H13" s="151" t="s">
        <v>711</v>
      </c>
      <c r="I13" s="151" t="s">
        <v>712</v>
      </c>
      <c r="J13" s="151" t="s">
        <v>713</v>
      </c>
      <c r="K13" s="151" t="s">
        <v>1949</v>
      </c>
      <c r="L13" s="151" t="s">
        <v>1950</v>
      </c>
      <c r="M13" s="151" t="s">
        <v>1951</v>
      </c>
      <c r="N13" s="151" t="s">
        <v>714</v>
      </c>
    </row>
    <row r="14" spans="4:14" ht="18" customHeight="1" thickTop="1" thickBot="1">
      <c r="F14" s="152">
        <v>2007</v>
      </c>
      <c r="G14" s="166">
        <v>6</v>
      </c>
      <c r="H14" s="166">
        <v>26</v>
      </c>
      <c r="I14" s="166">
        <v>8</v>
      </c>
      <c r="J14" s="166">
        <v>4</v>
      </c>
      <c r="K14" s="166" t="s">
        <v>1952</v>
      </c>
      <c r="L14" s="166" t="s">
        <v>1952</v>
      </c>
      <c r="M14" s="166" t="s">
        <v>1952</v>
      </c>
      <c r="N14" s="166">
        <v>36</v>
      </c>
    </row>
    <row r="15" spans="4:14" ht="18" customHeight="1" thickTop="1" thickBot="1">
      <c r="F15" s="152">
        <v>2008</v>
      </c>
      <c r="G15" s="166">
        <v>4</v>
      </c>
      <c r="H15" s="166">
        <v>38</v>
      </c>
      <c r="I15" s="166">
        <v>8</v>
      </c>
      <c r="J15" s="166">
        <v>6</v>
      </c>
      <c r="K15" s="166" t="s">
        <v>1952</v>
      </c>
      <c r="L15" s="166" t="s">
        <v>1952</v>
      </c>
      <c r="M15" s="166" t="s">
        <v>1952</v>
      </c>
      <c r="N15" s="166">
        <v>54</v>
      </c>
    </row>
    <row r="16" spans="4:14" ht="18" customHeight="1" thickTop="1" thickBot="1">
      <c r="F16" s="152">
        <v>2009</v>
      </c>
      <c r="G16" s="166">
        <v>4</v>
      </c>
      <c r="H16" s="166">
        <v>34</v>
      </c>
      <c r="I16" s="166">
        <v>8</v>
      </c>
      <c r="J16" s="166">
        <v>9</v>
      </c>
      <c r="K16" s="166" t="s">
        <v>1952</v>
      </c>
      <c r="L16" s="166" t="s">
        <v>1952</v>
      </c>
      <c r="M16" s="166" t="s">
        <v>1952</v>
      </c>
      <c r="N16" s="166">
        <v>55</v>
      </c>
    </row>
    <row r="17" spans="5:14" ht="18" customHeight="1" thickTop="1" thickBot="1">
      <c r="F17" s="152">
        <v>2010</v>
      </c>
      <c r="G17" s="166">
        <v>3</v>
      </c>
      <c r="H17" s="166">
        <v>22</v>
      </c>
      <c r="I17" s="166">
        <v>7</v>
      </c>
      <c r="J17" s="166">
        <v>10</v>
      </c>
      <c r="K17" s="166" t="s">
        <v>1952</v>
      </c>
      <c r="L17" s="166" t="s">
        <v>1952</v>
      </c>
      <c r="M17" s="166" t="s">
        <v>1952</v>
      </c>
      <c r="N17" s="166">
        <v>55</v>
      </c>
    </row>
    <row r="18" spans="5:14" ht="18" customHeight="1" thickTop="1" thickBot="1">
      <c r="F18" s="152">
        <v>2011</v>
      </c>
      <c r="G18" s="166">
        <v>2</v>
      </c>
      <c r="H18" s="166">
        <v>12</v>
      </c>
      <c r="I18" s="166">
        <v>4</v>
      </c>
      <c r="J18" s="166">
        <v>11</v>
      </c>
      <c r="K18" s="166" t="s">
        <v>1952</v>
      </c>
      <c r="L18" s="166" t="s">
        <v>1952</v>
      </c>
      <c r="M18" s="166" t="s">
        <v>1952</v>
      </c>
      <c r="N18" s="166">
        <v>55</v>
      </c>
    </row>
    <row r="19" spans="5:14" ht="18" customHeight="1" thickTop="1" thickBot="1">
      <c r="F19" s="152">
        <v>2012</v>
      </c>
      <c r="G19" s="166">
        <v>2</v>
      </c>
      <c r="H19" s="166">
        <v>15</v>
      </c>
      <c r="I19" s="166">
        <v>5</v>
      </c>
      <c r="J19" s="166">
        <v>8</v>
      </c>
      <c r="K19" s="166" t="s">
        <v>1952</v>
      </c>
      <c r="L19" s="166" t="s">
        <v>1952</v>
      </c>
      <c r="M19" s="166" t="s">
        <v>1952</v>
      </c>
      <c r="N19" s="166">
        <v>54</v>
      </c>
    </row>
    <row r="20" spans="5:14" ht="18" customHeight="1" thickTop="1" thickBot="1">
      <c r="F20" s="152">
        <v>2013</v>
      </c>
      <c r="G20" s="166">
        <v>2</v>
      </c>
      <c r="H20" s="166">
        <v>18</v>
      </c>
      <c r="I20" s="166">
        <v>4</v>
      </c>
      <c r="J20" s="166">
        <v>9</v>
      </c>
      <c r="K20" s="166" t="s">
        <v>1952</v>
      </c>
      <c r="L20" s="166" t="s">
        <v>1952</v>
      </c>
      <c r="M20" s="166" t="s">
        <v>1952</v>
      </c>
      <c r="N20" s="166">
        <v>56</v>
      </c>
    </row>
    <row r="21" spans="5:14" ht="18" customHeight="1" thickTop="1" thickBot="1">
      <c r="F21" s="152">
        <v>2014</v>
      </c>
      <c r="G21" s="166">
        <v>2</v>
      </c>
      <c r="H21" s="166">
        <v>22</v>
      </c>
      <c r="I21" s="166">
        <v>4</v>
      </c>
      <c r="J21" s="166">
        <v>7</v>
      </c>
      <c r="K21" s="166" t="s">
        <v>1952</v>
      </c>
      <c r="L21" s="166" t="s">
        <v>1952</v>
      </c>
      <c r="M21" s="166" t="s">
        <v>1952</v>
      </c>
      <c r="N21" s="166">
        <v>53</v>
      </c>
    </row>
    <row r="22" spans="5:14" ht="18" customHeight="1" thickTop="1" thickBot="1">
      <c r="F22" s="152">
        <v>2015</v>
      </c>
      <c r="G22" s="166">
        <v>2</v>
      </c>
      <c r="H22" s="166">
        <v>21</v>
      </c>
      <c r="I22" s="166">
        <v>5</v>
      </c>
      <c r="J22" s="166">
        <v>6</v>
      </c>
      <c r="K22" s="166" t="s">
        <v>1952</v>
      </c>
      <c r="L22" s="166" t="s">
        <v>1952</v>
      </c>
      <c r="M22" s="166" t="s">
        <v>1952</v>
      </c>
      <c r="N22" s="166">
        <v>54</v>
      </c>
    </row>
    <row r="23" spans="5:14" ht="18" customHeight="1" thickTop="1" thickBot="1">
      <c r="F23" s="152">
        <v>2016</v>
      </c>
      <c r="G23" s="166">
        <v>2</v>
      </c>
      <c r="H23" s="166">
        <v>16</v>
      </c>
      <c r="I23" s="166">
        <v>6</v>
      </c>
      <c r="J23" s="166">
        <v>8</v>
      </c>
      <c r="K23" s="166" t="s">
        <v>1952</v>
      </c>
      <c r="L23" s="166" t="s">
        <v>1952</v>
      </c>
      <c r="M23" s="166" t="s">
        <v>1952</v>
      </c>
      <c r="N23" s="166">
        <v>51</v>
      </c>
    </row>
    <row r="24" spans="5:14" ht="18" customHeight="1" thickTop="1" thickBot="1">
      <c r="F24" s="152">
        <v>2017</v>
      </c>
      <c r="G24" s="166">
        <v>3</v>
      </c>
      <c r="H24" s="166">
        <v>15</v>
      </c>
      <c r="I24" s="166">
        <v>7</v>
      </c>
      <c r="J24" s="166">
        <v>8</v>
      </c>
      <c r="K24" s="166" t="s">
        <v>1952</v>
      </c>
      <c r="L24" s="166" t="s">
        <v>1952</v>
      </c>
      <c r="M24" s="166" t="s">
        <v>1952</v>
      </c>
      <c r="N24" s="166">
        <v>53</v>
      </c>
    </row>
    <row r="25" spans="5:14" ht="18" customHeight="1" thickTop="1" thickBot="1">
      <c r="F25" s="152">
        <v>2018</v>
      </c>
      <c r="G25" s="166">
        <v>4</v>
      </c>
      <c r="H25" s="166">
        <v>17</v>
      </c>
      <c r="I25" s="166">
        <v>13</v>
      </c>
      <c r="J25" s="166">
        <v>8</v>
      </c>
      <c r="K25" s="166" t="s">
        <v>1952</v>
      </c>
      <c r="L25" s="166" t="s">
        <v>1952</v>
      </c>
      <c r="M25" s="166" t="s">
        <v>1952</v>
      </c>
      <c r="N25" s="166">
        <v>54</v>
      </c>
    </row>
    <row r="26" spans="5:14" ht="18" customHeight="1" thickTop="1" thickBot="1">
      <c r="F26" s="152">
        <v>2019</v>
      </c>
      <c r="G26" s="166">
        <v>5</v>
      </c>
      <c r="H26" s="166">
        <v>18</v>
      </c>
      <c r="I26" s="166">
        <v>5</v>
      </c>
      <c r="J26" s="166">
        <v>7</v>
      </c>
      <c r="K26" s="166" t="s">
        <v>1952</v>
      </c>
      <c r="L26" s="166" t="s">
        <v>1952</v>
      </c>
      <c r="M26" s="166" t="s">
        <v>1952</v>
      </c>
      <c r="N26" s="166">
        <v>29</v>
      </c>
    </row>
    <row r="27" spans="5:14" ht="18" customHeight="1" thickTop="1" thickBot="1">
      <c r="E27" s="168"/>
      <c r="F27" s="152">
        <v>2020</v>
      </c>
      <c r="G27" s="166">
        <v>9</v>
      </c>
      <c r="H27" s="166">
        <v>15</v>
      </c>
      <c r="I27" s="166">
        <v>9</v>
      </c>
      <c r="J27" s="166">
        <v>15</v>
      </c>
      <c r="K27" s="166">
        <v>3</v>
      </c>
      <c r="L27" s="166">
        <v>15</v>
      </c>
      <c r="M27" s="166">
        <v>11</v>
      </c>
      <c r="N27" s="166">
        <v>29</v>
      </c>
    </row>
    <row r="28" spans="5:14" ht="18" customHeight="1" thickTop="1" thickBot="1">
      <c r="E28" s="168"/>
      <c r="F28" s="152">
        <v>2021</v>
      </c>
      <c r="G28" s="166">
        <v>8</v>
      </c>
      <c r="H28" s="166">
        <v>26</v>
      </c>
      <c r="I28" s="166">
        <v>9</v>
      </c>
      <c r="J28" s="166">
        <v>22</v>
      </c>
      <c r="K28" s="166">
        <v>4</v>
      </c>
      <c r="L28" s="166">
        <v>14</v>
      </c>
      <c r="M28" s="166">
        <v>10</v>
      </c>
      <c r="N28" s="166">
        <v>30</v>
      </c>
    </row>
    <row r="29" spans="5:14" ht="15" thickTop="1">
      <c r="G29" s="36"/>
      <c r="H29" s="36"/>
      <c r="I29" s="36"/>
      <c r="J29" s="36"/>
      <c r="K29" s="36"/>
    </row>
  </sheetData>
  <mergeCells count="2">
    <mergeCell ref="D11:M11"/>
    <mergeCell ref="D12:M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D11:L32"/>
  <sheetViews>
    <sheetView showGridLines="0" showRowColHeaders="0" rightToLeft="1" zoomScale="85" zoomScaleNormal="85" workbookViewId="0">
      <selection activeCell="H28" sqref="H28:I28"/>
    </sheetView>
  </sheetViews>
  <sheetFormatPr defaultColWidth="8.90625" defaultRowHeight="14.5"/>
  <cols>
    <col min="1" max="4" width="8.90625" style="862"/>
    <col min="5" max="7" width="9.453125" style="862" customWidth="1"/>
    <col min="8" max="16384" width="8.90625" style="862"/>
  </cols>
  <sheetData>
    <row r="11" spans="4:12" ht="26">
      <c r="D11" s="1138" t="s">
        <v>715</v>
      </c>
      <c r="E11" s="1138"/>
      <c r="F11" s="1138"/>
      <c r="G11" s="1138"/>
      <c r="H11" s="1138"/>
      <c r="I11" s="1138"/>
      <c r="J11" s="1138"/>
      <c r="K11" s="1138"/>
      <c r="L11" s="1138"/>
    </row>
    <row r="12" spans="4:12" ht="15" thickBot="1">
      <c r="E12" s="1160" t="s">
        <v>716</v>
      </c>
      <c r="F12" s="1160"/>
      <c r="G12" s="1160"/>
      <c r="H12" s="1160"/>
      <c r="I12" s="1160"/>
      <c r="J12" s="1160"/>
      <c r="K12" s="1160"/>
    </row>
    <row r="13" spans="4:12" ht="47.25" customHeight="1" thickTop="1" thickBot="1">
      <c r="G13" s="151" t="s">
        <v>626</v>
      </c>
      <c r="H13" s="151" t="s">
        <v>717</v>
      </c>
      <c r="I13" s="151" t="s">
        <v>718</v>
      </c>
    </row>
    <row r="14" spans="4:12" ht="15.5" thickTop="1" thickBot="1">
      <c r="G14" s="152">
        <v>2007</v>
      </c>
      <c r="H14" s="166">
        <v>33</v>
      </c>
      <c r="I14" s="166" t="s">
        <v>74</v>
      </c>
      <c r="J14" s="36"/>
    </row>
    <row r="15" spans="4:12" ht="15.5" thickTop="1" thickBot="1">
      <c r="G15" s="152">
        <v>2008</v>
      </c>
      <c r="H15" s="166">
        <v>51</v>
      </c>
      <c r="I15" s="166">
        <v>2</v>
      </c>
      <c r="J15" s="36"/>
    </row>
    <row r="16" spans="4:12" ht="15.5" thickTop="1" thickBot="1">
      <c r="G16" s="152">
        <v>2009</v>
      </c>
      <c r="H16" s="166">
        <v>67</v>
      </c>
      <c r="I16" s="166">
        <v>5</v>
      </c>
      <c r="J16" s="36"/>
    </row>
    <row r="17" spans="5:12" ht="15.5" thickTop="1" thickBot="1">
      <c r="G17" s="152">
        <v>2010</v>
      </c>
      <c r="H17" s="166">
        <v>54</v>
      </c>
      <c r="I17" s="166">
        <v>18</v>
      </c>
      <c r="J17" s="36"/>
    </row>
    <row r="18" spans="5:12" ht="15.5" thickTop="1" thickBot="1">
      <c r="G18" s="152">
        <v>2011</v>
      </c>
      <c r="H18" s="166">
        <v>82</v>
      </c>
      <c r="I18" s="166">
        <v>20</v>
      </c>
      <c r="J18" s="36"/>
    </row>
    <row r="19" spans="5:12" ht="15.5" thickTop="1" thickBot="1">
      <c r="G19" s="152">
        <v>2012</v>
      </c>
      <c r="H19" s="166">
        <v>65</v>
      </c>
      <c r="I19" s="166">
        <v>77</v>
      </c>
      <c r="J19" s="36"/>
    </row>
    <row r="20" spans="5:12" ht="15.5" thickTop="1" thickBot="1">
      <c r="G20" s="152">
        <v>2013</v>
      </c>
      <c r="H20" s="166">
        <v>74</v>
      </c>
      <c r="I20" s="166" t="s">
        <v>1904</v>
      </c>
      <c r="J20" s="36"/>
    </row>
    <row r="21" spans="5:12" ht="15.5" thickTop="1" thickBot="1">
      <c r="G21" s="152">
        <v>2014</v>
      </c>
      <c r="H21" s="166">
        <v>107</v>
      </c>
      <c r="I21" s="166">
        <v>54</v>
      </c>
      <c r="J21" s="36"/>
    </row>
    <row r="22" spans="5:12" ht="15.5" thickTop="1" thickBot="1">
      <c r="G22" s="152">
        <v>2015</v>
      </c>
      <c r="H22" s="166">
        <v>50</v>
      </c>
      <c r="I22" s="166">
        <v>55</v>
      </c>
      <c r="J22" s="36"/>
    </row>
    <row r="23" spans="5:12" ht="15.5" thickTop="1" thickBot="1">
      <c r="G23" s="152">
        <v>2016</v>
      </c>
      <c r="H23" s="166">
        <v>43</v>
      </c>
      <c r="I23" s="166">
        <v>52</v>
      </c>
      <c r="J23" s="36"/>
    </row>
    <row r="24" spans="5:12" ht="15.5" thickTop="1" thickBot="1">
      <c r="G24" s="152">
        <v>2017</v>
      </c>
      <c r="H24" s="166">
        <v>19</v>
      </c>
      <c r="I24" s="166">
        <v>42</v>
      </c>
      <c r="J24" s="36"/>
    </row>
    <row r="25" spans="5:12" ht="15.5" thickTop="1" thickBot="1">
      <c r="G25" s="152">
        <v>2018</v>
      </c>
      <c r="H25" s="166">
        <v>18</v>
      </c>
      <c r="I25" s="166" t="s">
        <v>1905</v>
      </c>
      <c r="J25" s="36"/>
    </row>
    <row r="26" spans="5:12" ht="15.5" thickTop="1" thickBot="1">
      <c r="G26" s="152">
        <v>2019</v>
      </c>
      <c r="H26" s="166">
        <v>23</v>
      </c>
      <c r="I26" s="166">
        <v>50</v>
      </c>
      <c r="J26" s="36"/>
    </row>
    <row r="27" spans="5:12" ht="15.5" thickTop="1" thickBot="1">
      <c r="G27" s="152">
        <v>2020</v>
      </c>
      <c r="H27" s="166">
        <v>40</v>
      </c>
      <c r="I27" s="166">
        <v>49</v>
      </c>
      <c r="J27" s="36"/>
    </row>
    <row r="28" spans="5:12" ht="19" thickTop="1" thickBot="1">
      <c r="E28" s="168"/>
      <c r="G28" s="152">
        <v>2021</v>
      </c>
      <c r="H28" s="166">
        <v>33</v>
      </c>
      <c r="I28" s="166">
        <v>46</v>
      </c>
      <c r="J28" s="36"/>
      <c r="K28" s="69"/>
      <c r="L28" s="69"/>
    </row>
    <row r="29" spans="5:12" ht="20" thickTop="1">
      <c r="E29" s="168"/>
      <c r="F29" s="182" t="s">
        <v>1906</v>
      </c>
      <c r="G29" s="114"/>
      <c r="H29" s="114"/>
      <c r="I29" s="114"/>
      <c r="J29" s="114"/>
      <c r="K29" s="114"/>
    </row>
    <row r="30" spans="5:12" ht="19.5">
      <c r="F30" s="182" t="s">
        <v>1907</v>
      </c>
      <c r="G30" s="114"/>
      <c r="H30" s="114"/>
      <c r="I30" s="114"/>
      <c r="J30" s="114"/>
      <c r="K30" s="114"/>
    </row>
    <row r="31" spans="5:12">
      <c r="F31" s="114"/>
      <c r="G31" s="114"/>
      <c r="H31" s="114"/>
      <c r="I31" s="114"/>
      <c r="J31" s="114"/>
      <c r="K31" s="159" t="s">
        <v>1908</v>
      </c>
    </row>
    <row r="32" spans="5:12">
      <c r="F32" s="114"/>
      <c r="G32" s="114"/>
      <c r="H32" s="114"/>
      <c r="I32" s="114"/>
      <c r="J32" s="114"/>
      <c r="K32" s="159" t="s">
        <v>1909</v>
      </c>
    </row>
  </sheetData>
  <mergeCells count="2">
    <mergeCell ref="D11:L11"/>
    <mergeCell ref="E12:K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D11:L30"/>
  <sheetViews>
    <sheetView showGridLines="0" showRowColHeaders="0" rightToLeft="1" zoomScale="85" zoomScaleNormal="85" workbookViewId="0">
      <selection activeCell="M20" sqref="M20"/>
    </sheetView>
  </sheetViews>
  <sheetFormatPr defaultColWidth="8.90625" defaultRowHeight="14.5"/>
  <cols>
    <col min="1" max="4" width="8.90625" style="862"/>
    <col min="5" max="6" width="9.453125" style="862" customWidth="1"/>
    <col min="7" max="8" width="20.453125" style="862" customWidth="1"/>
    <col min="9" max="16384" width="8.90625" style="862"/>
  </cols>
  <sheetData>
    <row r="11" spans="4:12" ht="26">
      <c r="D11" s="1138" t="s">
        <v>1910</v>
      </c>
      <c r="E11" s="1138"/>
      <c r="F11" s="1138"/>
      <c r="G11" s="1138"/>
      <c r="H11" s="1138"/>
      <c r="I11" s="1138"/>
      <c r="J11" s="1138"/>
      <c r="K11" s="1138"/>
      <c r="L11" s="179"/>
    </row>
    <row r="12" spans="4:12" ht="15" thickBot="1">
      <c r="D12" s="1156" t="s">
        <v>1911</v>
      </c>
      <c r="E12" s="1156"/>
      <c r="F12" s="1156"/>
      <c r="G12" s="1156"/>
      <c r="H12" s="1156"/>
      <c r="I12" s="1156"/>
      <c r="J12" s="1156"/>
      <c r="K12" s="1156"/>
    </row>
    <row r="13" spans="4:12" ht="73.5" thickTop="1" thickBot="1">
      <c r="F13" s="151" t="s">
        <v>626</v>
      </c>
      <c r="G13" s="151" t="s">
        <v>719</v>
      </c>
      <c r="H13" s="151" t="s">
        <v>720</v>
      </c>
    </row>
    <row r="14" spans="4:12" ht="15.5" thickTop="1" thickBot="1">
      <c r="F14" s="152">
        <v>2009</v>
      </c>
      <c r="G14" s="170">
        <v>492</v>
      </c>
      <c r="H14" s="166">
        <v>18</v>
      </c>
    </row>
    <row r="15" spans="4:12" ht="15.5" thickTop="1" thickBot="1">
      <c r="F15" s="152">
        <v>2010</v>
      </c>
      <c r="G15" s="170">
        <v>1067</v>
      </c>
      <c r="H15" s="166">
        <v>33</v>
      </c>
    </row>
    <row r="16" spans="4:12" ht="15.5" thickTop="1" thickBot="1">
      <c r="F16" s="152">
        <v>2011</v>
      </c>
      <c r="G16" s="170">
        <v>2401</v>
      </c>
      <c r="H16" s="166">
        <v>92</v>
      </c>
    </row>
    <row r="17" spans="4:11" ht="15.5" thickTop="1" thickBot="1">
      <c r="F17" s="152">
        <v>2012</v>
      </c>
      <c r="G17" s="170">
        <v>1958</v>
      </c>
      <c r="H17" s="166">
        <v>47</v>
      </c>
    </row>
    <row r="18" spans="4:11" ht="15.5" thickTop="1" thickBot="1">
      <c r="F18" s="152">
        <v>2013</v>
      </c>
      <c r="G18" s="170">
        <v>2819</v>
      </c>
      <c r="H18" s="166">
        <v>774</v>
      </c>
    </row>
    <row r="19" spans="4:11" ht="15.5" thickTop="1" thickBot="1">
      <c r="F19" s="152" t="s">
        <v>1912</v>
      </c>
      <c r="G19" s="170">
        <v>11660</v>
      </c>
      <c r="H19" s="166">
        <v>146</v>
      </c>
    </row>
    <row r="20" spans="4:11" ht="15.5" thickTop="1" thickBot="1">
      <c r="F20" s="152">
        <v>2015</v>
      </c>
      <c r="G20" s="170">
        <v>128</v>
      </c>
      <c r="H20" s="166">
        <v>283</v>
      </c>
    </row>
    <row r="21" spans="4:11" ht="15.5" thickTop="1" thickBot="1">
      <c r="F21" s="152">
        <v>2016</v>
      </c>
      <c r="G21" s="170">
        <v>180</v>
      </c>
      <c r="H21" s="166">
        <v>277</v>
      </c>
    </row>
    <row r="22" spans="4:11" ht="15.5" thickTop="1" thickBot="1">
      <c r="F22" s="152">
        <v>2017</v>
      </c>
      <c r="G22" s="170">
        <v>273</v>
      </c>
      <c r="H22" s="166">
        <v>423</v>
      </c>
    </row>
    <row r="23" spans="4:11" ht="15.5" thickTop="1" thickBot="1">
      <c r="F23" s="152">
        <v>2018</v>
      </c>
      <c r="G23" s="170">
        <v>333</v>
      </c>
      <c r="H23" s="166">
        <v>377</v>
      </c>
    </row>
    <row r="24" spans="4:11" ht="15.5" thickTop="1" thickBot="1">
      <c r="F24" s="152">
        <v>2019</v>
      </c>
      <c r="G24" s="170">
        <v>826</v>
      </c>
      <c r="H24" s="166">
        <v>102</v>
      </c>
    </row>
    <row r="25" spans="4:11" ht="15.5" thickTop="1" thickBot="1">
      <c r="F25" s="152">
        <v>2020</v>
      </c>
      <c r="G25" s="170">
        <v>1550</v>
      </c>
      <c r="H25" s="166">
        <v>37</v>
      </c>
    </row>
    <row r="26" spans="4:11" ht="15.5" thickTop="1" thickBot="1">
      <c r="F26" s="152">
        <v>2021</v>
      </c>
      <c r="G26" s="170">
        <v>2790</v>
      </c>
      <c r="H26" s="166">
        <v>55</v>
      </c>
    </row>
    <row r="27" spans="4:11" ht="20" thickTop="1">
      <c r="D27" s="183" t="s">
        <v>1913</v>
      </c>
    </row>
    <row r="28" spans="4:11" ht="19.5">
      <c r="D28" s="183" t="s">
        <v>1914</v>
      </c>
    </row>
    <row r="29" spans="4:11" ht="18">
      <c r="E29" s="168"/>
      <c r="K29" s="184" t="s">
        <v>1915</v>
      </c>
    </row>
    <row r="30" spans="4:11" ht="18">
      <c r="E30" s="168"/>
      <c r="K30" s="184" t="s">
        <v>1916</v>
      </c>
    </row>
  </sheetData>
  <mergeCells count="2">
    <mergeCell ref="D11:K11"/>
    <mergeCell ref="D12:K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B11:AF23"/>
  <sheetViews>
    <sheetView showGridLines="0" rightToLeft="1" zoomScale="55" zoomScaleNormal="55" workbookViewId="0">
      <selection activeCell="D11" sqref="D11:P12"/>
    </sheetView>
  </sheetViews>
  <sheetFormatPr defaultColWidth="8.90625" defaultRowHeight="14.5"/>
  <cols>
    <col min="1" max="1" width="8.90625" style="862"/>
    <col min="2" max="2" width="20.453125" style="862" bestFit="1" customWidth="1"/>
    <col min="3" max="6" width="8.90625" style="862"/>
    <col min="7" max="10" width="9.453125" style="862" customWidth="1"/>
    <col min="11" max="22" width="8.90625" style="862"/>
    <col min="23" max="23" width="9.6328125" style="862" bestFit="1" customWidth="1"/>
    <col min="24" max="24" width="8.90625" style="862"/>
    <col min="25" max="25" width="9.6328125" style="862" bestFit="1" customWidth="1"/>
    <col min="26" max="27" width="8.90625" style="862"/>
    <col min="28" max="28" width="9.6328125" style="862" bestFit="1" customWidth="1"/>
    <col min="29" max="29" width="8.90625" style="862"/>
    <col min="30" max="30" width="9.6328125" style="862" bestFit="1" customWidth="1"/>
    <col min="31" max="31" width="9.36328125" style="862" bestFit="1" customWidth="1"/>
    <col min="32" max="16384" width="8.90625" style="862"/>
  </cols>
  <sheetData>
    <row r="11" spans="2:32" ht="26.25" customHeight="1">
      <c r="D11" s="1161" t="s">
        <v>1917</v>
      </c>
      <c r="E11" s="1161"/>
      <c r="F11" s="1161"/>
      <c r="G11" s="1161"/>
      <c r="H11" s="1161"/>
      <c r="I11" s="1161"/>
      <c r="J11" s="1161"/>
      <c r="K11" s="1161"/>
      <c r="L11" s="1161"/>
      <c r="M11" s="1161"/>
      <c r="N11" s="1161"/>
      <c r="O11" s="1161"/>
      <c r="P11" s="1161"/>
      <c r="Q11" s="863"/>
    </row>
    <row r="12" spans="2:32" ht="15" customHeight="1">
      <c r="D12" s="1161"/>
      <c r="E12" s="1161"/>
      <c r="F12" s="1161"/>
      <c r="G12" s="1161"/>
      <c r="H12" s="1161"/>
      <c r="I12" s="1161"/>
      <c r="J12" s="1161"/>
      <c r="K12" s="1161"/>
      <c r="L12" s="1161"/>
      <c r="M12" s="1161"/>
      <c r="N12" s="1161"/>
      <c r="O12" s="1161"/>
      <c r="P12" s="1161"/>
      <c r="Q12" s="863"/>
    </row>
    <row r="13" spans="2:32" ht="15" customHeight="1" thickBot="1">
      <c r="D13" s="1151" t="s">
        <v>1918</v>
      </c>
      <c r="E13" s="1151"/>
      <c r="F13" s="1151"/>
      <c r="G13" s="1151"/>
      <c r="H13" s="1151"/>
      <c r="I13" s="1151"/>
      <c r="J13" s="1151"/>
      <c r="K13" s="1151"/>
      <c r="L13" s="1151"/>
      <c r="M13" s="1151"/>
      <c r="N13" s="1151"/>
      <c r="O13" s="1151"/>
      <c r="P13" s="1151"/>
      <c r="Q13" s="1151"/>
      <c r="R13" s="1151"/>
    </row>
    <row r="14" spans="2:32" ht="56.25" customHeight="1" thickTop="1" thickBot="1">
      <c r="B14" s="1169" t="s">
        <v>721</v>
      </c>
      <c r="C14" s="1162" t="s">
        <v>722</v>
      </c>
      <c r="D14" s="1163"/>
      <c r="E14" s="1163"/>
      <c r="F14" s="1163"/>
      <c r="G14" s="1164"/>
      <c r="H14" s="1162" t="s">
        <v>723</v>
      </c>
      <c r="I14" s="1163"/>
      <c r="J14" s="1163"/>
      <c r="K14" s="1163"/>
      <c r="L14" s="1164"/>
      <c r="M14" s="1162" t="s">
        <v>724</v>
      </c>
      <c r="N14" s="1163"/>
      <c r="O14" s="1163"/>
      <c r="P14" s="1163"/>
      <c r="Q14" s="1164"/>
      <c r="R14" s="1162" t="s">
        <v>725</v>
      </c>
      <c r="S14" s="1163"/>
      <c r="T14" s="1163"/>
      <c r="U14" s="1163"/>
      <c r="V14" s="1164"/>
      <c r="W14" s="1162" t="s">
        <v>1919</v>
      </c>
      <c r="X14" s="1163"/>
      <c r="Y14" s="1163"/>
      <c r="Z14" s="1163"/>
      <c r="AA14" s="1164"/>
      <c r="AB14" s="1165" t="s">
        <v>104</v>
      </c>
      <c r="AC14" s="1166"/>
      <c r="AD14" s="1166"/>
      <c r="AE14" s="1166"/>
      <c r="AF14" s="1166"/>
    </row>
    <row r="15" spans="2:32" ht="15.5" thickTop="1" thickBot="1">
      <c r="B15" s="1170"/>
      <c r="C15" s="152">
        <v>2017</v>
      </c>
      <c r="D15" s="152">
        <v>2018</v>
      </c>
      <c r="E15" s="152">
        <v>2019</v>
      </c>
      <c r="F15" s="152">
        <v>2020</v>
      </c>
      <c r="G15" s="152">
        <v>2021</v>
      </c>
      <c r="H15" s="152">
        <v>2017</v>
      </c>
      <c r="I15" s="152">
        <v>2018</v>
      </c>
      <c r="J15" s="152">
        <v>2019</v>
      </c>
      <c r="K15" s="152">
        <v>2020</v>
      </c>
      <c r="L15" s="152">
        <v>2021</v>
      </c>
      <c r="M15" s="152">
        <v>2017</v>
      </c>
      <c r="N15" s="152">
        <v>2018</v>
      </c>
      <c r="O15" s="152">
        <v>2019</v>
      </c>
      <c r="P15" s="152">
        <v>2020</v>
      </c>
      <c r="Q15" s="152">
        <v>2021</v>
      </c>
      <c r="R15" s="152">
        <v>2017</v>
      </c>
      <c r="S15" s="152">
        <v>2018</v>
      </c>
      <c r="T15" s="152">
        <v>2019</v>
      </c>
      <c r="U15" s="152">
        <v>2020</v>
      </c>
      <c r="V15" s="152">
        <v>2021</v>
      </c>
      <c r="W15" s="152">
        <v>2017</v>
      </c>
      <c r="X15" s="152">
        <v>2018</v>
      </c>
      <c r="Y15" s="152">
        <v>2019</v>
      </c>
      <c r="Z15" s="152">
        <v>2020</v>
      </c>
      <c r="AA15" s="152">
        <v>2021</v>
      </c>
      <c r="AB15" s="152">
        <v>2017</v>
      </c>
      <c r="AC15" s="152">
        <v>2018</v>
      </c>
      <c r="AD15" s="152">
        <v>2019</v>
      </c>
      <c r="AE15" s="152">
        <v>2020</v>
      </c>
      <c r="AF15" s="152">
        <v>2021</v>
      </c>
    </row>
    <row r="16" spans="2:32" s="181" customFormat="1" ht="48" customHeight="1" thickTop="1" thickBot="1">
      <c r="B16" s="151" t="s">
        <v>726</v>
      </c>
      <c r="C16" s="170">
        <v>4325</v>
      </c>
      <c r="D16" s="170">
        <v>5271</v>
      </c>
      <c r="E16" s="170">
        <v>5651.8801837485007</v>
      </c>
      <c r="F16" s="170">
        <v>3260.4700926922001</v>
      </c>
      <c r="G16" s="170">
        <v>3312.7214603240218</v>
      </c>
      <c r="H16" s="170">
        <v>990</v>
      </c>
      <c r="I16" s="170">
        <v>877</v>
      </c>
      <c r="J16" s="170">
        <v>988.41846927979714</v>
      </c>
      <c r="K16" s="170">
        <v>862.02109889745384</v>
      </c>
      <c r="L16" s="170">
        <v>1002.7434594910375</v>
      </c>
      <c r="M16" s="170">
        <v>753</v>
      </c>
      <c r="N16" s="170">
        <v>840</v>
      </c>
      <c r="O16" s="170">
        <v>1511.4133655288888</v>
      </c>
      <c r="P16" s="170">
        <v>1089.7724182649497</v>
      </c>
      <c r="Q16" s="170">
        <v>967.30947883337399</v>
      </c>
      <c r="R16" s="170">
        <v>1882</v>
      </c>
      <c r="S16" s="170">
        <v>1813</v>
      </c>
      <c r="T16" s="170">
        <v>2417.6523467713846</v>
      </c>
      <c r="U16" s="170">
        <v>2934.1052319399314</v>
      </c>
      <c r="V16" s="170">
        <v>3024.8182230174843</v>
      </c>
      <c r="W16" s="170">
        <v>196</v>
      </c>
      <c r="X16" s="170">
        <v>221</v>
      </c>
      <c r="Y16" s="170">
        <v>326.38918417349998</v>
      </c>
      <c r="Z16" s="170">
        <v>313.53995779950003</v>
      </c>
      <c r="AA16" s="170">
        <v>282.74573587000003</v>
      </c>
      <c r="AB16" s="171">
        <v>8146</v>
      </c>
      <c r="AC16" s="171">
        <v>9022</v>
      </c>
      <c r="AD16" s="171">
        <v>10895.753549502071</v>
      </c>
      <c r="AE16" s="171">
        <v>8459.9087995940354</v>
      </c>
      <c r="AF16" s="171">
        <f t="shared" ref="AF16:AF22" si="0">AA16+V16+Q16+L16+G16</f>
        <v>8590.3383575359185</v>
      </c>
    </row>
    <row r="17" spans="2:32" s="181" customFormat="1" ht="48" customHeight="1" thickTop="1" thickBot="1">
      <c r="B17" s="151" t="s">
        <v>727</v>
      </c>
      <c r="C17" s="170">
        <v>318</v>
      </c>
      <c r="D17" s="170">
        <v>635</v>
      </c>
      <c r="E17" s="170">
        <v>736.85358476849342</v>
      </c>
      <c r="F17" s="170">
        <v>904.98616431482117</v>
      </c>
      <c r="G17" s="170">
        <v>1275.3124210066376</v>
      </c>
      <c r="H17" s="170">
        <v>948</v>
      </c>
      <c r="I17" s="170">
        <v>1149</v>
      </c>
      <c r="J17" s="170">
        <v>1035.9188503556893</v>
      </c>
      <c r="K17" s="170">
        <v>1352.7172452351351</v>
      </c>
      <c r="L17" s="170">
        <v>1303.0454748703189</v>
      </c>
      <c r="M17" s="170">
        <v>261</v>
      </c>
      <c r="N17" s="170">
        <v>256</v>
      </c>
      <c r="O17" s="170">
        <v>282.12403748994882</v>
      </c>
      <c r="P17" s="170">
        <v>192.19666968023455</v>
      </c>
      <c r="Q17" s="170">
        <v>213.59727558658534</v>
      </c>
      <c r="R17" s="170">
        <v>151</v>
      </c>
      <c r="S17" s="170">
        <v>228</v>
      </c>
      <c r="T17" s="170">
        <v>295.59050069785741</v>
      </c>
      <c r="U17" s="170">
        <v>239.93133126542926</v>
      </c>
      <c r="V17" s="170">
        <v>287.25889790522751</v>
      </c>
      <c r="W17" s="170">
        <v>30</v>
      </c>
      <c r="X17" s="170">
        <v>17</v>
      </c>
      <c r="Y17" s="170">
        <v>54.455807123</v>
      </c>
      <c r="Z17" s="170">
        <v>47.985663428300001</v>
      </c>
      <c r="AA17" s="170">
        <v>76.612923589999994</v>
      </c>
      <c r="AB17" s="171">
        <v>1708</v>
      </c>
      <c r="AC17" s="171">
        <v>2285</v>
      </c>
      <c r="AD17" s="171">
        <v>2404.9427804349889</v>
      </c>
      <c r="AE17" s="171">
        <v>2737.8170739239199</v>
      </c>
      <c r="AF17" s="171">
        <f t="shared" si="0"/>
        <v>3155.8269929587696</v>
      </c>
    </row>
    <row r="18" spans="2:32" s="181" customFormat="1" ht="48" customHeight="1" thickTop="1" thickBot="1">
      <c r="B18" s="151" t="s">
        <v>728</v>
      </c>
      <c r="C18" s="170">
        <v>5222</v>
      </c>
      <c r="D18" s="170">
        <v>6011</v>
      </c>
      <c r="E18" s="170">
        <v>6687.5316023233481</v>
      </c>
      <c r="F18" s="170">
        <v>7649.4965797493933</v>
      </c>
      <c r="G18" s="170">
        <v>12949.686943844401</v>
      </c>
      <c r="H18" s="170">
        <v>149</v>
      </c>
      <c r="I18" s="170">
        <v>174</v>
      </c>
      <c r="J18" s="170">
        <v>114.92035013</v>
      </c>
      <c r="K18" s="170">
        <v>351.30960048000003</v>
      </c>
      <c r="L18" s="170">
        <v>385.899699</v>
      </c>
      <c r="M18" s="170">
        <v>88</v>
      </c>
      <c r="N18" s="170">
        <v>53</v>
      </c>
      <c r="O18" s="170">
        <v>70.510815199999996</v>
      </c>
      <c r="P18" s="170">
        <v>30.894562529999995</v>
      </c>
      <c r="Q18" s="170">
        <v>93.191183870000003</v>
      </c>
      <c r="R18" s="170">
        <v>0</v>
      </c>
      <c r="S18" s="170">
        <v>0</v>
      </c>
      <c r="T18" s="170">
        <v>75.025999999999996</v>
      </c>
      <c r="U18" s="170">
        <v>157.51092600000001</v>
      </c>
      <c r="V18" s="170">
        <v>0</v>
      </c>
      <c r="W18" s="170">
        <v>0</v>
      </c>
      <c r="X18" s="170">
        <v>0</v>
      </c>
      <c r="Y18" s="170">
        <v>0</v>
      </c>
      <c r="Z18" s="170">
        <v>0</v>
      </c>
      <c r="AA18" s="170">
        <v>0</v>
      </c>
      <c r="AB18" s="171">
        <v>5459</v>
      </c>
      <c r="AC18" s="171">
        <v>6238</v>
      </c>
      <c r="AD18" s="171">
        <v>6947.9887676533481</v>
      </c>
      <c r="AE18" s="171">
        <v>8189.2116687593934</v>
      </c>
      <c r="AF18" s="171">
        <f t="shared" si="0"/>
        <v>13428.7778267144</v>
      </c>
    </row>
    <row r="19" spans="2:32" s="181" customFormat="1" ht="48" customHeight="1" thickTop="1" thickBot="1">
      <c r="B19" s="151" t="s">
        <v>729</v>
      </c>
      <c r="C19" s="170">
        <v>5372</v>
      </c>
      <c r="D19" s="170">
        <v>4609</v>
      </c>
      <c r="E19" s="170">
        <v>5902.0402196580717</v>
      </c>
      <c r="F19" s="170">
        <v>8586.8609222895011</v>
      </c>
      <c r="G19" s="170">
        <v>9237.1765789802175</v>
      </c>
      <c r="H19" s="170">
        <v>4619</v>
      </c>
      <c r="I19" s="170">
        <v>4839</v>
      </c>
      <c r="J19" s="170">
        <v>4196.5062254852519</v>
      </c>
      <c r="K19" s="170">
        <v>5293.7883608102447</v>
      </c>
      <c r="L19" s="170">
        <v>5607.5377739502428</v>
      </c>
      <c r="M19" s="170">
        <v>1430</v>
      </c>
      <c r="N19" s="170">
        <v>1396</v>
      </c>
      <c r="O19" s="170">
        <v>1379.2279884707671</v>
      </c>
      <c r="P19" s="170">
        <v>605.7196676928977</v>
      </c>
      <c r="Q19" s="170">
        <v>676.70512669115681</v>
      </c>
      <c r="R19" s="170">
        <v>0</v>
      </c>
      <c r="S19" s="170">
        <v>1585</v>
      </c>
      <c r="T19" s="170">
        <v>171.04615717634687</v>
      </c>
      <c r="U19" s="170">
        <v>24.33</v>
      </c>
      <c r="V19" s="170">
        <v>0.7990899600000001</v>
      </c>
      <c r="W19" s="170">
        <v>61</v>
      </c>
      <c r="X19" s="170">
        <v>1</v>
      </c>
      <c r="Y19" s="170">
        <v>22.2230718</v>
      </c>
      <c r="Z19" s="170">
        <v>23.293781780000003</v>
      </c>
      <c r="AA19" s="170">
        <v>46.177517133736849</v>
      </c>
      <c r="AB19" s="171">
        <v>11482</v>
      </c>
      <c r="AC19" s="171">
        <v>12430</v>
      </c>
      <c r="AD19" s="171">
        <v>11671.043662590437</v>
      </c>
      <c r="AE19" s="171">
        <v>14533.992732572644</v>
      </c>
      <c r="AF19" s="171">
        <f t="shared" si="0"/>
        <v>15568.396086715355</v>
      </c>
    </row>
    <row r="20" spans="2:32" s="181" customFormat="1" ht="48" customHeight="1" thickTop="1" thickBot="1">
      <c r="B20" s="151" t="s">
        <v>730</v>
      </c>
      <c r="C20" s="170">
        <v>152</v>
      </c>
      <c r="D20" s="170">
        <v>117</v>
      </c>
      <c r="E20" s="170">
        <v>169.19641224509996</v>
      </c>
      <c r="F20" s="170">
        <v>148.94641037459999</v>
      </c>
      <c r="G20" s="170">
        <v>155.19708602180003</v>
      </c>
      <c r="H20" s="170">
        <v>165</v>
      </c>
      <c r="I20" s="170">
        <v>157</v>
      </c>
      <c r="J20" s="170">
        <v>175.30679066336933</v>
      </c>
      <c r="K20" s="170">
        <v>170.07840468705066</v>
      </c>
      <c r="L20" s="170">
        <v>189.41049578533398</v>
      </c>
      <c r="M20" s="170">
        <v>31</v>
      </c>
      <c r="N20" s="170">
        <v>34</v>
      </c>
      <c r="O20" s="170">
        <v>38.133981687943653</v>
      </c>
      <c r="P20" s="170">
        <v>41.481915836691208</v>
      </c>
      <c r="Q20" s="170">
        <v>43.557472157863707</v>
      </c>
      <c r="R20" s="170">
        <v>20</v>
      </c>
      <c r="S20" s="170">
        <v>26</v>
      </c>
      <c r="T20" s="170">
        <v>53.642187649999997</v>
      </c>
      <c r="U20" s="170">
        <v>52.449109865000004</v>
      </c>
      <c r="V20" s="170">
        <v>53.417877940000011</v>
      </c>
      <c r="W20" s="170">
        <v>10</v>
      </c>
      <c r="X20" s="170">
        <v>7</v>
      </c>
      <c r="Y20" s="170">
        <v>31.593703265426399</v>
      </c>
      <c r="Z20" s="170">
        <v>16.345845679022833</v>
      </c>
      <c r="AA20" s="170">
        <v>24.602583630000002</v>
      </c>
      <c r="AB20" s="171">
        <v>378</v>
      </c>
      <c r="AC20" s="171">
        <v>341</v>
      </c>
      <c r="AD20" s="171">
        <v>467.87307551183937</v>
      </c>
      <c r="AE20" s="171">
        <v>429.30168644236471</v>
      </c>
      <c r="AF20" s="171">
        <f t="shared" si="0"/>
        <v>466.18551553499776</v>
      </c>
    </row>
    <row r="21" spans="2:32" s="181" customFormat="1" ht="48" customHeight="1" thickTop="1" thickBot="1">
      <c r="B21" s="151" t="s">
        <v>731</v>
      </c>
      <c r="C21" s="170">
        <v>685</v>
      </c>
      <c r="D21" s="170">
        <v>781</v>
      </c>
      <c r="E21" s="170">
        <v>643.99594971389956</v>
      </c>
      <c r="F21" s="170">
        <v>781.59962403808231</v>
      </c>
      <c r="G21" s="170">
        <v>1220.8381061784369</v>
      </c>
      <c r="H21" s="170">
        <v>334</v>
      </c>
      <c r="I21" s="170">
        <v>279</v>
      </c>
      <c r="J21" s="170">
        <v>274.89554612256376</v>
      </c>
      <c r="K21" s="170">
        <v>282.49552349675713</v>
      </c>
      <c r="L21" s="170">
        <v>411.78995754649839</v>
      </c>
      <c r="M21" s="170">
        <v>63</v>
      </c>
      <c r="N21" s="170">
        <v>61</v>
      </c>
      <c r="O21" s="170">
        <v>57.226742052610433</v>
      </c>
      <c r="P21" s="170">
        <v>57.880506507224638</v>
      </c>
      <c r="Q21" s="170">
        <v>138.33128741472461</v>
      </c>
      <c r="R21" s="170">
        <v>73</v>
      </c>
      <c r="S21" s="170">
        <v>99</v>
      </c>
      <c r="T21" s="170">
        <v>84.529522846982999</v>
      </c>
      <c r="U21" s="170">
        <v>86.482288440000005</v>
      </c>
      <c r="V21" s="170">
        <v>77.470910551283268</v>
      </c>
      <c r="W21" s="170">
        <v>14</v>
      </c>
      <c r="X21" s="170">
        <v>18</v>
      </c>
      <c r="Y21" s="170">
        <v>25.6939613996019</v>
      </c>
      <c r="Z21" s="170">
        <v>32.260710338153643</v>
      </c>
      <c r="AA21" s="170">
        <v>46.225533603025745</v>
      </c>
      <c r="AB21" s="171">
        <v>1169</v>
      </c>
      <c r="AC21" s="171">
        <v>1238</v>
      </c>
      <c r="AD21" s="171">
        <v>1086.3417221356585</v>
      </c>
      <c r="AE21" s="171">
        <v>1240.7186528202178</v>
      </c>
      <c r="AF21" s="171">
        <f t="shared" si="0"/>
        <v>1894.6557952939688</v>
      </c>
    </row>
    <row r="22" spans="2:32" s="181" customFormat="1" ht="48" customHeight="1" thickTop="1" thickBot="1">
      <c r="B22" s="151" t="s">
        <v>732</v>
      </c>
      <c r="C22" s="170">
        <v>16074</v>
      </c>
      <c r="D22" s="170">
        <v>17424</v>
      </c>
      <c r="E22" s="170">
        <v>19791.497952457412</v>
      </c>
      <c r="F22" s="170">
        <v>21332.359793458596</v>
      </c>
      <c r="G22" s="170">
        <f>SUM(G16:G21)</f>
        <v>28150.932596355517</v>
      </c>
      <c r="H22" s="170">
        <v>7205</v>
      </c>
      <c r="I22" s="170">
        <v>7475</v>
      </c>
      <c r="J22" s="170">
        <v>6785.9662320366724</v>
      </c>
      <c r="K22" s="170">
        <v>8312.4102336066408</v>
      </c>
      <c r="L22" s="170">
        <f>SUM(L16:L21)</f>
        <v>8900.4268606434307</v>
      </c>
      <c r="M22" s="170">
        <v>2626</v>
      </c>
      <c r="N22" s="170">
        <v>2640</v>
      </c>
      <c r="O22" s="170">
        <v>3338.6369304301588</v>
      </c>
      <c r="P22" s="170">
        <v>2017.9457405119979</v>
      </c>
      <c r="Q22" s="170">
        <f>SUM(Q16:Q21)</f>
        <v>2132.6918245537045</v>
      </c>
      <c r="R22" s="170">
        <v>2126</v>
      </c>
      <c r="S22" s="170">
        <v>3751</v>
      </c>
      <c r="T22" s="170">
        <v>3097.4867151425715</v>
      </c>
      <c r="U22" s="170">
        <v>3494.8088875103608</v>
      </c>
      <c r="V22" s="170">
        <f>SUM(V16:V21)</f>
        <v>3443.7649993739951</v>
      </c>
      <c r="W22" s="170">
        <v>311</v>
      </c>
      <c r="X22" s="170">
        <v>264</v>
      </c>
      <c r="Y22" s="170">
        <v>460.35572776152833</v>
      </c>
      <c r="Z22" s="170">
        <v>433.42595902497646</v>
      </c>
      <c r="AA22" s="170">
        <f>SUM(AA16:AA21)</f>
        <v>476.36429382676261</v>
      </c>
      <c r="AB22" s="171">
        <v>28342</v>
      </c>
      <c r="AC22" s="171">
        <v>31554</v>
      </c>
      <c r="AD22" s="171">
        <v>33473.943557828345</v>
      </c>
      <c r="AE22" s="171">
        <v>35590.950614112568</v>
      </c>
      <c r="AF22" s="171">
        <f t="shared" si="0"/>
        <v>43104.180574753409</v>
      </c>
    </row>
    <row r="23" spans="2:32" ht="48" customHeight="1" thickTop="1">
      <c r="B23" s="185" t="s">
        <v>1920</v>
      </c>
      <c r="O23" s="232"/>
      <c r="P23" s="232"/>
      <c r="Q23" s="232"/>
      <c r="R23" s="232"/>
      <c r="S23" s="232"/>
      <c r="T23" s="232"/>
      <c r="U23" s="232"/>
      <c r="V23" s="1167" t="s">
        <v>1921</v>
      </c>
      <c r="W23" s="1168"/>
      <c r="X23" s="1168"/>
      <c r="Y23" s="1168"/>
      <c r="Z23" s="1168"/>
      <c r="AA23" s="1168"/>
      <c r="AB23" s="1168"/>
      <c r="AC23" s="1168"/>
      <c r="AD23" s="1168"/>
      <c r="AE23" s="1168"/>
      <c r="AF23" s="1168"/>
    </row>
  </sheetData>
  <protectedRanges>
    <protectedRange sqref="F24:F28 J24:J28 N24:N28 R24:R28" name="سنوي جدول 22"/>
  </protectedRanges>
  <mergeCells count="10">
    <mergeCell ref="B14:B15"/>
    <mergeCell ref="C14:G14"/>
    <mergeCell ref="H14:L14"/>
    <mergeCell ref="M14:Q14"/>
    <mergeCell ref="R14:V14"/>
    <mergeCell ref="W14:AA14"/>
    <mergeCell ref="AB14:AF14"/>
    <mergeCell ref="V23:AF23"/>
    <mergeCell ref="D11:P12"/>
    <mergeCell ref="D13:R13"/>
  </mergeCells>
  <pageMargins left="0.7" right="0.7" top="0.75" bottom="0.75" header="0.3" footer="0.3"/>
  <pageSetup paperSize="9" orientation="portrait" r:id="rId1"/>
  <headerFooter>
    <oddFooter>&amp;C&amp;1#&amp;"Calibri"&amp;10&amp;K000000Internal - داخلي</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B11:AP24"/>
  <sheetViews>
    <sheetView showGridLines="0" showRowColHeaders="0" rightToLeft="1" zoomScale="55" zoomScaleNormal="55" workbookViewId="0">
      <selection activeCell="O23" sqref="O23"/>
    </sheetView>
  </sheetViews>
  <sheetFormatPr defaultColWidth="8.90625" defaultRowHeight="14.5"/>
  <cols>
    <col min="1" max="1" width="8.90625" style="862"/>
    <col min="2" max="2" width="20.453125" style="862" customWidth="1"/>
    <col min="3" max="6" width="8.90625" style="862"/>
    <col min="7" max="10" width="9.453125" style="862" customWidth="1"/>
    <col min="11" max="16384" width="8.90625" style="862"/>
  </cols>
  <sheetData>
    <row r="11" spans="2:32" ht="26.25" customHeight="1">
      <c r="C11" s="1161" t="s">
        <v>1922</v>
      </c>
      <c r="D11" s="1161"/>
      <c r="E11" s="1161"/>
      <c r="F11" s="1161"/>
      <c r="G11" s="1161"/>
      <c r="H11" s="1161"/>
      <c r="I11" s="1161"/>
      <c r="J11" s="1161"/>
      <c r="K11" s="1161"/>
      <c r="L11" s="1161"/>
      <c r="M11" s="1161"/>
      <c r="N11" s="1161"/>
      <c r="O11" s="1161"/>
      <c r="P11" s="1161"/>
      <c r="Q11" s="1161"/>
      <c r="R11" s="1161"/>
      <c r="S11" s="1161"/>
    </row>
    <row r="12" spans="2:32" ht="16.5" customHeight="1">
      <c r="C12" s="1161"/>
      <c r="D12" s="1161"/>
      <c r="E12" s="1161"/>
      <c r="F12" s="1161"/>
      <c r="G12" s="1161"/>
      <c r="H12" s="1161"/>
      <c r="I12" s="1161"/>
      <c r="J12" s="1161"/>
      <c r="K12" s="1161"/>
      <c r="L12" s="1161"/>
      <c r="M12" s="1161"/>
      <c r="N12" s="1161"/>
      <c r="O12" s="1161"/>
      <c r="P12" s="1161"/>
      <c r="Q12" s="1161"/>
      <c r="R12" s="1161"/>
      <c r="S12" s="1161"/>
    </row>
    <row r="13" spans="2:32" ht="40.5" customHeight="1" thickBot="1">
      <c r="C13" s="1142" t="s">
        <v>1923</v>
      </c>
      <c r="D13" s="1142"/>
      <c r="E13" s="1142"/>
      <c r="F13" s="1142"/>
      <c r="G13" s="1142"/>
      <c r="H13" s="1142"/>
      <c r="I13" s="1142"/>
      <c r="J13" s="1142"/>
      <c r="K13" s="1142"/>
      <c r="L13" s="1142"/>
      <c r="M13" s="1142"/>
      <c r="N13" s="1142"/>
      <c r="O13" s="1142"/>
      <c r="P13" s="1142"/>
      <c r="Q13" s="1142"/>
      <c r="R13" s="1142"/>
      <c r="S13" s="1142"/>
    </row>
    <row r="14" spans="2:32" ht="62.25" customHeight="1" thickTop="1" thickBot="1">
      <c r="B14" s="1169" t="s">
        <v>721</v>
      </c>
      <c r="C14" s="1162" t="s">
        <v>722</v>
      </c>
      <c r="D14" s="1163"/>
      <c r="E14" s="1163"/>
      <c r="F14" s="1163"/>
      <c r="G14" s="1164"/>
      <c r="H14" s="1162" t="s">
        <v>723</v>
      </c>
      <c r="I14" s="1163"/>
      <c r="J14" s="1163"/>
      <c r="K14" s="1163"/>
      <c r="L14" s="1164"/>
      <c r="M14" s="1162" t="s">
        <v>724</v>
      </c>
      <c r="N14" s="1163"/>
      <c r="O14" s="1163"/>
      <c r="P14" s="1163"/>
      <c r="Q14" s="1164"/>
      <c r="R14" s="1162" t="s">
        <v>725</v>
      </c>
      <c r="S14" s="1163"/>
      <c r="T14" s="1163"/>
      <c r="U14" s="1163"/>
      <c r="V14" s="1164"/>
      <c r="W14" s="1162" t="s">
        <v>1919</v>
      </c>
      <c r="X14" s="1163"/>
      <c r="Y14" s="1163"/>
      <c r="Z14" s="1163"/>
      <c r="AA14" s="1164"/>
      <c r="AB14" s="1171" t="s">
        <v>104</v>
      </c>
      <c r="AC14" s="1172"/>
      <c r="AD14" s="1172"/>
      <c r="AE14" s="1172"/>
      <c r="AF14" s="1172"/>
    </row>
    <row r="15" spans="2:32" ht="15.5" thickTop="1" thickBot="1">
      <c r="B15" s="1170"/>
      <c r="C15" s="152">
        <v>2017</v>
      </c>
      <c r="D15" s="152">
        <v>2018</v>
      </c>
      <c r="E15" s="152">
        <v>2019</v>
      </c>
      <c r="F15" s="152">
        <v>2020</v>
      </c>
      <c r="G15" s="152">
        <v>2021</v>
      </c>
      <c r="H15" s="152">
        <v>2017</v>
      </c>
      <c r="I15" s="152">
        <v>2018</v>
      </c>
      <c r="J15" s="152">
        <v>2019</v>
      </c>
      <c r="K15" s="152">
        <v>2020</v>
      </c>
      <c r="L15" s="152">
        <v>2021</v>
      </c>
      <c r="M15" s="152">
        <v>2017</v>
      </c>
      <c r="N15" s="152">
        <v>2018</v>
      </c>
      <c r="O15" s="152">
        <v>2019</v>
      </c>
      <c r="P15" s="152">
        <v>2020</v>
      </c>
      <c r="Q15" s="152">
        <v>2021</v>
      </c>
      <c r="R15" s="152">
        <v>2017</v>
      </c>
      <c r="S15" s="152">
        <v>2018</v>
      </c>
      <c r="T15" s="152">
        <v>2019</v>
      </c>
      <c r="U15" s="152">
        <v>2020</v>
      </c>
      <c r="V15" s="152">
        <v>2021</v>
      </c>
      <c r="W15" s="152">
        <v>2017</v>
      </c>
      <c r="X15" s="152">
        <v>2018</v>
      </c>
      <c r="Y15" s="152">
        <v>2019</v>
      </c>
      <c r="Z15" s="152">
        <v>2020</v>
      </c>
      <c r="AA15" s="152">
        <v>2021</v>
      </c>
      <c r="AB15" s="152">
        <v>2017</v>
      </c>
      <c r="AC15" s="152">
        <v>2018</v>
      </c>
      <c r="AD15" s="152">
        <v>2019</v>
      </c>
      <c r="AE15" s="152">
        <v>2020</v>
      </c>
      <c r="AF15" s="152">
        <v>2021</v>
      </c>
    </row>
    <row r="16" spans="2:32" ht="59" thickTop="1" thickBot="1">
      <c r="B16" s="151" t="s">
        <v>733</v>
      </c>
      <c r="C16" s="170">
        <v>448</v>
      </c>
      <c r="D16" s="170">
        <v>628</v>
      </c>
      <c r="E16" s="170">
        <v>773.56995913000003</v>
      </c>
      <c r="F16" s="170">
        <v>852.19871532889988</v>
      </c>
      <c r="G16" s="170">
        <v>1148.8071754639</v>
      </c>
      <c r="H16" s="170">
        <v>239</v>
      </c>
      <c r="I16" s="170">
        <v>389</v>
      </c>
      <c r="J16" s="170">
        <v>330.43993184039783</v>
      </c>
      <c r="K16" s="170">
        <v>632.88494156334195</v>
      </c>
      <c r="L16" s="170">
        <v>572.36155789740042</v>
      </c>
      <c r="M16" s="170">
        <v>163</v>
      </c>
      <c r="N16" s="170">
        <v>119</v>
      </c>
      <c r="O16" s="170">
        <v>98.009298873869</v>
      </c>
      <c r="P16" s="170">
        <v>72.491396562001796</v>
      </c>
      <c r="Q16" s="170">
        <v>101.50767918318196</v>
      </c>
      <c r="R16" s="170">
        <v>78</v>
      </c>
      <c r="S16" s="170">
        <v>60</v>
      </c>
      <c r="T16" s="170">
        <v>136.36760082000001</v>
      </c>
      <c r="U16" s="170">
        <v>169.01254870500003</v>
      </c>
      <c r="V16" s="170">
        <v>158.18500162345077</v>
      </c>
      <c r="W16" s="170">
        <v>11</v>
      </c>
      <c r="X16" s="170">
        <v>12</v>
      </c>
      <c r="Y16" s="170">
        <v>19.561888918499999</v>
      </c>
      <c r="Z16" s="170">
        <v>25.965003137499998</v>
      </c>
      <c r="AA16" s="170">
        <v>34.020739159999998</v>
      </c>
      <c r="AB16" s="171">
        <v>939</v>
      </c>
      <c r="AC16" s="171">
        <v>1208</v>
      </c>
      <c r="AD16" s="171">
        <v>1357.948679582767</v>
      </c>
      <c r="AE16" s="171">
        <v>1752.5526052967436</v>
      </c>
      <c r="AF16" s="171">
        <f>AA16+V16+Q16+L16+G16</f>
        <v>2014.8821533279331</v>
      </c>
    </row>
    <row r="17" spans="2:42" ht="30" thickTop="1" thickBot="1">
      <c r="B17" s="151" t="s">
        <v>734</v>
      </c>
      <c r="C17" s="170">
        <v>3111</v>
      </c>
      <c r="D17" s="170">
        <v>2894</v>
      </c>
      <c r="E17" s="170">
        <v>3391.0377642999997</v>
      </c>
      <c r="F17" s="170">
        <v>2543.4506372771998</v>
      </c>
      <c r="G17" s="170">
        <v>5836.9333849882005</v>
      </c>
      <c r="H17" s="170">
        <v>490</v>
      </c>
      <c r="I17" s="170">
        <v>535</v>
      </c>
      <c r="J17" s="170">
        <v>223.37364646999998</v>
      </c>
      <c r="K17" s="170">
        <v>331.09792300000004</v>
      </c>
      <c r="L17" s="170">
        <v>190.36371862999999</v>
      </c>
      <c r="M17" s="170">
        <v>154</v>
      </c>
      <c r="N17" s="170">
        <v>124</v>
      </c>
      <c r="O17" s="170">
        <v>130.95752080999998</v>
      </c>
      <c r="P17" s="170">
        <v>56.159935141111099</v>
      </c>
      <c r="Q17" s="170">
        <v>69.072147999999999</v>
      </c>
      <c r="R17" s="170">
        <v>123</v>
      </c>
      <c r="S17" s="170">
        <v>1601</v>
      </c>
      <c r="T17" s="170">
        <v>266.76600000000002</v>
      </c>
      <c r="U17" s="170">
        <v>201.17099999999999</v>
      </c>
      <c r="V17" s="170">
        <v>115.68046797</v>
      </c>
      <c r="W17" s="170">
        <v>0</v>
      </c>
      <c r="X17" s="170">
        <v>2</v>
      </c>
      <c r="Y17" s="170">
        <v>8.6791219454577693</v>
      </c>
      <c r="Z17" s="170">
        <v>1.028</v>
      </c>
      <c r="AA17" s="170">
        <v>1.5</v>
      </c>
      <c r="AB17" s="171">
        <v>3878</v>
      </c>
      <c r="AC17" s="171">
        <v>5156</v>
      </c>
      <c r="AD17" s="171">
        <v>4020.8140535254574</v>
      </c>
      <c r="AE17" s="171">
        <v>3132.9074954183106</v>
      </c>
      <c r="AF17" s="171">
        <f t="shared" ref="AF17:AF21" si="0">AA17+V17+Q17+L17+G17</f>
        <v>6213.5497195882008</v>
      </c>
    </row>
    <row r="18" spans="2:42" ht="30" thickTop="1" thickBot="1">
      <c r="B18" s="151" t="s">
        <v>735</v>
      </c>
      <c r="C18" s="170">
        <v>0</v>
      </c>
      <c r="D18" s="170">
        <v>0</v>
      </c>
      <c r="E18" s="170">
        <v>0</v>
      </c>
      <c r="F18" s="170">
        <v>0</v>
      </c>
      <c r="G18" s="170">
        <v>0</v>
      </c>
      <c r="H18" s="170">
        <v>0</v>
      </c>
      <c r="I18" s="170">
        <v>0</v>
      </c>
      <c r="J18" s="170">
        <v>0</v>
      </c>
      <c r="K18" s="170">
        <v>0</v>
      </c>
      <c r="L18" s="170">
        <v>0</v>
      </c>
      <c r="M18" s="170">
        <v>0</v>
      </c>
      <c r="N18" s="170">
        <v>0</v>
      </c>
      <c r="O18" s="170">
        <v>0</v>
      </c>
      <c r="P18" s="170">
        <v>0</v>
      </c>
      <c r="Q18" s="170">
        <v>0</v>
      </c>
      <c r="R18" s="170">
        <v>0</v>
      </c>
      <c r="S18" s="170">
        <v>0</v>
      </c>
      <c r="T18" s="170">
        <v>37.505750999999997</v>
      </c>
      <c r="U18" s="170">
        <v>37.517497219999996</v>
      </c>
      <c r="V18" s="170">
        <v>37.555004000000004</v>
      </c>
      <c r="W18" s="170">
        <v>0</v>
      </c>
      <c r="X18" s="170">
        <v>3</v>
      </c>
      <c r="Y18" s="170">
        <v>0.54840429854372197</v>
      </c>
      <c r="Z18" s="170">
        <v>0</v>
      </c>
      <c r="AA18" s="170">
        <v>0</v>
      </c>
      <c r="AB18" s="171">
        <v>0</v>
      </c>
      <c r="AC18" s="171">
        <v>3</v>
      </c>
      <c r="AD18" s="171">
        <v>38.054155298543719</v>
      </c>
      <c r="AE18" s="171">
        <v>37.517497219999996</v>
      </c>
      <c r="AF18" s="171">
        <f t="shared" si="0"/>
        <v>37.555004000000004</v>
      </c>
    </row>
    <row r="19" spans="2:42" ht="57" customHeight="1" thickTop="1" thickBot="1">
      <c r="B19" s="151" t="s">
        <v>736</v>
      </c>
      <c r="C19" s="170">
        <v>179</v>
      </c>
      <c r="D19" s="170">
        <v>271</v>
      </c>
      <c r="E19" s="170">
        <v>361.03521874</v>
      </c>
      <c r="F19" s="170">
        <v>454.15876462000006</v>
      </c>
      <c r="G19" s="170">
        <v>505.50713447000004</v>
      </c>
      <c r="H19" s="170">
        <v>85</v>
      </c>
      <c r="I19" s="170">
        <v>102</v>
      </c>
      <c r="J19" s="170">
        <v>123.66218827153796</v>
      </c>
      <c r="K19" s="170">
        <v>166.24494737499995</v>
      </c>
      <c r="L19" s="170">
        <v>204.75023323771123</v>
      </c>
      <c r="M19" s="170">
        <v>56</v>
      </c>
      <c r="N19" s="170">
        <v>61</v>
      </c>
      <c r="O19" s="170">
        <v>65.335210435249337</v>
      </c>
      <c r="P19" s="170">
        <v>53.308024369501126</v>
      </c>
      <c r="Q19" s="170">
        <v>52.288899152782918</v>
      </c>
      <c r="R19" s="170">
        <v>33</v>
      </c>
      <c r="S19" s="170">
        <v>21</v>
      </c>
      <c r="T19" s="170">
        <v>27.234425231816406</v>
      </c>
      <c r="U19" s="170">
        <v>16.478312800000001</v>
      </c>
      <c r="V19" s="170">
        <v>27.218590639999999</v>
      </c>
      <c r="W19" s="170">
        <v>5</v>
      </c>
      <c r="X19" s="170">
        <v>1</v>
      </c>
      <c r="Y19" s="170">
        <v>1.939174873314057</v>
      </c>
      <c r="Z19" s="170">
        <v>13.4729323035231</v>
      </c>
      <c r="AA19" s="170">
        <v>26.330088169250001</v>
      </c>
      <c r="AB19" s="171">
        <v>358</v>
      </c>
      <c r="AC19" s="171">
        <v>456</v>
      </c>
      <c r="AD19" s="171">
        <v>579.20621755191769</v>
      </c>
      <c r="AE19" s="171">
        <v>703.66298146802421</v>
      </c>
      <c r="AF19" s="171">
        <f t="shared" si="0"/>
        <v>816.09494566974422</v>
      </c>
    </row>
    <row r="20" spans="2:42" ht="44.5" thickTop="1" thickBot="1">
      <c r="B20" s="151" t="s">
        <v>737</v>
      </c>
      <c r="C20" s="170">
        <v>353</v>
      </c>
      <c r="D20" s="170">
        <v>373</v>
      </c>
      <c r="E20" s="170">
        <v>432.33334466000008</v>
      </c>
      <c r="F20" s="170">
        <v>440.78982159000003</v>
      </c>
      <c r="G20" s="170">
        <v>456.97035744999999</v>
      </c>
      <c r="H20" s="170">
        <v>98</v>
      </c>
      <c r="I20" s="170">
        <v>105</v>
      </c>
      <c r="J20" s="170">
        <v>117.26815698426404</v>
      </c>
      <c r="K20" s="170">
        <v>144.42170070374405</v>
      </c>
      <c r="L20" s="170">
        <v>167.12506749551636</v>
      </c>
      <c r="M20" s="170">
        <v>35</v>
      </c>
      <c r="N20" s="170">
        <v>38</v>
      </c>
      <c r="O20" s="170">
        <v>47.971782347782231</v>
      </c>
      <c r="P20" s="170">
        <v>37.215884027782238</v>
      </c>
      <c r="Q20" s="170">
        <v>40.549660277832238</v>
      </c>
      <c r="R20" s="170">
        <v>28</v>
      </c>
      <c r="S20" s="170">
        <v>29</v>
      </c>
      <c r="T20" s="170">
        <v>30.104525779999996</v>
      </c>
      <c r="U20" s="170">
        <v>36.329494849999996</v>
      </c>
      <c r="V20" s="170">
        <v>39.579334039999992</v>
      </c>
      <c r="W20" s="170">
        <v>8</v>
      </c>
      <c r="X20" s="170">
        <v>6</v>
      </c>
      <c r="Y20" s="170">
        <v>10.1589445335</v>
      </c>
      <c r="Z20" s="170">
        <v>6.3919264477260258</v>
      </c>
      <c r="AA20" s="170">
        <v>5.7098741099999994</v>
      </c>
      <c r="AB20" s="171">
        <v>522</v>
      </c>
      <c r="AC20" s="171">
        <v>551</v>
      </c>
      <c r="AD20" s="171">
        <v>637.83675430554638</v>
      </c>
      <c r="AE20" s="171">
        <v>665.14882761925242</v>
      </c>
      <c r="AF20" s="171">
        <f t="shared" si="0"/>
        <v>709.93429337334862</v>
      </c>
    </row>
    <row r="21" spans="2:42" ht="44.5" thickTop="1" thickBot="1">
      <c r="B21" s="151" t="s">
        <v>738</v>
      </c>
      <c r="C21" s="170">
        <v>586</v>
      </c>
      <c r="D21" s="170">
        <v>781</v>
      </c>
      <c r="E21" s="170">
        <v>826.46196739027744</v>
      </c>
      <c r="F21" s="170">
        <v>798.78238617936358</v>
      </c>
      <c r="G21" s="170">
        <v>775.43105788999969</v>
      </c>
      <c r="H21" s="170">
        <v>493</v>
      </c>
      <c r="I21" s="170">
        <v>598</v>
      </c>
      <c r="J21" s="170">
        <v>708.7336168277194</v>
      </c>
      <c r="K21" s="170">
        <v>791.605117299261</v>
      </c>
      <c r="L21" s="170">
        <v>805.65144560358101</v>
      </c>
      <c r="M21" s="170">
        <v>26</v>
      </c>
      <c r="N21" s="170">
        <v>51</v>
      </c>
      <c r="O21" s="170">
        <v>51.428224084853774</v>
      </c>
      <c r="P21" s="170">
        <v>47.070192412039184</v>
      </c>
      <c r="Q21" s="170">
        <v>55.700980578325002</v>
      </c>
      <c r="R21" s="170">
        <v>62</v>
      </c>
      <c r="S21" s="170">
        <v>122</v>
      </c>
      <c r="T21" s="170">
        <v>369.21004040717094</v>
      </c>
      <c r="U21" s="170">
        <v>291.72078279479177</v>
      </c>
      <c r="V21" s="170">
        <v>34.56195590846098</v>
      </c>
      <c r="W21" s="170">
        <v>6</v>
      </c>
      <c r="X21" s="170">
        <v>11</v>
      </c>
      <c r="Y21" s="170">
        <v>83.412197254000006</v>
      </c>
      <c r="Z21" s="170">
        <v>24.999844250500004</v>
      </c>
      <c r="AA21" s="170">
        <v>49.038300820000003</v>
      </c>
      <c r="AB21" s="171">
        <v>1173</v>
      </c>
      <c r="AC21" s="171">
        <v>1563</v>
      </c>
      <c r="AD21" s="171">
        <v>2039.2460459640215</v>
      </c>
      <c r="AE21" s="171">
        <v>1954.1783229359555</v>
      </c>
      <c r="AF21" s="171">
        <f t="shared" si="0"/>
        <v>1720.3837408003667</v>
      </c>
    </row>
    <row r="22" spans="2:42" ht="30" thickTop="1" thickBot="1">
      <c r="B22" s="151" t="s">
        <v>739</v>
      </c>
      <c r="C22" s="170">
        <f>SUM(C16:C21)</f>
        <v>4677</v>
      </c>
      <c r="D22" s="170">
        <f t="shared" ref="D22:F22" si="1">SUM(D16:D21)</f>
        <v>4947</v>
      </c>
      <c r="E22" s="170">
        <f t="shared" si="1"/>
        <v>5784.4382542202775</v>
      </c>
      <c r="F22" s="170">
        <f t="shared" si="1"/>
        <v>5089.3803249954635</v>
      </c>
      <c r="G22" s="170">
        <f>SUM(G16:G21)</f>
        <v>8723.6491102621003</v>
      </c>
      <c r="H22" s="170">
        <f t="shared" ref="H22:K22" si="2">SUM(H16:H21)</f>
        <v>1405</v>
      </c>
      <c r="I22" s="170">
        <f t="shared" si="2"/>
        <v>1729</v>
      </c>
      <c r="J22" s="170">
        <f t="shared" si="2"/>
        <v>1503.4775403939193</v>
      </c>
      <c r="K22" s="170">
        <f t="shared" si="2"/>
        <v>2066.254629941347</v>
      </c>
      <c r="L22" s="170">
        <f>SUM(L16:L21)</f>
        <v>1940.2520228642088</v>
      </c>
      <c r="M22" s="170">
        <f t="shared" ref="M22:P22" si="3">SUM(M16:M21)</f>
        <v>434</v>
      </c>
      <c r="N22" s="170">
        <f t="shared" si="3"/>
        <v>393</v>
      </c>
      <c r="O22" s="170">
        <f t="shared" si="3"/>
        <v>393.70203655175425</v>
      </c>
      <c r="P22" s="170">
        <f t="shared" si="3"/>
        <v>266.24543251243546</v>
      </c>
      <c r="Q22" s="170">
        <f>SUM(Q16:Q21)</f>
        <v>319.11936719212213</v>
      </c>
      <c r="R22" s="170">
        <f t="shared" ref="R22:U22" si="4">SUM(R16:R21)</f>
        <v>324</v>
      </c>
      <c r="S22" s="170">
        <f t="shared" si="4"/>
        <v>1833</v>
      </c>
      <c r="T22" s="170">
        <f t="shared" si="4"/>
        <v>867.18834323898739</v>
      </c>
      <c r="U22" s="170">
        <f t="shared" si="4"/>
        <v>752.22963636979182</v>
      </c>
      <c r="V22" s="170">
        <f>SUM(V16:V21)</f>
        <v>412.78035418191172</v>
      </c>
      <c r="W22" s="170">
        <f t="shared" ref="W22:Z22" si="5">SUM(W16:W21)</f>
        <v>30</v>
      </c>
      <c r="X22" s="170">
        <f t="shared" si="5"/>
        <v>35</v>
      </c>
      <c r="Y22" s="170">
        <f t="shared" si="5"/>
        <v>124.29973182331555</v>
      </c>
      <c r="Z22" s="170">
        <f t="shared" si="5"/>
        <v>71.857706139249132</v>
      </c>
      <c r="AA22" s="170">
        <f>SUM(AA16:AA21)</f>
        <v>116.59900225925</v>
      </c>
      <c r="AB22" s="171">
        <v>6870</v>
      </c>
      <c r="AC22" s="171">
        <v>8937</v>
      </c>
      <c r="AD22" s="171">
        <v>8673.1059062282529</v>
      </c>
      <c r="AE22" s="171">
        <v>8245.9677299582872</v>
      </c>
      <c r="AF22" s="171">
        <f>AA22+V22+Q22+L22+G22</f>
        <v>11512.399856759592</v>
      </c>
    </row>
    <row r="23" spans="2:42" ht="31.5" customHeight="1" thickTop="1">
      <c r="B23" s="1173" t="s">
        <v>1920</v>
      </c>
      <c r="C23" s="1173"/>
      <c r="D23" s="1173"/>
      <c r="E23" s="1173"/>
      <c r="F23" s="1173"/>
      <c r="G23" s="1173"/>
      <c r="H23" s="1173"/>
      <c r="I23" s="1173"/>
      <c r="J23" s="1173"/>
      <c r="V23" s="1175" t="s">
        <v>1921</v>
      </c>
      <c r="W23" s="1175"/>
      <c r="X23" s="1175"/>
      <c r="Y23" s="1175"/>
      <c r="Z23" s="1175"/>
      <c r="AA23" s="1175"/>
      <c r="AB23" s="1175"/>
      <c r="AC23" s="1175"/>
      <c r="AD23" s="1175"/>
      <c r="AE23" s="1175"/>
      <c r="AF23" s="1175"/>
      <c r="AG23" s="882"/>
      <c r="AH23" s="882"/>
      <c r="AI23" s="882"/>
      <c r="AJ23" s="882"/>
      <c r="AK23" s="882"/>
      <c r="AL23" s="882"/>
      <c r="AM23" s="882"/>
      <c r="AN23" s="882"/>
      <c r="AO23" s="882"/>
      <c r="AP23" s="882"/>
    </row>
    <row r="24" spans="2:42" ht="15" customHeight="1">
      <c r="B24" s="1174"/>
      <c r="C24" s="1174"/>
      <c r="D24" s="1174"/>
      <c r="E24" s="1174"/>
      <c r="F24" s="1174"/>
      <c r="G24" s="1174"/>
      <c r="H24" s="1174"/>
      <c r="I24" s="1174"/>
      <c r="J24" s="1174"/>
      <c r="V24" s="1176"/>
      <c r="W24" s="1176"/>
      <c r="X24" s="1176"/>
      <c r="Y24" s="1176"/>
      <c r="Z24" s="1176"/>
      <c r="AA24" s="1176"/>
      <c r="AB24" s="1176"/>
      <c r="AC24" s="1176"/>
      <c r="AD24" s="1176"/>
      <c r="AE24" s="1176"/>
      <c r="AF24" s="1176"/>
    </row>
  </sheetData>
  <mergeCells count="11">
    <mergeCell ref="W14:AA14"/>
    <mergeCell ref="AB14:AF14"/>
    <mergeCell ref="B23:J24"/>
    <mergeCell ref="V23:AF24"/>
    <mergeCell ref="C11:S12"/>
    <mergeCell ref="C13:S13"/>
    <mergeCell ref="B14:B15"/>
    <mergeCell ref="C14:G14"/>
    <mergeCell ref="H14:L14"/>
    <mergeCell ref="M14:Q14"/>
    <mergeCell ref="R14:V14"/>
  </mergeCells>
  <pageMargins left="0.7" right="0.7" top="0.75" bottom="0.75" header="0.3" footer="0.3"/>
  <pageSetup paperSize="9" orientation="portrait" r:id="rId1"/>
  <headerFooter>
    <oddFooter>&amp;C&amp;1#&amp;"Calibri"&amp;10&amp;K000000Internal - داخلي</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B11:AF24"/>
  <sheetViews>
    <sheetView showGridLines="0" showRowColHeaders="0" rightToLeft="1" zoomScale="55" zoomScaleNormal="55" workbookViewId="0">
      <selection activeCell="S20" sqref="S20"/>
    </sheetView>
  </sheetViews>
  <sheetFormatPr defaultColWidth="8.90625" defaultRowHeight="14.5"/>
  <cols>
    <col min="1" max="1" width="8.90625" style="862"/>
    <col min="2" max="2" width="20.453125" style="862" customWidth="1"/>
    <col min="3" max="6" width="8.90625" style="862"/>
    <col min="7" max="10" width="9.453125" style="862" customWidth="1"/>
    <col min="11" max="16384" width="8.90625" style="862"/>
  </cols>
  <sheetData>
    <row r="11" spans="2:32" ht="55.5" customHeight="1">
      <c r="D11" s="1161" t="s">
        <v>1924</v>
      </c>
      <c r="E11" s="1161"/>
      <c r="F11" s="1161"/>
      <c r="G11" s="1161"/>
      <c r="H11" s="1161"/>
      <c r="I11" s="1161"/>
      <c r="J11" s="1161"/>
      <c r="K11" s="1161"/>
      <c r="L11" s="1161"/>
      <c r="M11" s="1161"/>
      <c r="N11" s="1161"/>
      <c r="O11" s="1161"/>
      <c r="P11" s="1161"/>
      <c r="Q11" s="1161"/>
      <c r="R11" s="1161"/>
      <c r="S11" s="1161"/>
    </row>
    <row r="12" spans="2:32" ht="30" customHeight="1">
      <c r="D12" s="1143" t="s">
        <v>1925</v>
      </c>
      <c r="E12" s="1143"/>
      <c r="F12" s="1143"/>
      <c r="G12" s="1143"/>
      <c r="H12" s="1143"/>
      <c r="I12" s="1143"/>
      <c r="J12" s="1143"/>
      <c r="K12" s="1143"/>
      <c r="L12" s="1143"/>
      <c r="M12" s="1143"/>
      <c r="N12" s="1143"/>
      <c r="O12" s="1143"/>
      <c r="P12" s="1143"/>
      <c r="Q12" s="1143"/>
      <c r="R12" s="1143"/>
      <c r="S12" s="1143"/>
      <c r="T12" s="1143"/>
      <c r="U12" s="866"/>
    </row>
    <row r="13" spans="2:32" ht="16.5" customHeight="1" thickBot="1">
      <c r="G13" s="186"/>
      <c r="H13" s="186"/>
      <c r="I13" s="186"/>
      <c r="J13" s="186"/>
      <c r="K13" s="186"/>
      <c r="N13" s="186"/>
      <c r="O13" s="186"/>
      <c r="P13" s="186"/>
      <c r="Q13" s="186"/>
      <c r="R13" s="186"/>
      <c r="S13" s="186"/>
      <c r="T13" s="186"/>
      <c r="U13" s="186"/>
      <c r="V13" s="186"/>
      <c r="W13" s="186"/>
      <c r="X13" s="187"/>
    </row>
    <row r="14" spans="2:32" ht="61.5" customHeight="1" thickTop="1" thickBot="1">
      <c r="B14" s="1169" t="s">
        <v>721</v>
      </c>
      <c r="C14" s="1162" t="s">
        <v>722</v>
      </c>
      <c r="D14" s="1163"/>
      <c r="E14" s="1163"/>
      <c r="F14" s="1163"/>
      <c r="G14" s="1164"/>
      <c r="H14" s="1162" t="s">
        <v>723</v>
      </c>
      <c r="I14" s="1163"/>
      <c r="J14" s="1163"/>
      <c r="K14" s="1163"/>
      <c r="L14" s="1164"/>
      <c r="M14" s="1162" t="s">
        <v>724</v>
      </c>
      <c r="N14" s="1163"/>
      <c r="O14" s="1163"/>
      <c r="P14" s="1163"/>
      <c r="Q14" s="1164"/>
      <c r="R14" s="1162" t="s">
        <v>725</v>
      </c>
      <c r="S14" s="1163"/>
      <c r="T14" s="1163"/>
      <c r="U14" s="1163"/>
      <c r="V14" s="1164"/>
      <c r="W14" s="1162" t="s">
        <v>1919</v>
      </c>
      <c r="X14" s="1163"/>
      <c r="Y14" s="1163"/>
      <c r="Z14" s="1163"/>
      <c r="AA14" s="1164"/>
      <c r="AB14" s="1171" t="s">
        <v>104</v>
      </c>
      <c r="AC14" s="1172"/>
      <c r="AD14" s="1172"/>
      <c r="AE14" s="1172"/>
      <c r="AF14" s="1172"/>
    </row>
    <row r="15" spans="2:32" ht="15.5" thickTop="1" thickBot="1">
      <c r="B15" s="1170"/>
      <c r="C15" s="152">
        <v>2017</v>
      </c>
      <c r="D15" s="152">
        <v>2018</v>
      </c>
      <c r="E15" s="152">
        <v>2019</v>
      </c>
      <c r="F15" s="152">
        <v>2020</v>
      </c>
      <c r="G15" s="152">
        <v>2021</v>
      </c>
      <c r="H15" s="152">
        <v>2017</v>
      </c>
      <c r="I15" s="152">
        <v>2018</v>
      </c>
      <c r="J15" s="152">
        <v>2019</v>
      </c>
      <c r="K15" s="152">
        <v>2020</v>
      </c>
      <c r="L15" s="152">
        <v>2021</v>
      </c>
      <c r="M15" s="152">
        <v>2017</v>
      </c>
      <c r="N15" s="152">
        <v>2018</v>
      </c>
      <c r="O15" s="152">
        <v>2019</v>
      </c>
      <c r="P15" s="152">
        <v>2020</v>
      </c>
      <c r="Q15" s="152">
        <v>2021</v>
      </c>
      <c r="R15" s="152">
        <v>2017</v>
      </c>
      <c r="S15" s="152">
        <v>2018</v>
      </c>
      <c r="T15" s="152">
        <v>2019</v>
      </c>
      <c r="U15" s="152">
        <v>2020</v>
      </c>
      <c r="V15" s="152">
        <v>2021</v>
      </c>
      <c r="W15" s="152">
        <v>2017</v>
      </c>
      <c r="X15" s="152">
        <v>2018</v>
      </c>
      <c r="Y15" s="152">
        <v>2019</v>
      </c>
      <c r="Z15" s="152">
        <v>2020</v>
      </c>
      <c r="AA15" s="152">
        <v>2021</v>
      </c>
      <c r="AB15" s="152">
        <v>2017</v>
      </c>
      <c r="AC15" s="152">
        <v>2018</v>
      </c>
      <c r="AD15" s="152">
        <v>2019</v>
      </c>
      <c r="AE15" s="152">
        <v>2020</v>
      </c>
      <c r="AF15" s="152">
        <v>2021</v>
      </c>
    </row>
    <row r="16" spans="2:32" ht="48" customHeight="1" thickTop="1" thickBot="1">
      <c r="B16" s="151" t="s">
        <v>740</v>
      </c>
      <c r="C16" s="170">
        <v>5800</v>
      </c>
      <c r="D16" s="170">
        <v>5800</v>
      </c>
      <c r="E16" s="170">
        <v>5800</v>
      </c>
      <c r="F16" s="170">
        <v>6100</v>
      </c>
      <c r="G16" s="170">
        <v>5850</v>
      </c>
      <c r="H16" s="170">
        <v>5172</v>
      </c>
      <c r="I16" s="170">
        <v>5157</v>
      </c>
      <c r="J16" s="170">
        <v>5073.659947000001</v>
      </c>
      <c r="K16" s="170">
        <v>5783.0579470000002</v>
      </c>
      <c r="L16" s="170">
        <v>5770.6740370000007</v>
      </c>
      <c r="M16" s="170">
        <v>2292</v>
      </c>
      <c r="N16" s="170">
        <v>2305</v>
      </c>
      <c r="O16" s="170">
        <v>2948.6346799999997</v>
      </c>
      <c r="P16" s="170">
        <v>1795.94757</v>
      </c>
      <c r="Q16" s="170">
        <v>1815.94757</v>
      </c>
      <c r="R16" s="170">
        <v>1909</v>
      </c>
      <c r="S16" s="170">
        <v>1998</v>
      </c>
      <c r="T16" s="170">
        <v>2208.4850000000001</v>
      </c>
      <c r="U16" s="170">
        <v>2667.2350000000001</v>
      </c>
      <c r="V16" s="170">
        <v>2718.6238900000003</v>
      </c>
      <c r="W16" s="170">
        <v>265</v>
      </c>
      <c r="X16" s="170">
        <v>237</v>
      </c>
      <c r="Y16" s="170">
        <v>374.45</v>
      </c>
      <c r="Z16" s="170">
        <v>317.55</v>
      </c>
      <c r="AA16" s="170">
        <v>332.89014999999995</v>
      </c>
      <c r="AB16" s="171">
        <v>15438</v>
      </c>
      <c r="AC16" s="171">
        <v>15497</v>
      </c>
      <c r="AD16" s="171">
        <v>16405.229627000001</v>
      </c>
      <c r="AE16" s="171">
        <v>16663.790517000001</v>
      </c>
      <c r="AF16" s="171">
        <f t="shared" ref="AF16:AF19" si="0">AA16+V16+Q16+L16+G16</f>
        <v>16488.135647000003</v>
      </c>
    </row>
    <row r="17" spans="2:32" ht="48" customHeight="1" thickTop="1" thickBot="1">
      <c r="B17" s="151" t="s">
        <v>741</v>
      </c>
      <c r="C17" s="170">
        <v>1211</v>
      </c>
      <c r="D17" s="170">
        <v>1261</v>
      </c>
      <c r="E17" s="170">
        <v>1374.2632493149722</v>
      </c>
      <c r="F17" s="170">
        <v>1421.3377711908095</v>
      </c>
      <c r="G17" s="170">
        <v>2117.5896657200001</v>
      </c>
      <c r="H17" s="170">
        <v>479</v>
      </c>
      <c r="I17" s="170">
        <v>431</v>
      </c>
      <c r="J17" s="170">
        <v>435.10329867895803</v>
      </c>
      <c r="K17" s="170">
        <v>422.46338745887164</v>
      </c>
      <c r="L17" s="170">
        <v>443.57601687599805</v>
      </c>
      <c r="M17" s="170">
        <v>55</v>
      </c>
      <c r="N17" s="170">
        <v>66</v>
      </c>
      <c r="O17" s="170">
        <v>66.521523599999995</v>
      </c>
      <c r="P17" s="170">
        <v>48.502151230000003</v>
      </c>
      <c r="Q17" s="170">
        <v>52.557294631999994</v>
      </c>
      <c r="R17" s="170">
        <v>58</v>
      </c>
      <c r="S17" s="170">
        <v>50</v>
      </c>
      <c r="T17" s="170">
        <v>56.169877231267691</v>
      </c>
      <c r="U17" s="170">
        <v>69.378775231267696</v>
      </c>
      <c r="V17" s="170">
        <v>79.325375215067695</v>
      </c>
      <c r="W17" s="170">
        <v>20</v>
      </c>
      <c r="X17" s="170">
        <v>5</v>
      </c>
      <c r="Y17" s="170">
        <v>7.4644300000000001</v>
      </c>
      <c r="Z17" s="170">
        <v>9.2325740000000014</v>
      </c>
      <c r="AA17" s="170">
        <v>6.17079004</v>
      </c>
      <c r="AB17" s="171">
        <v>1823</v>
      </c>
      <c r="AC17" s="171">
        <v>1813</v>
      </c>
      <c r="AD17" s="171">
        <v>1939.5223788251978</v>
      </c>
      <c r="AE17" s="171">
        <v>1970.9146591109488</v>
      </c>
      <c r="AF17" s="171">
        <f t="shared" si="0"/>
        <v>2699.2191424830658</v>
      </c>
    </row>
    <row r="18" spans="2:32" ht="48" customHeight="1" thickTop="1" thickBot="1">
      <c r="B18" s="151" t="s">
        <v>742</v>
      </c>
      <c r="C18" s="170">
        <v>2979</v>
      </c>
      <c r="D18" s="170">
        <v>3859</v>
      </c>
      <c r="E18" s="170">
        <v>5128.782619814614</v>
      </c>
      <c r="F18" s="170">
        <v>5969.681358545693</v>
      </c>
      <c r="G18" s="170">
        <v>8137.8379602288023</v>
      </c>
      <c r="H18" s="170">
        <v>-246</v>
      </c>
      <c r="I18" s="170">
        <v>-318</v>
      </c>
      <c r="J18" s="170">
        <v>-315.38567692334681</v>
      </c>
      <c r="K18" s="170">
        <v>-210.81987030276372</v>
      </c>
      <c r="L18" s="170">
        <v>-160.80468967470813</v>
      </c>
      <c r="M18" s="170">
        <v>-206</v>
      </c>
      <c r="N18" s="170">
        <v>-180</v>
      </c>
      <c r="O18" s="170">
        <v>-194.06409768931928</v>
      </c>
      <c r="P18" s="170">
        <v>-80.930251035097399</v>
      </c>
      <c r="Q18" s="170">
        <v>-226.91903674945513</v>
      </c>
      <c r="R18" s="170">
        <v>-173</v>
      </c>
      <c r="S18" s="170">
        <v>-153</v>
      </c>
      <c r="T18" s="170">
        <v>-134.4784388466054</v>
      </c>
      <c r="U18" s="170">
        <v>-55.398262554332831</v>
      </c>
      <c r="V18" s="170">
        <v>-9.8888425780816647</v>
      </c>
      <c r="W18" s="170">
        <v>-16</v>
      </c>
      <c r="X18" s="170">
        <v>-17</v>
      </c>
      <c r="Y18" s="170">
        <v>-31.212251163000001</v>
      </c>
      <c r="Z18" s="170">
        <v>-16.188505106999997</v>
      </c>
      <c r="AA18" s="170">
        <v>-44.304577969999997</v>
      </c>
      <c r="AB18" s="171">
        <v>2338</v>
      </c>
      <c r="AC18" s="171">
        <v>3191</v>
      </c>
      <c r="AD18" s="171">
        <v>4453.6421551923431</v>
      </c>
      <c r="AE18" s="171">
        <v>5606.3444695464987</v>
      </c>
      <c r="AF18" s="171">
        <f t="shared" si="0"/>
        <v>7695.9208132565573</v>
      </c>
    </row>
    <row r="19" spans="2:32" ht="48" customHeight="1" thickTop="1" thickBot="1">
      <c r="B19" s="151" t="s">
        <v>743</v>
      </c>
      <c r="C19" s="170">
        <v>1504</v>
      </c>
      <c r="D19" s="170">
        <v>1706</v>
      </c>
      <c r="E19" s="170">
        <v>1942.7871734466291</v>
      </c>
      <c r="F19" s="170">
        <v>2964.2378302077009</v>
      </c>
      <c r="G19" s="170">
        <v>3495.9265064621109</v>
      </c>
      <c r="H19" s="170">
        <v>99</v>
      </c>
      <c r="I19" s="170">
        <v>173</v>
      </c>
      <c r="J19" s="170">
        <v>126.7961735179245</v>
      </c>
      <c r="K19" s="170">
        <v>268.95025252921818</v>
      </c>
      <c r="L19" s="170">
        <v>892.36613643279827</v>
      </c>
      <c r="M19" s="170">
        <v>-32</v>
      </c>
      <c r="N19" s="170">
        <v>-11</v>
      </c>
      <c r="O19" s="170">
        <v>38.022683800572239</v>
      </c>
      <c r="P19" s="170">
        <v>-49.398038383302129</v>
      </c>
      <c r="Q19" s="170">
        <v>105.85505835849553</v>
      </c>
      <c r="R19" s="170">
        <v>8</v>
      </c>
      <c r="S19" s="170">
        <v>23</v>
      </c>
      <c r="T19" s="170">
        <v>98.24368750325219</v>
      </c>
      <c r="U19" s="170">
        <v>59.458136138024038</v>
      </c>
      <c r="V19" s="170">
        <v>184.59263454306995</v>
      </c>
      <c r="W19" s="170">
        <v>11</v>
      </c>
      <c r="X19" s="170">
        <v>-1</v>
      </c>
      <c r="Y19" s="170">
        <v>-29.929116453428897</v>
      </c>
      <c r="Z19" s="170">
        <v>9.813059703814826</v>
      </c>
      <c r="AA19" s="170">
        <v>29.567880717722673</v>
      </c>
      <c r="AB19" s="171">
        <v>1590</v>
      </c>
      <c r="AC19" s="171">
        <v>1890</v>
      </c>
      <c r="AD19" s="171">
        <v>2175.9206018149494</v>
      </c>
      <c r="AE19" s="171">
        <v>3253.0612401954559</v>
      </c>
      <c r="AF19" s="171">
        <f t="shared" si="0"/>
        <v>4708.3082165141968</v>
      </c>
    </row>
    <row r="20" spans="2:32" ht="48" customHeight="1" thickTop="1" thickBot="1">
      <c r="B20" s="151" t="s">
        <v>744</v>
      </c>
      <c r="C20" s="170">
        <v>-97</v>
      </c>
      <c r="D20" s="170">
        <v>-149</v>
      </c>
      <c r="E20" s="170">
        <v>-238.77436690000002</v>
      </c>
      <c r="F20" s="170">
        <v>-212.27854706000002</v>
      </c>
      <c r="G20" s="170">
        <v>-174.06999597000001</v>
      </c>
      <c r="H20" s="170">
        <v>296</v>
      </c>
      <c r="I20" s="170">
        <v>303</v>
      </c>
      <c r="J20" s="170">
        <v>-37.684602989999895</v>
      </c>
      <c r="K20" s="170">
        <v>-17.496513820000011</v>
      </c>
      <c r="L20" s="170">
        <v>14.363414625206547</v>
      </c>
      <c r="M20" s="170">
        <v>83</v>
      </c>
      <c r="N20" s="170">
        <v>67</v>
      </c>
      <c r="O20" s="170">
        <v>85.819815551233404</v>
      </c>
      <c r="P20" s="170">
        <v>37.579659848551948</v>
      </c>
      <c r="Q20" s="170">
        <v>66.13151858282707</v>
      </c>
      <c r="R20" s="170">
        <v>0</v>
      </c>
      <c r="S20" s="170">
        <v>0</v>
      </c>
      <c r="T20" s="170">
        <v>1.8782140000000001</v>
      </c>
      <c r="U20" s="170">
        <v>1.9055719999999998</v>
      </c>
      <c r="V20" s="170">
        <v>58.331569999999999</v>
      </c>
      <c r="W20" s="170">
        <v>1</v>
      </c>
      <c r="X20" s="170">
        <v>5</v>
      </c>
      <c r="Y20" s="170">
        <v>15.272909200000001</v>
      </c>
      <c r="Z20" s="170">
        <v>41.161199999999994</v>
      </c>
      <c r="AA20" s="170">
        <v>35.443000000000005</v>
      </c>
      <c r="AB20" s="171">
        <v>283</v>
      </c>
      <c r="AC20" s="171">
        <v>226</v>
      </c>
      <c r="AD20" s="171">
        <v>-173.48803113876653</v>
      </c>
      <c r="AE20" s="171">
        <v>-149.1286290314481</v>
      </c>
      <c r="AF20" s="171">
        <f>AA20+V20+Q20+L20+G20</f>
        <v>0.19950723803361825</v>
      </c>
    </row>
    <row r="21" spans="2:32" ht="48" customHeight="1" thickTop="1" thickBot="1">
      <c r="B21" s="151" t="s">
        <v>745</v>
      </c>
      <c r="C21" s="170">
        <f t="shared" ref="C21:Z21" si="1">SUM(C16:C20)</f>
        <v>11397</v>
      </c>
      <c r="D21" s="170">
        <f t="shared" si="1"/>
        <v>12477</v>
      </c>
      <c r="E21" s="170">
        <f t="shared" si="1"/>
        <v>14007.058675676217</v>
      </c>
      <c r="F21" s="170">
        <f t="shared" si="1"/>
        <v>16242.978412884204</v>
      </c>
      <c r="G21" s="170">
        <f t="shared" si="1"/>
        <v>19427.284136440914</v>
      </c>
      <c r="H21" s="170">
        <f t="shared" si="1"/>
        <v>5800</v>
      </c>
      <c r="I21" s="170">
        <f t="shared" si="1"/>
        <v>5746</v>
      </c>
      <c r="J21" s="170">
        <f t="shared" si="1"/>
        <v>5282.4891392835361</v>
      </c>
      <c r="K21" s="170">
        <f t="shared" si="1"/>
        <v>6246.1552028653268</v>
      </c>
      <c r="L21" s="170">
        <f t="shared" si="1"/>
        <v>6960.1749152592947</v>
      </c>
      <c r="M21" s="170">
        <f t="shared" si="1"/>
        <v>2192</v>
      </c>
      <c r="N21" s="170">
        <f t="shared" si="1"/>
        <v>2247</v>
      </c>
      <c r="O21" s="170">
        <f t="shared" si="1"/>
        <v>2944.934605262486</v>
      </c>
      <c r="P21" s="170">
        <f t="shared" si="1"/>
        <v>1751.7010916601525</v>
      </c>
      <c r="Q21" s="170">
        <f t="shared" si="1"/>
        <v>1813.5724048238676</v>
      </c>
      <c r="R21" s="170">
        <f t="shared" si="1"/>
        <v>1802</v>
      </c>
      <c r="S21" s="170">
        <f t="shared" si="1"/>
        <v>1918</v>
      </c>
      <c r="T21" s="170">
        <f t="shared" si="1"/>
        <v>2230.2983398879142</v>
      </c>
      <c r="U21" s="170">
        <f t="shared" si="1"/>
        <v>2742.5792208149596</v>
      </c>
      <c r="V21" s="170">
        <f t="shared" si="1"/>
        <v>3030.9846271800561</v>
      </c>
      <c r="W21" s="170">
        <f t="shared" si="1"/>
        <v>281</v>
      </c>
      <c r="X21" s="170">
        <f t="shared" si="1"/>
        <v>229</v>
      </c>
      <c r="Y21" s="170">
        <f t="shared" si="1"/>
        <v>336.04597158357109</v>
      </c>
      <c r="Z21" s="170">
        <f t="shared" si="1"/>
        <v>361.56832859681481</v>
      </c>
      <c r="AA21" s="170">
        <f>SUM(AA16:AA20)</f>
        <v>359.76724278772258</v>
      </c>
      <c r="AB21" s="171">
        <v>21472</v>
      </c>
      <c r="AC21" s="171">
        <v>22617</v>
      </c>
      <c r="AD21" s="171">
        <v>24800.826731693727</v>
      </c>
      <c r="AE21" s="171">
        <v>27344.982256821455</v>
      </c>
      <c r="AF21" s="171">
        <f>AA21+V21+Q21+L21+G21</f>
        <v>31591.783326491855</v>
      </c>
    </row>
    <row r="22" spans="2:32" ht="15.75" customHeight="1" thickTop="1" thickBot="1">
      <c r="C22" s="50"/>
      <c r="D22" s="50"/>
      <c r="E22" s="50"/>
      <c r="F22" s="50"/>
      <c r="G22" s="50"/>
      <c r="H22" s="50"/>
      <c r="I22" s="50"/>
      <c r="J22" s="50"/>
      <c r="K22" s="50"/>
      <c r="L22" s="50"/>
      <c r="M22" s="50"/>
      <c r="N22" s="50"/>
      <c r="O22" s="50"/>
      <c r="P22" s="50"/>
      <c r="Q22" s="50"/>
      <c r="R22" s="50"/>
      <c r="S22" s="50"/>
      <c r="T22" s="50"/>
      <c r="U22" s="50"/>
      <c r="V22" s="50"/>
      <c r="W22" s="50"/>
      <c r="X22" s="50"/>
      <c r="Y22" s="50"/>
    </row>
    <row r="23" spans="2:32" ht="15" thickTop="1">
      <c r="B23" s="1173" t="s">
        <v>1920</v>
      </c>
      <c r="C23" s="1173"/>
      <c r="D23" s="1173"/>
      <c r="E23" s="1173"/>
      <c r="F23" s="1173"/>
      <c r="G23" s="1173"/>
      <c r="H23" s="1173"/>
      <c r="I23" s="1173"/>
      <c r="J23" s="1173"/>
      <c r="V23" s="1175" t="s">
        <v>1921</v>
      </c>
      <c r="W23" s="1175"/>
      <c r="X23" s="1175"/>
      <c r="Y23" s="1175"/>
      <c r="Z23" s="1175"/>
      <c r="AA23" s="1175"/>
      <c r="AB23" s="1175"/>
      <c r="AC23" s="1175"/>
      <c r="AD23" s="1175"/>
      <c r="AE23" s="1175"/>
      <c r="AF23" s="1175"/>
    </row>
    <row r="24" spans="2:32">
      <c r="B24" s="1174"/>
      <c r="C24" s="1174"/>
      <c r="D24" s="1174"/>
      <c r="E24" s="1174"/>
      <c r="F24" s="1174"/>
      <c r="G24" s="1174"/>
      <c r="H24" s="1174"/>
      <c r="I24" s="1174"/>
      <c r="J24" s="1174"/>
      <c r="V24" s="1176"/>
      <c r="W24" s="1176"/>
      <c r="X24" s="1176"/>
      <c r="Y24" s="1176"/>
      <c r="Z24" s="1176"/>
      <c r="AA24" s="1176"/>
      <c r="AB24" s="1176"/>
      <c r="AC24" s="1176"/>
      <c r="AD24" s="1176"/>
      <c r="AE24" s="1176"/>
      <c r="AF24" s="1176"/>
    </row>
  </sheetData>
  <mergeCells count="11">
    <mergeCell ref="W14:AA14"/>
    <mergeCell ref="AB14:AF14"/>
    <mergeCell ref="B23:J24"/>
    <mergeCell ref="V23:AF24"/>
    <mergeCell ref="D11:S11"/>
    <mergeCell ref="D12:T12"/>
    <mergeCell ref="B14:B15"/>
    <mergeCell ref="C14:G14"/>
    <mergeCell ref="H14:L14"/>
    <mergeCell ref="M14:Q14"/>
    <mergeCell ref="R14:V14"/>
  </mergeCells>
  <pageMargins left="0.7" right="0.7" top="0.75" bottom="0.75" header="0.3" footer="0.3"/>
  <pageSetup paperSize="9" orientation="portrait" r:id="rId1"/>
  <headerFooter>
    <oddFooter>&amp;C&amp;1#&amp;"Calibri"&amp;10&amp;K000000Internal - داخلي</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B11:AF25"/>
  <sheetViews>
    <sheetView showGridLines="0" showRowColHeaders="0" rightToLeft="1" zoomScale="55" zoomScaleNormal="55" workbookViewId="0">
      <selection activeCell="D11" sqref="D11:S11"/>
    </sheetView>
  </sheetViews>
  <sheetFormatPr defaultColWidth="8.90625" defaultRowHeight="14.5"/>
  <cols>
    <col min="1" max="1" width="8.90625" style="862"/>
    <col min="2" max="2" width="20.453125" style="862" customWidth="1"/>
    <col min="3" max="6" width="8.90625" style="862"/>
    <col min="7" max="10" width="9.453125" style="862" customWidth="1"/>
    <col min="11" max="20" width="8.90625" style="862"/>
    <col min="21" max="21" width="8.90625" style="862" customWidth="1"/>
    <col min="22" max="16384" width="8.90625" style="862"/>
  </cols>
  <sheetData>
    <row r="11" spans="2:32" ht="26">
      <c r="D11" s="1157" t="s">
        <v>1926</v>
      </c>
      <c r="E11" s="1157"/>
      <c r="F11" s="1157"/>
      <c r="G11" s="1157"/>
      <c r="H11" s="1157"/>
      <c r="I11" s="1157"/>
      <c r="J11" s="1157"/>
      <c r="K11" s="1157"/>
      <c r="L11" s="1157"/>
      <c r="M11" s="1157"/>
      <c r="N11" s="1157"/>
      <c r="O11" s="1157"/>
      <c r="P11" s="1157"/>
      <c r="Q11" s="1157"/>
      <c r="R11" s="1157"/>
      <c r="S11" s="1157"/>
    </row>
    <row r="12" spans="2:32" ht="26.25" customHeight="1">
      <c r="E12" s="1143" t="s">
        <v>1927</v>
      </c>
      <c r="F12" s="1143"/>
      <c r="G12" s="1143"/>
      <c r="H12" s="1143"/>
      <c r="I12" s="1143"/>
      <c r="J12" s="1143"/>
      <c r="K12" s="1143"/>
      <c r="L12" s="1143"/>
      <c r="M12" s="1143"/>
      <c r="N12" s="1143"/>
      <c r="O12" s="1143"/>
      <c r="P12" s="1143"/>
      <c r="Q12" s="1143"/>
      <c r="R12" s="1143"/>
      <c r="S12" s="865"/>
    </row>
    <row r="13" spans="2:32" ht="15" thickBot="1"/>
    <row r="14" spans="2:32" ht="59.25" customHeight="1" thickTop="1" thickBot="1">
      <c r="B14" s="1169" t="s">
        <v>721</v>
      </c>
      <c r="C14" s="1162" t="s">
        <v>722</v>
      </c>
      <c r="D14" s="1163"/>
      <c r="E14" s="1163"/>
      <c r="F14" s="1163"/>
      <c r="G14" s="1164"/>
      <c r="H14" s="1162" t="s">
        <v>723</v>
      </c>
      <c r="I14" s="1163"/>
      <c r="J14" s="1163"/>
      <c r="K14" s="1163"/>
      <c r="L14" s="1164"/>
      <c r="M14" s="1162" t="s">
        <v>724</v>
      </c>
      <c r="N14" s="1163"/>
      <c r="O14" s="1163"/>
      <c r="P14" s="1163"/>
      <c r="Q14" s="1164"/>
      <c r="R14" s="1162" t="s">
        <v>725</v>
      </c>
      <c r="S14" s="1163"/>
      <c r="T14" s="1163"/>
      <c r="U14" s="1163"/>
      <c r="V14" s="1164"/>
      <c r="W14" s="1162" t="s">
        <v>1919</v>
      </c>
      <c r="X14" s="1163"/>
      <c r="Y14" s="1163"/>
      <c r="Z14" s="1163"/>
      <c r="AA14" s="1164"/>
      <c r="AB14" s="1165" t="s">
        <v>104</v>
      </c>
      <c r="AC14" s="1166"/>
      <c r="AD14" s="1166"/>
      <c r="AE14" s="1166"/>
      <c r="AF14" s="1166"/>
    </row>
    <row r="15" spans="2:32" ht="15.5" thickTop="1" thickBot="1">
      <c r="B15" s="1170"/>
      <c r="C15" s="152">
        <v>2017</v>
      </c>
      <c r="D15" s="152">
        <v>2018</v>
      </c>
      <c r="E15" s="152">
        <v>2019</v>
      </c>
      <c r="F15" s="152">
        <v>2020</v>
      </c>
      <c r="G15" s="152">
        <v>2021</v>
      </c>
      <c r="H15" s="152">
        <v>2017</v>
      </c>
      <c r="I15" s="152">
        <v>2018</v>
      </c>
      <c r="J15" s="152">
        <v>2019</v>
      </c>
      <c r="K15" s="152">
        <v>2020</v>
      </c>
      <c r="L15" s="152">
        <v>2021</v>
      </c>
      <c r="M15" s="152">
        <v>2017</v>
      </c>
      <c r="N15" s="152">
        <v>2018</v>
      </c>
      <c r="O15" s="152">
        <v>2019</v>
      </c>
      <c r="P15" s="152">
        <v>2020</v>
      </c>
      <c r="Q15" s="152">
        <v>2021</v>
      </c>
      <c r="R15" s="152">
        <v>2017</v>
      </c>
      <c r="S15" s="152">
        <v>2018</v>
      </c>
      <c r="T15" s="152">
        <v>2019</v>
      </c>
      <c r="U15" s="152">
        <v>2020</v>
      </c>
      <c r="V15" s="152">
        <v>2021</v>
      </c>
      <c r="W15" s="152">
        <v>2017</v>
      </c>
      <c r="X15" s="152">
        <v>2018</v>
      </c>
      <c r="Y15" s="152">
        <v>2019</v>
      </c>
      <c r="Z15" s="152">
        <v>2020</v>
      </c>
      <c r="AA15" s="152">
        <v>2021</v>
      </c>
      <c r="AB15" s="152">
        <v>2017</v>
      </c>
      <c r="AC15" s="152">
        <v>2018</v>
      </c>
      <c r="AD15" s="152">
        <v>2019</v>
      </c>
      <c r="AE15" s="152">
        <v>2020</v>
      </c>
      <c r="AF15" s="152">
        <v>2021</v>
      </c>
    </row>
    <row r="16" spans="2:32" ht="48" customHeight="1" thickTop="1" thickBot="1">
      <c r="B16" s="151" t="s">
        <v>746</v>
      </c>
      <c r="C16" s="170">
        <v>74</v>
      </c>
      <c r="D16" s="170">
        <v>134</v>
      </c>
      <c r="E16" s="170">
        <v>51.802596999999992</v>
      </c>
      <c r="F16" s="170">
        <v>121.751137275</v>
      </c>
      <c r="G16" s="170">
        <v>216.120440245</v>
      </c>
      <c r="H16" s="170">
        <v>207</v>
      </c>
      <c r="I16" s="170">
        <v>350</v>
      </c>
      <c r="J16" s="170">
        <v>250.95064288</v>
      </c>
      <c r="K16" s="170">
        <v>220.31201122770483</v>
      </c>
      <c r="L16" s="170">
        <v>321.78611121749998</v>
      </c>
      <c r="M16" s="170">
        <v>95</v>
      </c>
      <c r="N16" s="170">
        <v>133</v>
      </c>
      <c r="O16" s="170">
        <v>140.69324451</v>
      </c>
      <c r="P16" s="170">
        <v>66.453902959999994</v>
      </c>
      <c r="Q16" s="170">
        <v>67.860508489999987</v>
      </c>
      <c r="R16" s="170">
        <v>0</v>
      </c>
      <c r="S16" s="170">
        <v>1585</v>
      </c>
      <c r="T16" s="170">
        <v>171.04615717634687</v>
      </c>
      <c r="U16" s="170">
        <v>24.33</v>
      </c>
      <c r="V16" s="170">
        <v>0.7990899600000001</v>
      </c>
      <c r="W16" s="170">
        <v>0</v>
      </c>
      <c r="X16" s="170">
        <v>0</v>
      </c>
      <c r="Y16" s="170">
        <v>0</v>
      </c>
      <c r="Z16" s="170">
        <v>0</v>
      </c>
      <c r="AA16" s="170">
        <v>0</v>
      </c>
      <c r="AB16" s="171">
        <v>376</v>
      </c>
      <c r="AC16" s="171">
        <v>2202</v>
      </c>
      <c r="AD16" s="171">
        <v>614.49264156634683</v>
      </c>
      <c r="AE16" s="171">
        <v>432.84705146270483</v>
      </c>
      <c r="AF16" s="171">
        <f t="shared" ref="AF16:AF20" si="0">AA16+V16+Q16+L16+G16</f>
        <v>606.5661499124999</v>
      </c>
    </row>
    <row r="17" spans="2:32" ht="48" customHeight="1" thickTop="1" thickBot="1">
      <c r="B17" s="151" t="s">
        <v>747</v>
      </c>
      <c r="C17" s="170">
        <v>3243</v>
      </c>
      <c r="D17" s="170">
        <v>2746</v>
      </c>
      <c r="E17" s="170">
        <v>4028.451871874478</v>
      </c>
      <c r="F17" s="170">
        <v>6045.3646173979832</v>
      </c>
      <c r="G17" s="170">
        <v>5537.8438410066792</v>
      </c>
      <c r="H17" s="170">
        <v>2988</v>
      </c>
      <c r="I17" s="170">
        <v>3197</v>
      </c>
      <c r="J17" s="170">
        <v>2757.2610400280223</v>
      </c>
      <c r="K17" s="170">
        <v>2902.5235353909684</v>
      </c>
      <c r="L17" s="170">
        <v>3100.0183601601052</v>
      </c>
      <c r="M17" s="170">
        <v>524</v>
      </c>
      <c r="N17" s="170">
        <v>536</v>
      </c>
      <c r="O17" s="170">
        <v>558.38435865598103</v>
      </c>
      <c r="P17" s="170">
        <v>319.89277196503502</v>
      </c>
      <c r="Q17" s="170">
        <v>419.40344900772277</v>
      </c>
      <c r="R17" s="170">
        <v>0</v>
      </c>
      <c r="S17" s="170">
        <v>0</v>
      </c>
      <c r="T17" s="170">
        <v>0</v>
      </c>
      <c r="U17" s="170">
        <v>0</v>
      </c>
      <c r="V17" s="170">
        <v>0</v>
      </c>
      <c r="W17" s="170">
        <v>0</v>
      </c>
      <c r="X17" s="170">
        <v>0</v>
      </c>
      <c r="Y17" s="170">
        <v>0</v>
      </c>
      <c r="Z17" s="170">
        <v>0</v>
      </c>
      <c r="AA17" s="170">
        <v>0</v>
      </c>
      <c r="AB17" s="171">
        <v>6755</v>
      </c>
      <c r="AC17" s="171">
        <v>6479</v>
      </c>
      <c r="AD17" s="171">
        <v>7344.0972705584809</v>
      </c>
      <c r="AE17" s="171">
        <v>9267.7809247539863</v>
      </c>
      <c r="AF17" s="171">
        <f t="shared" si="0"/>
        <v>9057.2656501745078</v>
      </c>
    </row>
    <row r="18" spans="2:32" ht="48" customHeight="1" thickTop="1" thickBot="1">
      <c r="B18" s="151" t="s">
        <v>748</v>
      </c>
      <c r="C18" s="170">
        <v>72</v>
      </c>
      <c r="D18" s="170">
        <v>96</v>
      </c>
      <c r="E18" s="170">
        <v>100.54954492000002</v>
      </c>
      <c r="F18" s="170">
        <v>437.47415353651832</v>
      </c>
      <c r="G18" s="170">
        <v>1657.1407928494177</v>
      </c>
      <c r="H18" s="170">
        <v>50</v>
      </c>
      <c r="I18" s="170">
        <v>40</v>
      </c>
      <c r="J18" s="170">
        <v>70.820795727229125</v>
      </c>
      <c r="K18" s="170">
        <v>95.179368769999996</v>
      </c>
      <c r="L18" s="170">
        <v>84.772283972662279</v>
      </c>
      <c r="M18" s="170">
        <v>254</v>
      </c>
      <c r="N18" s="170">
        <v>217</v>
      </c>
      <c r="O18" s="170">
        <v>197.92142997478601</v>
      </c>
      <c r="P18" s="170">
        <v>119.80915380886277</v>
      </c>
      <c r="Q18" s="170">
        <v>82.391703703433976</v>
      </c>
      <c r="R18" s="170">
        <v>0</v>
      </c>
      <c r="S18" s="170">
        <v>0</v>
      </c>
      <c r="T18" s="170">
        <v>0</v>
      </c>
      <c r="U18" s="170">
        <v>0</v>
      </c>
      <c r="V18" s="170">
        <v>0</v>
      </c>
      <c r="W18" s="170">
        <v>0</v>
      </c>
      <c r="X18" s="170">
        <v>0</v>
      </c>
      <c r="Y18" s="170">
        <v>0</v>
      </c>
      <c r="Z18" s="170">
        <v>0</v>
      </c>
      <c r="AA18" s="170">
        <v>0</v>
      </c>
      <c r="AB18" s="171">
        <v>376</v>
      </c>
      <c r="AC18" s="171">
        <v>353</v>
      </c>
      <c r="AD18" s="171">
        <v>369.29177062201518</v>
      </c>
      <c r="AE18" s="171">
        <v>652.4626761153811</v>
      </c>
      <c r="AF18" s="171">
        <f t="shared" si="0"/>
        <v>1824.3047805255139</v>
      </c>
    </row>
    <row r="19" spans="2:32" ht="48" customHeight="1" thickTop="1" thickBot="1">
      <c r="B19" s="151" t="s">
        <v>749</v>
      </c>
      <c r="C19" s="170">
        <v>0</v>
      </c>
      <c r="D19" s="170">
        <v>0</v>
      </c>
      <c r="E19" s="170">
        <v>0</v>
      </c>
      <c r="F19" s="170">
        <v>0</v>
      </c>
      <c r="G19" s="170">
        <v>0</v>
      </c>
      <c r="H19" s="170">
        <v>0</v>
      </c>
      <c r="I19" s="170">
        <v>0</v>
      </c>
      <c r="J19" s="170">
        <v>0</v>
      </c>
      <c r="K19" s="170">
        <v>0</v>
      </c>
      <c r="L19" s="170">
        <v>0</v>
      </c>
      <c r="M19" s="170">
        <v>3</v>
      </c>
      <c r="N19" s="170">
        <v>14</v>
      </c>
      <c r="O19" s="170">
        <v>14.054</v>
      </c>
      <c r="P19" s="170">
        <v>0</v>
      </c>
      <c r="Q19" s="170">
        <v>0</v>
      </c>
      <c r="R19" s="170">
        <v>0</v>
      </c>
      <c r="S19" s="170">
        <v>0</v>
      </c>
      <c r="T19" s="170">
        <v>0</v>
      </c>
      <c r="U19" s="170">
        <v>0</v>
      </c>
      <c r="V19" s="170">
        <v>0</v>
      </c>
      <c r="W19" s="170">
        <v>0</v>
      </c>
      <c r="X19" s="170">
        <v>0</v>
      </c>
      <c r="Y19" s="170">
        <v>0</v>
      </c>
      <c r="Z19" s="170">
        <v>0</v>
      </c>
      <c r="AA19" s="170">
        <v>0</v>
      </c>
      <c r="AB19" s="171">
        <v>3</v>
      </c>
      <c r="AC19" s="171">
        <v>14</v>
      </c>
      <c r="AD19" s="171">
        <v>14.054</v>
      </c>
      <c r="AE19" s="171">
        <v>0</v>
      </c>
      <c r="AF19" s="171">
        <f t="shared" si="0"/>
        <v>0</v>
      </c>
    </row>
    <row r="20" spans="2:32" ht="75.75" customHeight="1" thickTop="1" thickBot="1">
      <c r="B20" s="188" t="s">
        <v>750</v>
      </c>
      <c r="C20" s="170">
        <v>32</v>
      </c>
      <c r="D20" s="170">
        <v>40</v>
      </c>
      <c r="E20" s="170">
        <v>49.185675233595376</v>
      </c>
      <c r="F20" s="170">
        <v>39.688822000000002</v>
      </c>
      <c r="G20" s="170">
        <v>61.812008809920577</v>
      </c>
      <c r="H20" s="170">
        <v>752</v>
      </c>
      <c r="I20" s="170">
        <v>754</v>
      </c>
      <c r="J20" s="170">
        <v>649.00956712000004</v>
      </c>
      <c r="K20" s="170">
        <v>544.37284208373683</v>
      </c>
      <c r="L20" s="170">
        <v>651.58527464000008</v>
      </c>
      <c r="M20" s="170">
        <v>137</v>
      </c>
      <c r="N20" s="170">
        <v>154</v>
      </c>
      <c r="O20" s="170">
        <v>142.24054233000004</v>
      </c>
      <c r="P20" s="170">
        <v>65.809010958999991</v>
      </c>
      <c r="Q20" s="170">
        <v>69.310321489999993</v>
      </c>
      <c r="R20" s="170">
        <v>0</v>
      </c>
      <c r="S20" s="170">
        <v>0</v>
      </c>
      <c r="T20" s="170">
        <v>0</v>
      </c>
      <c r="U20" s="170">
        <v>0</v>
      </c>
      <c r="V20" s="170">
        <v>0</v>
      </c>
      <c r="W20" s="170">
        <v>4</v>
      </c>
      <c r="X20" s="170">
        <v>1</v>
      </c>
      <c r="Y20" s="170">
        <v>0</v>
      </c>
      <c r="Z20" s="170">
        <v>23.293781780000003</v>
      </c>
      <c r="AA20" s="170">
        <v>46.177517133736849</v>
      </c>
      <c r="AB20" s="171">
        <v>925</v>
      </c>
      <c r="AC20" s="171">
        <v>949</v>
      </c>
      <c r="AD20" s="171">
        <v>840.43578468359544</v>
      </c>
      <c r="AE20" s="171">
        <v>673.16445682273672</v>
      </c>
      <c r="AF20" s="171">
        <f t="shared" si="0"/>
        <v>828.8851220736575</v>
      </c>
    </row>
    <row r="21" spans="2:32" ht="48" customHeight="1" thickTop="1" thickBot="1">
      <c r="B21" s="151" t="s">
        <v>751</v>
      </c>
      <c r="C21" s="170">
        <v>1951</v>
      </c>
      <c r="D21" s="170">
        <v>1593</v>
      </c>
      <c r="E21" s="170">
        <v>1672.0505306300001</v>
      </c>
      <c r="F21" s="170">
        <v>1942.5821920800001</v>
      </c>
      <c r="G21" s="170">
        <v>1764.2594960692013</v>
      </c>
      <c r="H21" s="170">
        <v>622</v>
      </c>
      <c r="I21" s="170">
        <v>498</v>
      </c>
      <c r="J21" s="170">
        <v>468.46417972999996</v>
      </c>
      <c r="K21" s="170">
        <v>1531.4006033378339</v>
      </c>
      <c r="L21" s="170">
        <v>1449.3757439599756</v>
      </c>
      <c r="M21" s="170">
        <v>417</v>
      </c>
      <c r="N21" s="170">
        <v>342</v>
      </c>
      <c r="O21" s="170">
        <v>325.93441300000001</v>
      </c>
      <c r="P21" s="170">
        <v>33.754828000000003</v>
      </c>
      <c r="Q21" s="170">
        <v>37.739144000000003</v>
      </c>
      <c r="R21" s="170">
        <v>0</v>
      </c>
      <c r="S21" s="170">
        <v>0</v>
      </c>
      <c r="T21" s="170">
        <v>0</v>
      </c>
      <c r="U21" s="170">
        <v>0</v>
      </c>
      <c r="V21" s="170">
        <v>0</v>
      </c>
      <c r="W21" s="170">
        <v>57</v>
      </c>
      <c r="X21" s="170">
        <v>0</v>
      </c>
      <c r="Y21" s="170">
        <v>0</v>
      </c>
      <c r="Z21" s="170">
        <v>0</v>
      </c>
      <c r="AA21" s="170">
        <v>0</v>
      </c>
      <c r="AB21" s="171">
        <v>3047</v>
      </c>
      <c r="AC21" s="171">
        <v>2433</v>
      </c>
      <c r="AD21" s="171">
        <v>2466.4491233600002</v>
      </c>
      <c r="AE21" s="171">
        <v>3507.7376234178341</v>
      </c>
      <c r="AF21" s="171">
        <f>AA21+V21+Q21+L21+G21</f>
        <v>3251.3743840291768</v>
      </c>
    </row>
    <row r="22" spans="2:32" ht="48" customHeight="1" thickTop="1" thickBot="1">
      <c r="B22" s="151" t="s">
        <v>752</v>
      </c>
      <c r="C22" s="261">
        <v>5372</v>
      </c>
      <c r="D22" s="261">
        <f t="shared" ref="D22:F22" si="1">SUM(D16:D21)</f>
        <v>4609</v>
      </c>
      <c r="E22" s="261">
        <f t="shared" si="1"/>
        <v>5902.0402196580735</v>
      </c>
      <c r="F22" s="261">
        <f t="shared" si="1"/>
        <v>8586.8609222895011</v>
      </c>
      <c r="G22" s="261">
        <f>SUM(G16:G21)</f>
        <v>9237.1765789802193</v>
      </c>
      <c r="H22" s="261">
        <f t="shared" ref="H22:AA22" si="2">SUM(H16:H21)</f>
        <v>4619</v>
      </c>
      <c r="I22" s="261">
        <f t="shared" si="2"/>
        <v>4839</v>
      </c>
      <c r="J22" s="261">
        <f t="shared" si="2"/>
        <v>4196.5062254852519</v>
      </c>
      <c r="K22" s="261">
        <f t="shared" si="2"/>
        <v>5293.7883608102438</v>
      </c>
      <c r="L22" s="261">
        <f t="shared" si="2"/>
        <v>5607.5377739502437</v>
      </c>
      <c r="M22" s="261">
        <f t="shared" si="2"/>
        <v>1430</v>
      </c>
      <c r="N22" s="261">
        <f t="shared" si="2"/>
        <v>1396</v>
      </c>
      <c r="O22" s="261">
        <f t="shared" si="2"/>
        <v>1379.2279884707671</v>
      </c>
      <c r="P22" s="261">
        <f t="shared" si="2"/>
        <v>605.71966769289781</v>
      </c>
      <c r="Q22" s="261">
        <f t="shared" si="2"/>
        <v>676.70512669115669</v>
      </c>
      <c r="R22" s="261">
        <f t="shared" si="2"/>
        <v>0</v>
      </c>
      <c r="S22" s="261">
        <f t="shared" si="2"/>
        <v>1585</v>
      </c>
      <c r="T22" s="261">
        <f t="shared" si="2"/>
        <v>171.04615717634687</v>
      </c>
      <c r="U22" s="261">
        <f t="shared" si="2"/>
        <v>24.33</v>
      </c>
      <c r="V22" s="261">
        <f t="shared" si="2"/>
        <v>0.7990899600000001</v>
      </c>
      <c r="W22" s="261">
        <f t="shared" si="2"/>
        <v>61</v>
      </c>
      <c r="X22" s="261">
        <f t="shared" si="2"/>
        <v>1</v>
      </c>
      <c r="Y22" s="261">
        <f>SUM(Y16:Y21)</f>
        <v>0</v>
      </c>
      <c r="Z22" s="261">
        <f t="shared" si="2"/>
        <v>23.293781780000003</v>
      </c>
      <c r="AA22" s="261">
        <f t="shared" si="2"/>
        <v>46.177517133736849</v>
      </c>
      <c r="AB22" s="261">
        <v>11482</v>
      </c>
      <c r="AC22" s="261">
        <v>12430</v>
      </c>
      <c r="AD22" s="261">
        <v>11648.820590790439</v>
      </c>
      <c r="AE22" s="261">
        <v>14533.992732572642</v>
      </c>
      <c r="AF22" s="261">
        <f>AA22+V22+Q22+L22+G22</f>
        <v>15568.396086715356</v>
      </c>
    </row>
    <row r="23" spans="2:32" ht="15.5" thickTop="1" thickBot="1"/>
    <row r="24" spans="2:32" ht="15" thickTop="1">
      <c r="B24" s="1173" t="s">
        <v>1920</v>
      </c>
      <c r="C24" s="1173"/>
      <c r="D24" s="1173"/>
      <c r="E24" s="1173"/>
      <c r="F24" s="1173"/>
      <c r="G24" s="1173"/>
      <c r="H24" s="1173"/>
      <c r="I24" s="1173"/>
      <c r="J24" s="1173"/>
      <c r="V24" s="1175" t="s">
        <v>1921</v>
      </c>
      <c r="W24" s="1175"/>
      <c r="X24" s="1175"/>
      <c r="Y24" s="1175"/>
      <c r="Z24" s="1175"/>
      <c r="AA24" s="1175"/>
      <c r="AB24" s="1175"/>
      <c r="AC24" s="1175"/>
      <c r="AD24" s="1175"/>
      <c r="AE24" s="1175"/>
      <c r="AF24" s="1175"/>
    </row>
    <row r="25" spans="2:32">
      <c r="B25" s="1174"/>
      <c r="C25" s="1174"/>
      <c r="D25" s="1174"/>
      <c r="E25" s="1174"/>
      <c r="F25" s="1174"/>
      <c r="G25" s="1174"/>
      <c r="H25" s="1174"/>
      <c r="I25" s="1174"/>
      <c r="J25" s="1174"/>
      <c r="V25" s="1176"/>
      <c r="W25" s="1176"/>
      <c r="X25" s="1176"/>
      <c r="Y25" s="1176"/>
      <c r="Z25" s="1176"/>
      <c r="AA25" s="1176"/>
      <c r="AB25" s="1176"/>
      <c r="AC25" s="1176"/>
      <c r="AD25" s="1176"/>
      <c r="AE25" s="1176"/>
      <c r="AF25" s="1176"/>
    </row>
  </sheetData>
  <mergeCells count="11">
    <mergeCell ref="W14:AA14"/>
    <mergeCell ref="AB14:AF14"/>
    <mergeCell ref="B24:J25"/>
    <mergeCell ref="V24:AF25"/>
    <mergeCell ref="D11:S11"/>
    <mergeCell ref="E12:R12"/>
    <mergeCell ref="B14:B15"/>
    <mergeCell ref="C14:G14"/>
    <mergeCell ref="H14:L14"/>
    <mergeCell ref="M14:Q14"/>
    <mergeCell ref="R14:V14"/>
  </mergeCells>
  <pageMargins left="0.7" right="0.7" top="0.75" bottom="0.75" header="0.3" footer="0.3"/>
  <pageSetup paperSize="9" orientation="portrait" r:id="rId1"/>
  <headerFooter>
    <oddFooter>&amp;C&amp;1#&amp;"Calibri"&amp;10&amp;K000000Internal - داخلي</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1:AF48"/>
  <sheetViews>
    <sheetView showGridLines="0" showRowColHeaders="0" rightToLeft="1" zoomScale="55" zoomScaleNormal="55" workbookViewId="0">
      <selection activeCell="W34" sqref="W34"/>
    </sheetView>
  </sheetViews>
  <sheetFormatPr defaultColWidth="8.90625" defaultRowHeight="14.5"/>
  <cols>
    <col min="1" max="1" width="8.90625" style="862"/>
    <col min="2" max="2" width="20.453125" style="862" customWidth="1"/>
    <col min="3" max="6" width="8.90625" style="862"/>
    <col min="7" max="10" width="9.453125" style="862" customWidth="1"/>
    <col min="11" max="16384" width="8.90625" style="862"/>
  </cols>
  <sheetData>
    <row r="11" spans="2:32" ht="26">
      <c r="D11" s="1157" t="s">
        <v>1928</v>
      </c>
      <c r="E11" s="1157"/>
      <c r="F11" s="1157"/>
      <c r="G11" s="1157"/>
      <c r="H11" s="1157"/>
      <c r="I11" s="1157"/>
      <c r="J11" s="1157"/>
      <c r="K11" s="1157"/>
      <c r="L11" s="1157"/>
      <c r="M11" s="1157"/>
      <c r="N11" s="1157"/>
      <c r="O11" s="1157"/>
      <c r="P11" s="1157"/>
      <c r="Q11" s="1157"/>
      <c r="R11" s="1157"/>
      <c r="S11" s="1157"/>
    </row>
    <row r="12" spans="2:32" ht="26.25" customHeight="1">
      <c r="D12" s="1139" t="s">
        <v>1929</v>
      </c>
      <c r="E12" s="1139"/>
      <c r="F12" s="1139"/>
      <c r="G12" s="1139"/>
      <c r="H12" s="1139"/>
      <c r="I12" s="1139"/>
      <c r="J12" s="1139"/>
      <c r="K12" s="1139"/>
      <c r="L12" s="1139"/>
      <c r="M12" s="1139"/>
      <c r="N12" s="1139"/>
      <c r="O12" s="1139"/>
      <c r="P12" s="1139"/>
      <c r="Q12" s="1139"/>
      <c r="R12" s="1139"/>
      <c r="S12" s="1139"/>
    </row>
    <row r="13" spans="2:32" ht="15" thickBot="1"/>
    <row r="14" spans="2:32" ht="66.75" customHeight="1" thickTop="1" thickBot="1">
      <c r="B14" s="1169" t="s">
        <v>721</v>
      </c>
      <c r="C14" s="1162" t="s">
        <v>722</v>
      </c>
      <c r="D14" s="1163"/>
      <c r="E14" s="1163"/>
      <c r="F14" s="1163"/>
      <c r="G14" s="1164"/>
      <c r="H14" s="1162" t="s">
        <v>723</v>
      </c>
      <c r="I14" s="1163"/>
      <c r="J14" s="1163"/>
      <c r="K14" s="1163"/>
      <c r="L14" s="1164"/>
      <c r="M14" s="1162" t="s">
        <v>724</v>
      </c>
      <c r="N14" s="1163"/>
      <c r="O14" s="1163"/>
      <c r="P14" s="1163"/>
      <c r="Q14" s="1164"/>
      <c r="R14" s="1162" t="s">
        <v>725</v>
      </c>
      <c r="S14" s="1163"/>
      <c r="T14" s="1163"/>
      <c r="U14" s="1163"/>
      <c r="V14" s="1164"/>
      <c r="W14" s="1162" t="s">
        <v>1919</v>
      </c>
      <c r="X14" s="1163"/>
      <c r="Y14" s="1163"/>
      <c r="Z14" s="1163"/>
      <c r="AA14" s="1164"/>
      <c r="AB14" s="1171" t="s">
        <v>104</v>
      </c>
      <c r="AC14" s="1172"/>
      <c r="AD14" s="1172"/>
      <c r="AE14" s="1172"/>
      <c r="AF14" s="1172"/>
    </row>
    <row r="15" spans="2:32" ht="15.5" thickTop="1" thickBot="1">
      <c r="B15" s="1170"/>
      <c r="C15" s="152">
        <v>2017</v>
      </c>
      <c r="D15" s="152">
        <v>2018</v>
      </c>
      <c r="E15" s="152">
        <v>2019</v>
      </c>
      <c r="F15" s="152">
        <v>2020</v>
      </c>
      <c r="G15" s="152">
        <v>2021</v>
      </c>
      <c r="H15" s="152">
        <v>2017</v>
      </c>
      <c r="I15" s="152">
        <v>2018</v>
      </c>
      <c r="J15" s="152">
        <v>2019</v>
      </c>
      <c r="K15" s="152">
        <v>2020</v>
      </c>
      <c r="L15" s="152">
        <v>2021</v>
      </c>
      <c r="M15" s="152">
        <v>2017</v>
      </c>
      <c r="N15" s="152">
        <v>2018</v>
      </c>
      <c r="O15" s="152">
        <v>2019</v>
      </c>
      <c r="P15" s="152">
        <v>2020</v>
      </c>
      <c r="Q15" s="152">
        <v>2021</v>
      </c>
      <c r="R15" s="152">
        <v>2017</v>
      </c>
      <c r="S15" s="152">
        <v>2018</v>
      </c>
      <c r="T15" s="152">
        <v>2019</v>
      </c>
      <c r="U15" s="152">
        <v>2020</v>
      </c>
      <c r="V15" s="152">
        <v>2021</v>
      </c>
      <c r="W15" s="152">
        <v>2017</v>
      </c>
      <c r="X15" s="152">
        <v>2018</v>
      </c>
      <c r="Y15" s="152">
        <v>2019</v>
      </c>
      <c r="Z15" s="152">
        <v>2020</v>
      </c>
      <c r="AA15" s="152">
        <v>2021</v>
      </c>
      <c r="AB15" s="152">
        <v>2017</v>
      </c>
      <c r="AC15" s="152">
        <v>2018</v>
      </c>
      <c r="AD15" s="152">
        <v>2019</v>
      </c>
      <c r="AE15" s="152">
        <v>2020</v>
      </c>
      <c r="AF15" s="152">
        <v>2021</v>
      </c>
    </row>
    <row r="16" spans="2:32" ht="30" thickTop="1" thickBot="1">
      <c r="B16" s="151" t="s">
        <v>753</v>
      </c>
      <c r="C16" s="170">
        <v>956</v>
      </c>
      <c r="D16" s="170">
        <v>1035</v>
      </c>
      <c r="E16" s="170">
        <v>875.09858487999998</v>
      </c>
      <c r="F16" s="170">
        <v>2183.2429418232005</v>
      </c>
      <c r="G16" s="170">
        <v>2327.1638793754246</v>
      </c>
      <c r="H16" s="170">
        <v>67</v>
      </c>
      <c r="I16" s="170">
        <v>76</v>
      </c>
      <c r="J16" s="170">
        <v>85.183485016531876</v>
      </c>
      <c r="K16" s="170">
        <v>294.97826583</v>
      </c>
      <c r="L16" s="170">
        <v>555.86769259973846</v>
      </c>
      <c r="M16" s="170">
        <v>24</v>
      </c>
      <c r="N16" s="170">
        <v>26</v>
      </c>
      <c r="O16" s="170">
        <v>45.357681583171569</v>
      </c>
      <c r="P16" s="170">
        <v>36.626204952763572</v>
      </c>
      <c r="Q16" s="170">
        <v>39.295895514442158</v>
      </c>
      <c r="R16" s="170">
        <v>36</v>
      </c>
      <c r="S16" s="170">
        <v>55</v>
      </c>
      <c r="T16" s="170">
        <v>165.74604342392948</v>
      </c>
      <c r="U16" s="170">
        <v>123.41515037303195</v>
      </c>
      <c r="V16" s="170">
        <v>157.54510983654305</v>
      </c>
      <c r="W16" s="170">
        <v>0</v>
      </c>
      <c r="X16" s="170">
        <v>0</v>
      </c>
      <c r="Y16" s="170">
        <v>0</v>
      </c>
      <c r="Z16" s="170">
        <v>0</v>
      </c>
      <c r="AA16" s="170">
        <v>0</v>
      </c>
      <c r="AB16" s="171">
        <v>1083</v>
      </c>
      <c r="AC16" s="171">
        <v>1192</v>
      </c>
      <c r="AD16" s="171">
        <f>Y16+T16+O16+J16+E16</f>
        <v>1171.3857949036328</v>
      </c>
      <c r="AE16" s="171">
        <f>Z16+U16+P16+K16+F16</f>
        <v>2638.2625629789959</v>
      </c>
      <c r="AF16" s="171">
        <f>AA16+V16+Q16+L16+G16</f>
        <v>3079.8725773261485</v>
      </c>
    </row>
    <row r="17" spans="1:32" ht="30" thickTop="1" thickBot="1">
      <c r="B17" s="151" t="s">
        <v>754</v>
      </c>
      <c r="C17" s="170">
        <v>1565</v>
      </c>
      <c r="D17" s="170">
        <v>1696</v>
      </c>
      <c r="E17" s="170">
        <v>1881.1253935969526</v>
      </c>
      <c r="F17" s="170">
        <v>1881.6553533921717</v>
      </c>
      <c r="G17" s="170">
        <v>2170.7714107527945</v>
      </c>
      <c r="H17" s="170">
        <v>529</v>
      </c>
      <c r="I17" s="170">
        <v>605</v>
      </c>
      <c r="J17" s="170">
        <v>619.17021013063163</v>
      </c>
      <c r="K17" s="170">
        <v>736.62228727960587</v>
      </c>
      <c r="L17" s="170">
        <v>987.9808245810874</v>
      </c>
      <c r="M17" s="170">
        <v>159</v>
      </c>
      <c r="N17" s="170">
        <v>170</v>
      </c>
      <c r="O17" s="170">
        <v>145.4909953024999</v>
      </c>
      <c r="P17" s="170">
        <v>86.523254187335397</v>
      </c>
      <c r="Q17" s="170">
        <v>146.9751477525331</v>
      </c>
      <c r="R17" s="170">
        <v>31</v>
      </c>
      <c r="S17" s="170">
        <v>33</v>
      </c>
      <c r="T17" s="170">
        <v>37.277582940000002</v>
      </c>
      <c r="U17" s="170">
        <v>25.634243730000001</v>
      </c>
      <c r="V17" s="170">
        <v>36.660969879999996</v>
      </c>
      <c r="W17" s="170">
        <v>0</v>
      </c>
      <c r="X17" s="170">
        <v>0</v>
      </c>
      <c r="Y17" s="170">
        <v>2.3703746499999996</v>
      </c>
      <c r="Z17" s="170">
        <v>19.223703493142001</v>
      </c>
      <c r="AA17" s="170">
        <v>25.39029311645298</v>
      </c>
      <c r="AB17" s="171">
        <v>2284</v>
      </c>
      <c r="AC17" s="171">
        <v>2504</v>
      </c>
      <c r="AD17" s="171">
        <v>2685.4345566200841</v>
      </c>
      <c r="AE17" s="171">
        <v>2749.658842082255</v>
      </c>
      <c r="AF17" s="171">
        <f t="shared" ref="AF17:AF26" si="0">AA17+V17+Q17+L17+G17</f>
        <v>3367.7786460828679</v>
      </c>
    </row>
    <row r="18" spans="1:32" ht="30" thickTop="1" thickBot="1">
      <c r="B18" s="151" t="s">
        <v>755</v>
      </c>
      <c r="C18" s="170">
        <v>366</v>
      </c>
      <c r="D18" s="170">
        <v>340</v>
      </c>
      <c r="E18" s="170">
        <v>478.97842637000002</v>
      </c>
      <c r="F18" s="170">
        <v>543.50598880000007</v>
      </c>
      <c r="G18" s="170">
        <v>559.18639399000006</v>
      </c>
      <c r="H18" s="170">
        <v>167</v>
      </c>
      <c r="I18" s="170">
        <v>202</v>
      </c>
      <c r="J18" s="170">
        <v>125.29709546714284</v>
      </c>
      <c r="K18" s="170">
        <v>128.470329126</v>
      </c>
      <c r="L18" s="170">
        <v>172.10977943999998</v>
      </c>
      <c r="M18" s="170">
        <v>57</v>
      </c>
      <c r="N18" s="170">
        <v>47</v>
      </c>
      <c r="O18" s="170">
        <v>85.367336872500005</v>
      </c>
      <c r="P18" s="170">
        <v>100.12323406899749</v>
      </c>
      <c r="Q18" s="170">
        <v>183.68577114499988</v>
      </c>
      <c r="R18" s="170">
        <v>21</v>
      </c>
      <c r="S18" s="170">
        <v>59</v>
      </c>
      <c r="T18" s="170">
        <v>69.630254610000037</v>
      </c>
      <c r="U18" s="170">
        <v>97.147968250000005</v>
      </c>
      <c r="V18" s="170">
        <v>221.26167706000001</v>
      </c>
      <c r="W18" s="170">
        <v>59</v>
      </c>
      <c r="X18" s="170">
        <v>47</v>
      </c>
      <c r="Y18" s="170">
        <v>47.218184173499999</v>
      </c>
      <c r="Z18" s="170">
        <v>47.969576077799992</v>
      </c>
      <c r="AA18" s="170">
        <v>61.378112389999998</v>
      </c>
      <c r="AB18" s="171">
        <v>670</v>
      </c>
      <c r="AC18" s="171">
        <v>695</v>
      </c>
      <c r="AD18" s="171">
        <v>806.49129749314295</v>
      </c>
      <c r="AE18" s="171">
        <v>917.21709632279749</v>
      </c>
      <c r="AF18" s="171">
        <f t="shared" si="0"/>
        <v>1197.621734025</v>
      </c>
    </row>
    <row r="19" spans="1:32" ht="30" thickTop="1" thickBot="1">
      <c r="B19" s="151" t="s">
        <v>756</v>
      </c>
      <c r="C19" s="170">
        <v>0</v>
      </c>
      <c r="D19" s="170">
        <v>0</v>
      </c>
      <c r="E19" s="170">
        <v>0</v>
      </c>
      <c r="F19" s="170">
        <v>0</v>
      </c>
      <c r="G19" s="170">
        <v>0</v>
      </c>
      <c r="H19" s="170">
        <v>0</v>
      </c>
      <c r="I19" s="170">
        <v>1</v>
      </c>
      <c r="J19" s="170">
        <v>1.4901070000000001</v>
      </c>
      <c r="K19" s="170">
        <v>0.40823000000000004</v>
      </c>
      <c r="L19" s="170">
        <v>19.6617467760381</v>
      </c>
      <c r="M19" s="170">
        <v>2</v>
      </c>
      <c r="N19" s="170">
        <v>0</v>
      </c>
      <c r="O19" s="170">
        <v>0</v>
      </c>
      <c r="P19" s="170">
        <v>0</v>
      </c>
      <c r="Q19" s="170">
        <v>2.458277E-2</v>
      </c>
      <c r="R19" s="170">
        <v>0</v>
      </c>
      <c r="S19" s="170">
        <v>0</v>
      </c>
      <c r="T19" s="170">
        <v>0</v>
      </c>
      <c r="U19" s="170">
        <v>0.64600000000000002</v>
      </c>
      <c r="V19" s="170">
        <v>0.74473999999999996</v>
      </c>
      <c r="W19" s="170">
        <v>0</v>
      </c>
      <c r="X19" s="170">
        <v>0</v>
      </c>
      <c r="Y19" s="170">
        <v>0.1</v>
      </c>
      <c r="Z19" s="170">
        <v>0</v>
      </c>
      <c r="AA19" s="170">
        <v>9.3620000000000001</v>
      </c>
      <c r="AB19" s="171">
        <v>2</v>
      </c>
      <c r="AC19" s="171">
        <v>1</v>
      </c>
      <c r="AD19" s="171">
        <v>1.5901070000000002</v>
      </c>
      <c r="AE19" s="171">
        <v>1.05423</v>
      </c>
      <c r="AF19" s="171">
        <f t="shared" si="0"/>
        <v>29.793069546038101</v>
      </c>
    </row>
    <row r="20" spans="1:32" ht="27" thickTop="1" thickBot="1">
      <c r="B20" s="188" t="s">
        <v>704</v>
      </c>
      <c r="C20" s="170">
        <v>109</v>
      </c>
      <c r="D20" s="170">
        <v>154</v>
      </c>
      <c r="E20" s="170">
        <v>291.52445002999997</v>
      </c>
      <c r="F20" s="170">
        <v>263.46802871</v>
      </c>
      <c r="G20" s="170">
        <v>312.43420087999999</v>
      </c>
      <c r="H20" s="170">
        <v>17</v>
      </c>
      <c r="I20" s="170">
        <v>14</v>
      </c>
      <c r="J20" s="170">
        <v>12.052090360000001</v>
      </c>
      <c r="K20" s="170">
        <v>10.10636204</v>
      </c>
      <c r="L20" s="170">
        <v>13.743326769999999</v>
      </c>
      <c r="M20" s="170">
        <v>9</v>
      </c>
      <c r="N20" s="170">
        <v>10</v>
      </c>
      <c r="O20" s="170">
        <v>13.028196584073585</v>
      </c>
      <c r="P20" s="170">
        <v>5.9807654800000005</v>
      </c>
      <c r="Q20" s="170">
        <v>8.6679454487813388</v>
      </c>
      <c r="R20" s="170">
        <v>11</v>
      </c>
      <c r="S20" s="170">
        <v>19</v>
      </c>
      <c r="T20" s="170">
        <v>48.183894690000002</v>
      </c>
      <c r="U20" s="170">
        <v>67.289000000000001</v>
      </c>
      <c r="V20" s="170">
        <v>102.96415625</v>
      </c>
      <c r="W20" s="170">
        <v>0</v>
      </c>
      <c r="X20" s="170">
        <v>0</v>
      </c>
      <c r="Y20" s="170">
        <v>0</v>
      </c>
      <c r="Z20" s="170">
        <v>0</v>
      </c>
      <c r="AA20" s="170">
        <v>0</v>
      </c>
      <c r="AB20" s="171">
        <v>146</v>
      </c>
      <c r="AC20" s="171">
        <v>197</v>
      </c>
      <c r="AD20" s="171">
        <v>364.78863166407359</v>
      </c>
      <c r="AE20" s="171">
        <v>346.84415623000001</v>
      </c>
      <c r="AF20" s="171">
        <f t="shared" si="0"/>
        <v>437.8096293487813</v>
      </c>
    </row>
    <row r="21" spans="1:32" ht="30" thickTop="1" thickBot="1">
      <c r="B21" s="151" t="s">
        <v>757</v>
      </c>
      <c r="C21" s="170">
        <v>366</v>
      </c>
      <c r="D21" s="170">
        <v>469</v>
      </c>
      <c r="E21" s="170">
        <v>640.07729814745801</v>
      </c>
      <c r="F21" s="170">
        <v>393.86338919050002</v>
      </c>
      <c r="G21" s="170">
        <v>566.8238696584923</v>
      </c>
      <c r="H21" s="170">
        <v>222</v>
      </c>
      <c r="I21" s="170">
        <v>205</v>
      </c>
      <c r="J21" s="170">
        <v>168.62963880541957</v>
      </c>
      <c r="K21" s="170">
        <v>171.29740120625073</v>
      </c>
      <c r="L21" s="170">
        <v>302.54925344121949</v>
      </c>
      <c r="M21" s="170">
        <v>27</v>
      </c>
      <c r="N21" s="170">
        <v>40</v>
      </c>
      <c r="O21" s="170">
        <v>73.327941873833339</v>
      </c>
      <c r="P21" s="170">
        <v>40.135795506572506</v>
      </c>
      <c r="Q21" s="170">
        <v>-23.025616024509993</v>
      </c>
      <c r="R21" s="170">
        <v>11</v>
      </c>
      <c r="S21" s="170">
        <v>20</v>
      </c>
      <c r="T21" s="170">
        <v>106.23049234999989</v>
      </c>
      <c r="U21" s="170">
        <v>29.933363699999987</v>
      </c>
      <c r="V21" s="170">
        <v>-7.6139617600000005</v>
      </c>
      <c r="W21" s="170">
        <v>2</v>
      </c>
      <c r="X21" s="170">
        <v>3</v>
      </c>
      <c r="Y21" s="170">
        <v>4.3662089174999998</v>
      </c>
      <c r="Z21" s="170">
        <v>1.920009605</v>
      </c>
      <c r="AA21" s="170">
        <v>0.84865992999999995</v>
      </c>
      <c r="AB21" s="171">
        <v>628</v>
      </c>
      <c r="AC21" s="171">
        <v>737</v>
      </c>
      <c r="AD21" s="171">
        <v>992.63158009421079</v>
      </c>
      <c r="AE21" s="171">
        <v>637.14995920832325</v>
      </c>
      <c r="AF21" s="171">
        <f t="shared" si="0"/>
        <v>839.58220524520175</v>
      </c>
    </row>
    <row r="22" spans="1:32" ht="30" thickTop="1" thickBot="1">
      <c r="B22" s="151" t="s">
        <v>758</v>
      </c>
      <c r="C22" s="170">
        <v>14</v>
      </c>
      <c r="D22" s="170">
        <v>-12</v>
      </c>
      <c r="E22" s="170">
        <v>-29.443658627100003</v>
      </c>
      <c r="F22" s="170">
        <v>162.03063552659998</v>
      </c>
      <c r="G22" s="170">
        <v>153.8739960465</v>
      </c>
      <c r="H22" s="170">
        <v>32</v>
      </c>
      <c r="I22" s="170">
        <v>67</v>
      </c>
      <c r="J22" s="170">
        <v>13.309775761932142</v>
      </c>
      <c r="K22" s="170">
        <v>25.349314011081152</v>
      </c>
      <c r="L22" s="170">
        <v>131.9676812506064</v>
      </c>
      <c r="M22" s="170">
        <v>30</v>
      </c>
      <c r="N22" s="170">
        <v>52</v>
      </c>
      <c r="O22" s="170">
        <v>39.052043537514116</v>
      </c>
      <c r="P22" s="170">
        <v>-11.352419548571214</v>
      </c>
      <c r="Q22" s="170">
        <v>79.167930139463792</v>
      </c>
      <c r="R22" s="170">
        <v>186</v>
      </c>
      <c r="S22" s="170">
        <v>202</v>
      </c>
      <c r="T22" s="170">
        <v>214.29123384685624</v>
      </c>
      <c r="U22" s="170">
        <v>253.97658824752475</v>
      </c>
      <c r="V22" s="170">
        <v>225.54907004895014</v>
      </c>
      <c r="W22" s="170">
        <v>26</v>
      </c>
      <c r="X22" s="170">
        <v>20</v>
      </c>
      <c r="Y22" s="170">
        <v>27.942776873499994</v>
      </c>
      <c r="Z22" s="170">
        <v>61.502982466000013</v>
      </c>
      <c r="AA22" s="170">
        <v>72.147542509999994</v>
      </c>
      <c r="AB22" s="171">
        <v>288</v>
      </c>
      <c r="AC22" s="171">
        <v>329</v>
      </c>
      <c r="AD22" s="171">
        <v>265.15217139270248</v>
      </c>
      <c r="AE22" s="171">
        <v>491.50710070263466</v>
      </c>
      <c r="AF22" s="171">
        <f t="shared" si="0"/>
        <v>662.70621999552031</v>
      </c>
    </row>
    <row r="23" spans="1:32" ht="30" thickTop="1" thickBot="1">
      <c r="B23" s="189" t="s">
        <v>759</v>
      </c>
      <c r="C23" s="190">
        <v>3376</v>
      </c>
      <c r="D23" s="190">
        <v>3682</v>
      </c>
      <c r="E23" s="190">
        <v>4137.3604943973105</v>
      </c>
      <c r="F23" s="190">
        <v>5427.7663374424728</v>
      </c>
      <c r="G23" s="190">
        <f>SUM(G16:G22)</f>
        <v>6090.2537507032121</v>
      </c>
      <c r="H23" s="190">
        <v>1034</v>
      </c>
      <c r="I23" s="190">
        <v>1170</v>
      </c>
      <c r="J23" s="190">
        <v>1025.1324025416579</v>
      </c>
      <c r="K23" s="190">
        <v>1367.2321894929378</v>
      </c>
      <c r="L23" s="190">
        <f>SUM(L16:L22)</f>
        <v>2183.8803048586901</v>
      </c>
      <c r="M23" s="190">
        <v>308</v>
      </c>
      <c r="N23" s="190">
        <v>345</v>
      </c>
      <c r="O23" s="190">
        <v>401.62419575359252</v>
      </c>
      <c r="P23" s="190">
        <v>258.03683464709775</v>
      </c>
      <c r="Q23" s="190">
        <f>SUM(Q16:Q22)</f>
        <v>434.79165674571027</v>
      </c>
      <c r="R23" s="190">
        <v>296</v>
      </c>
      <c r="S23" s="190">
        <v>388</v>
      </c>
      <c r="T23" s="190">
        <v>641.35950186078571</v>
      </c>
      <c r="U23" s="190">
        <v>598.04231430055665</v>
      </c>
      <c r="V23" s="190">
        <f>SUM(V16:V22)</f>
        <v>737.11176131549314</v>
      </c>
      <c r="W23" s="190">
        <v>87</v>
      </c>
      <c r="X23" s="190">
        <v>70</v>
      </c>
      <c r="Y23" s="190">
        <v>81.997544614500001</v>
      </c>
      <c r="Z23" s="190">
        <v>130.61627164194201</v>
      </c>
      <c r="AA23" s="190">
        <f>SUM(AA16:AA22)</f>
        <v>169.12660794645296</v>
      </c>
      <c r="AB23" s="191">
        <v>5101</v>
      </c>
      <c r="AC23" s="191">
        <v>5655</v>
      </c>
      <c r="AD23" s="191">
        <v>6287.4741391678472</v>
      </c>
      <c r="AE23" s="191">
        <v>7781.6939475250074</v>
      </c>
      <c r="AF23" s="191">
        <f t="shared" si="0"/>
        <v>9615.1640815695591</v>
      </c>
    </row>
    <row r="24" spans="1:32" ht="30" thickTop="1" thickBot="1">
      <c r="B24" s="151" t="s">
        <v>760</v>
      </c>
      <c r="C24" s="170">
        <v>1148</v>
      </c>
      <c r="D24" s="170">
        <v>1221</v>
      </c>
      <c r="E24" s="170">
        <v>1304.5084519799996</v>
      </c>
      <c r="F24" s="170">
        <v>1324.7564445459002</v>
      </c>
      <c r="G24" s="170">
        <v>1399.3732277190998</v>
      </c>
      <c r="H24" s="170">
        <v>491</v>
      </c>
      <c r="I24" s="170">
        <v>519</v>
      </c>
      <c r="J24" s="170">
        <v>493.11241593863997</v>
      </c>
      <c r="K24" s="170">
        <v>614.53021793686105</v>
      </c>
      <c r="L24" s="170">
        <v>746.27147467297493</v>
      </c>
      <c r="M24" s="170">
        <v>206</v>
      </c>
      <c r="N24" s="170">
        <v>219</v>
      </c>
      <c r="O24" s="170">
        <v>223.90226132726261</v>
      </c>
      <c r="P24" s="170">
        <v>191.47300876910001</v>
      </c>
      <c r="Q24" s="170">
        <v>198.43069350286149</v>
      </c>
      <c r="R24" s="170">
        <v>162</v>
      </c>
      <c r="S24" s="170">
        <v>198</v>
      </c>
      <c r="T24" s="170">
        <v>209.350923615125</v>
      </c>
      <c r="U24" s="170">
        <v>231.74840649887497</v>
      </c>
      <c r="V24" s="170">
        <v>223.44828353975672</v>
      </c>
      <c r="W24" s="170">
        <v>46</v>
      </c>
      <c r="X24" s="170">
        <v>42</v>
      </c>
      <c r="Y24" s="170">
        <v>66.882216231816443</v>
      </c>
      <c r="Z24" s="170">
        <v>66.470230368782723</v>
      </c>
      <c r="AA24" s="170">
        <v>79.659942660000013</v>
      </c>
      <c r="AB24" s="171">
        <v>2053</v>
      </c>
      <c r="AC24" s="171">
        <v>2199</v>
      </c>
      <c r="AD24" s="171">
        <v>2297.7562690928435</v>
      </c>
      <c r="AE24" s="171">
        <v>2428.9783081195187</v>
      </c>
      <c r="AF24" s="171">
        <f t="shared" si="0"/>
        <v>2647.183622094693</v>
      </c>
    </row>
    <row r="25" spans="1:32" ht="30" thickTop="1" thickBot="1">
      <c r="B25" s="151" t="s">
        <v>761</v>
      </c>
      <c r="C25" s="170">
        <v>11</v>
      </c>
      <c r="D25" s="170">
        <v>12</v>
      </c>
      <c r="E25" s="170">
        <v>10.14594718</v>
      </c>
      <c r="F25" s="170">
        <v>10.355022449999998</v>
      </c>
      <c r="G25" s="170">
        <v>12.56415705</v>
      </c>
      <c r="H25" s="170">
        <v>18</v>
      </c>
      <c r="I25" s="170">
        <v>23</v>
      </c>
      <c r="J25" s="170">
        <v>16.164824209999995</v>
      </c>
      <c r="K25" s="170">
        <v>56.378364939068</v>
      </c>
      <c r="L25" s="170">
        <v>46.410004980204</v>
      </c>
      <c r="M25" s="170">
        <v>2</v>
      </c>
      <c r="N25" s="170">
        <v>4</v>
      </c>
      <c r="O25" s="170">
        <v>6.99895975</v>
      </c>
      <c r="P25" s="170">
        <v>1.9190578200000001</v>
      </c>
      <c r="Q25" s="170">
        <v>3.3103913099999995</v>
      </c>
      <c r="R25" s="170">
        <v>2</v>
      </c>
      <c r="S25" s="170">
        <v>3</v>
      </c>
      <c r="T25" s="170">
        <v>2.4575949400000008</v>
      </c>
      <c r="U25" s="170">
        <v>0.11794090999999991</v>
      </c>
      <c r="V25" s="170">
        <v>0.55879180999999989</v>
      </c>
      <c r="W25" s="170">
        <v>1</v>
      </c>
      <c r="X25" s="170">
        <v>1</v>
      </c>
      <c r="Y25" s="170">
        <v>0.61497139000000001</v>
      </c>
      <c r="Z25" s="170">
        <v>0.60844128399999997</v>
      </c>
      <c r="AA25" s="170">
        <v>1.2040734799999999</v>
      </c>
      <c r="AB25" s="171">
        <v>34</v>
      </c>
      <c r="AC25" s="171">
        <v>43</v>
      </c>
      <c r="AD25" s="171">
        <v>36.382297469999997</v>
      </c>
      <c r="AE25" s="171">
        <v>69.378827403068001</v>
      </c>
      <c r="AF25" s="171">
        <f t="shared" si="0"/>
        <v>64.047418630204007</v>
      </c>
    </row>
    <row r="26" spans="1:32" ht="30" thickTop="1" thickBot="1">
      <c r="B26" s="151" t="s">
        <v>762</v>
      </c>
      <c r="C26" s="170">
        <v>713</v>
      </c>
      <c r="D26" s="170">
        <v>743</v>
      </c>
      <c r="E26" s="170">
        <v>879.91858759229956</v>
      </c>
      <c r="F26" s="170">
        <v>1128.4175576534001</v>
      </c>
      <c r="G26" s="170">
        <v>1182.3896695079306</v>
      </c>
      <c r="H26" s="170">
        <v>426</v>
      </c>
      <c r="I26" s="170">
        <v>455</v>
      </c>
      <c r="J26" s="170">
        <v>389.05932949256834</v>
      </c>
      <c r="K26" s="170">
        <v>427.37355506779039</v>
      </c>
      <c r="L26" s="170">
        <v>498.83193094375935</v>
      </c>
      <c r="M26" s="170">
        <v>132</v>
      </c>
      <c r="N26" s="170">
        <v>133</v>
      </c>
      <c r="O26" s="170">
        <v>132.70075522175762</v>
      </c>
      <c r="P26" s="170">
        <v>114.04309390836052</v>
      </c>
      <c r="Q26" s="170">
        <v>127.19453968017103</v>
      </c>
      <c r="R26" s="170">
        <v>124</v>
      </c>
      <c r="S26" s="170">
        <v>164</v>
      </c>
      <c r="T26" s="170">
        <v>331.30687968400002</v>
      </c>
      <c r="U26" s="170">
        <v>306.71742523365754</v>
      </c>
      <c r="V26" s="170">
        <v>328.51207023266659</v>
      </c>
      <c r="W26" s="170">
        <v>29</v>
      </c>
      <c r="X26" s="170">
        <v>28</v>
      </c>
      <c r="Y26" s="170">
        <v>44.431427464635945</v>
      </c>
      <c r="Z26" s="170">
        <v>53.724397055344461</v>
      </c>
      <c r="AA26" s="170">
        <v>58.694937302277324</v>
      </c>
      <c r="AB26" s="171">
        <v>1424</v>
      </c>
      <c r="AC26" s="171">
        <v>1523</v>
      </c>
      <c r="AD26" s="171">
        <v>1777.4169794552615</v>
      </c>
      <c r="AE26" s="171">
        <v>2030.276028918553</v>
      </c>
      <c r="AF26" s="171">
        <f t="shared" si="0"/>
        <v>2195.6231476668049</v>
      </c>
    </row>
    <row r="27" spans="1:32" ht="30" thickTop="1" thickBot="1">
      <c r="B27" s="189" t="s">
        <v>763</v>
      </c>
      <c r="C27" s="190">
        <v>1872</v>
      </c>
      <c r="D27" s="190">
        <v>1976</v>
      </c>
      <c r="E27" s="190">
        <v>2194.5729867522991</v>
      </c>
      <c r="F27" s="190">
        <v>2463.5290246493005</v>
      </c>
      <c r="G27" s="190">
        <f>SUM(G24:G26)</f>
        <v>2594.3270542770306</v>
      </c>
      <c r="H27" s="190">
        <v>935</v>
      </c>
      <c r="I27" s="190">
        <v>997</v>
      </c>
      <c r="J27" s="190">
        <v>898.33656964120837</v>
      </c>
      <c r="K27" s="190">
        <v>1098.2821379437194</v>
      </c>
      <c r="L27" s="190">
        <f>SUM(L24:L26)</f>
        <v>1291.5134105969382</v>
      </c>
      <c r="M27" s="190">
        <v>340</v>
      </c>
      <c r="N27" s="190">
        <v>356</v>
      </c>
      <c r="O27" s="190">
        <v>363.60197629902024</v>
      </c>
      <c r="P27" s="190">
        <v>307.43516049746052</v>
      </c>
      <c r="Q27" s="190">
        <f>SUM(Q24:Q26)</f>
        <v>328.93562449303249</v>
      </c>
      <c r="R27" s="190">
        <v>288</v>
      </c>
      <c r="S27" s="190">
        <v>365</v>
      </c>
      <c r="T27" s="190">
        <v>543.11539823912506</v>
      </c>
      <c r="U27" s="190">
        <v>538.58377264253249</v>
      </c>
      <c r="V27" s="190">
        <f>SUM(V24:V26)</f>
        <v>552.51914558242333</v>
      </c>
      <c r="W27" s="190">
        <v>76</v>
      </c>
      <c r="X27" s="190">
        <v>71</v>
      </c>
      <c r="Y27" s="190">
        <v>111.92861508645238</v>
      </c>
      <c r="Z27" s="190">
        <v>120.80306870812717</v>
      </c>
      <c r="AA27" s="190">
        <f>SUM(AA24:AA26)</f>
        <v>139.55895344227736</v>
      </c>
      <c r="AB27" s="191">
        <v>3511</v>
      </c>
      <c r="AC27" s="191">
        <v>3765</v>
      </c>
      <c r="AD27" s="191">
        <v>4111.5555460181049</v>
      </c>
      <c r="AE27" s="191">
        <v>4528.6331644411393</v>
      </c>
      <c r="AF27" s="191">
        <f>AA27+V27+Q27+L27+G27</f>
        <v>4906.8541883917023</v>
      </c>
    </row>
    <row r="28" spans="1:32" ht="30" thickTop="1" thickBot="1">
      <c r="B28" s="151" t="s">
        <v>764</v>
      </c>
      <c r="C28" s="170">
        <v>1504</v>
      </c>
      <c r="D28" s="170">
        <v>1706</v>
      </c>
      <c r="E28" s="170">
        <v>1942.7875076450114</v>
      </c>
      <c r="F28" s="170">
        <v>2964.2373127931724</v>
      </c>
      <c r="G28" s="170">
        <f>G23-G27</f>
        <v>3495.9266964261815</v>
      </c>
      <c r="H28" s="170">
        <v>99</v>
      </c>
      <c r="I28" s="170">
        <v>173</v>
      </c>
      <c r="J28" s="170">
        <v>126.79583290044957</v>
      </c>
      <c r="K28" s="170">
        <v>268.95005154921841</v>
      </c>
      <c r="L28" s="170">
        <f>L23-L27</f>
        <v>892.3668942617519</v>
      </c>
      <c r="M28" s="170">
        <v>-32</v>
      </c>
      <c r="N28" s="170">
        <v>-11</v>
      </c>
      <c r="O28" s="170">
        <v>38.02221945457228</v>
      </c>
      <c r="P28" s="170">
        <v>-49.398325850362767</v>
      </c>
      <c r="Q28" s="170">
        <f>Q23-Q27</f>
        <v>105.85603225267778</v>
      </c>
      <c r="R28" s="170">
        <v>8</v>
      </c>
      <c r="S28" s="170">
        <v>23</v>
      </c>
      <c r="T28" s="170">
        <v>98.244103621660656</v>
      </c>
      <c r="U28" s="170">
        <v>59.45854165802416</v>
      </c>
      <c r="V28" s="170">
        <f>V23-V27</f>
        <v>184.59261573306981</v>
      </c>
      <c r="W28" s="170">
        <v>11</v>
      </c>
      <c r="X28" s="170">
        <v>-1</v>
      </c>
      <c r="Y28" s="170">
        <v>-29.931070471952381</v>
      </c>
      <c r="Z28" s="170">
        <f>Z23-Z27</f>
        <v>9.8132029338148357</v>
      </c>
      <c r="AA28" s="170">
        <f>AA23-AA27</f>
        <v>29.567654504175607</v>
      </c>
      <c r="AB28" s="171">
        <v>1590</v>
      </c>
      <c r="AC28" s="171">
        <v>1890</v>
      </c>
      <c r="AD28" s="171">
        <v>2175.9185931497423</v>
      </c>
      <c r="AE28" s="171">
        <v>3253.0607830838671</v>
      </c>
      <c r="AF28" s="171">
        <f>AA28+V28+Q28+L28+G28</f>
        <v>4708.3098931778568</v>
      </c>
    </row>
    <row r="29" spans="1:32" ht="15.5" thickTop="1" thickBot="1">
      <c r="A29" s="50"/>
      <c r="B29" s="50"/>
      <c r="C29" s="50"/>
      <c r="D29" s="50"/>
      <c r="E29" s="50"/>
      <c r="F29" s="50"/>
      <c r="G29" s="50"/>
      <c r="H29" s="50"/>
      <c r="I29" s="50"/>
      <c r="J29" s="50"/>
      <c r="K29" s="50"/>
      <c r="L29" s="50"/>
      <c r="M29" s="50"/>
      <c r="N29" s="50"/>
      <c r="O29" s="50"/>
      <c r="P29" s="50"/>
      <c r="Q29" s="50"/>
      <c r="R29" s="50"/>
      <c r="S29" s="50"/>
      <c r="T29" s="50"/>
      <c r="U29" s="50"/>
      <c r="V29" s="50"/>
      <c r="W29" s="50"/>
      <c r="X29" s="50"/>
      <c r="Y29" s="50"/>
    </row>
    <row r="30" spans="1:32" ht="15" thickTop="1">
      <c r="A30" s="50"/>
      <c r="B30" s="1173" t="s">
        <v>1920</v>
      </c>
      <c r="C30" s="1173"/>
      <c r="D30" s="1173"/>
      <c r="E30" s="1173"/>
      <c r="F30" s="1173"/>
      <c r="G30" s="1173"/>
      <c r="H30" s="1173"/>
      <c r="I30" s="1173"/>
      <c r="J30" s="1173"/>
      <c r="V30" s="1175" t="s">
        <v>1921</v>
      </c>
      <c r="W30" s="1175"/>
      <c r="X30" s="1175"/>
      <c r="Y30" s="1175"/>
      <c r="Z30" s="1175"/>
      <c r="AA30" s="1175"/>
      <c r="AB30" s="1175"/>
      <c r="AC30" s="1175"/>
      <c r="AD30" s="1175"/>
      <c r="AE30" s="1175"/>
      <c r="AF30" s="1175"/>
    </row>
    <row r="31" spans="1:32">
      <c r="A31" s="50"/>
      <c r="B31" s="1174"/>
      <c r="C31" s="1174"/>
      <c r="D31" s="1174"/>
      <c r="E31" s="1174"/>
      <c r="F31" s="1174"/>
      <c r="G31" s="1174"/>
      <c r="H31" s="1174"/>
      <c r="I31" s="1174"/>
      <c r="J31" s="1174"/>
      <c r="V31" s="1176"/>
      <c r="W31" s="1176"/>
      <c r="X31" s="1176"/>
      <c r="Y31" s="1176"/>
      <c r="Z31" s="1176"/>
      <c r="AA31" s="1176"/>
      <c r="AB31" s="1176"/>
      <c r="AC31" s="1176"/>
      <c r="AD31" s="1176"/>
      <c r="AE31" s="1176"/>
      <c r="AF31" s="1176"/>
    </row>
    <row r="32" spans="1:32">
      <c r="A32" s="50"/>
      <c r="B32" s="50"/>
      <c r="C32" s="50"/>
      <c r="D32" s="50"/>
      <c r="E32" s="50"/>
      <c r="F32" s="50"/>
      <c r="G32" s="50"/>
      <c r="H32" s="50"/>
      <c r="I32" s="50"/>
      <c r="J32" s="50"/>
      <c r="K32" s="50"/>
      <c r="L32" s="50"/>
      <c r="M32" s="50"/>
      <c r="N32" s="50"/>
      <c r="O32" s="50"/>
      <c r="P32" s="50"/>
      <c r="Q32" s="50"/>
      <c r="R32" s="50"/>
      <c r="S32" s="50"/>
      <c r="T32" s="50"/>
      <c r="U32" s="50"/>
      <c r="V32" s="50"/>
      <c r="W32" s="50"/>
      <c r="X32" s="50"/>
      <c r="Y32" s="50"/>
    </row>
    <row r="33" spans="1:25">
      <c r="A33" s="50"/>
      <c r="B33" s="50"/>
      <c r="C33" s="50"/>
      <c r="D33" s="50"/>
      <c r="E33" s="50"/>
      <c r="F33" s="50"/>
      <c r="G33" s="50"/>
      <c r="H33" s="50"/>
      <c r="I33" s="50"/>
      <c r="J33" s="50"/>
      <c r="K33" s="50"/>
      <c r="L33" s="50"/>
      <c r="M33" s="50"/>
      <c r="N33" s="50"/>
      <c r="O33" s="50"/>
      <c r="P33" s="50"/>
      <c r="Q33" s="50"/>
      <c r="R33" s="50"/>
      <c r="S33" s="50"/>
      <c r="T33" s="50"/>
      <c r="U33" s="50"/>
      <c r="V33" s="50"/>
      <c r="W33" s="50"/>
      <c r="X33" s="50"/>
      <c r="Y33" s="50"/>
    </row>
    <row r="34" spans="1:25">
      <c r="A34" s="50"/>
      <c r="B34" s="50"/>
      <c r="C34" s="50"/>
      <c r="D34" s="50"/>
      <c r="E34" s="50"/>
      <c r="F34" s="50"/>
      <c r="G34" s="50"/>
      <c r="H34" s="50"/>
      <c r="I34" s="50"/>
      <c r="J34" s="50"/>
      <c r="K34" s="50"/>
      <c r="L34" s="50"/>
      <c r="M34" s="50"/>
      <c r="N34" s="50"/>
      <c r="O34" s="50"/>
      <c r="P34" s="50"/>
      <c r="Q34" s="50"/>
      <c r="R34" s="50"/>
      <c r="S34" s="50"/>
      <c r="T34" s="50"/>
      <c r="U34" s="50"/>
      <c r="V34" s="50"/>
      <c r="W34" s="50"/>
      <c r="X34" s="50"/>
      <c r="Y34" s="50"/>
    </row>
    <row r="35" spans="1:25">
      <c r="A35" s="50"/>
      <c r="B35" s="50"/>
      <c r="C35" s="50"/>
      <c r="D35" s="50"/>
      <c r="E35" s="50"/>
      <c r="F35" s="50"/>
      <c r="G35" s="50"/>
      <c r="H35" s="50"/>
      <c r="I35" s="50"/>
      <c r="J35" s="50"/>
      <c r="K35" s="50"/>
      <c r="L35" s="50"/>
      <c r="M35" s="50"/>
      <c r="N35" s="50"/>
      <c r="O35" s="50"/>
      <c r="P35" s="50"/>
      <c r="Q35" s="50"/>
      <c r="R35" s="50"/>
      <c r="S35" s="50"/>
      <c r="T35" s="50"/>
      <c r="U35" s="50"/>
      <c r="V35" s="50"/>
      <c r="W35" s="50"/>
      <c r="X35" s="50"/>
      <c r="Y35" s="50"/>
    </row>
    <row r="36" spans="1:25">
      <c r="A36" s="50"/>
      <c r="B36" s="50"/>
      <c r="C36" s="50"/>
      <c r="D36" s="50"/>
      <c r="E36" s="50"/>
      <c r="F36" s="50"/>
      <c r="G36" s="50"/>
      <c r="H36" s="50"/>
      <c r="I36" s="50"/>
      <c r="J36" s="50"/>
      <c r="K36" s="50"/>
      <c r="L36" s="50"/>
      <c r="M36" s="50"/>
      <c r="N36" s="50"/>
      <c r="O36" s="50"/>
      <c r="P36" s="50"/>
      <c r="Q36" s="50"/>
      <c r="R36" s="50"/>
      <c r="S36" s="50"/>
      <c r="T36" s="50"/>
      <c r="U36" s="50"/>
      <c r="V36" s="50"/>
      <c r="W36" s="50"/>
      <c r="X36" s="50"/>
      <c r="Y36" s="50"/>
    </row>
    <row r="37" spans="1:25">
      <c r="A37" s="50"/>
      <c r="B37" s="50"/>
      <c r="C37" s="50"/>
      <c r="D37" s="50"/>
      <c r="E37" s="50"/>
      <c r="F37" s="50"/>
      <c r="G37" s="50"/>
      <c r="H37" s="50"/>
      <c r="I37" s="50"/>
      <c r="J37" s="50"/>
      <c r="K37" s="50"/>
      <c r="L37" s="50"/>
      <c r="M37" s="50"/>
      <c r="N37" s="50"/>
      <c r="O37" s="50"/>
      <c r="P37" s="50"/>
      <c r="Q37" s="50"/>
      <c r="R37" s="50"/>
      <c r="S37" s="50"/>
      <c r="T37" s="50"/>
      <c r="U37" s="50"/>
      <c r="V37" s="50"/>
      <c r="W37" s="50"/>
      <c r="X37" s="50"/>
      <c r="Y37" s="50"/>
    </row>
    <row r="38" spans="1:25">
      <c r="A38" s="50"/>
      <c r="B38" s="50"/>
      <c r="C38" s="50"/>
      <c r="D38" s="50"/>
      <c r="E38" s="50"/>
      <c r="F38" s="50"/>
      <c r="G38" s="50"/>
      <c r="H38" s="50"/>
      <c r="I38" s="50"/>
      <c r="J38" s="50"/>
      <c r="K38" s="50"/>
      <c r="L38" s="50"/>
      <c r="M38" s="50"/>
      <c r="N38" s="50"/>
      <c r="O38" s="50"/>
      <c r="P38" s="50"/>
      <c r="Q38" s="50"/>
      <c r="R38" s="50"/>
      <c r="S38" s="50"/>
      <c r="T38" s="50"/>
      <c r="U38" s="50"/>
      <c r="V38" s="50"/>
      <c r="W38" s="50"/>
      <c r="X38" s="50"/>
      <c r="Y38" s="50"/>
    </row>
    <row r="39" spans="1:25">
      <c r="F39" s="50"/>
      <c r="J39" s="50"/>
      <c r="N39" s="50"/>
      <c r="R39" s="50"/>
      <c r="Y39" s="50"/>
    </row>
    <row r="40" spans="1:25">
      <c r="F40" s="50"/>
      <c r="J40" s="50"/>
      <c r="N40" s="50"/>
      <c r="R40" s="50"/>
      <c r="Y40" s="50"/>
    </row>
    <row r="41" spans="1:25">
      <c r="F41" s="50"/>
      <c r="J41" s="50"/>
      <c r="N41" s="50"/>
      <c r="R41" s="50"/>
      <c r="Y41" s="50"/>
    </row>
    <row r="42" spans="1:25">
      <c r="F42" s="50"/>
      <c r="J42" s="50"/>
      <c r="N42" s="50"/>
      <c r="R42" s="50"/>
      <c r="Y42" s="50"/>
    </row>
    <row r="43" spans="1:25">
      <c r="F43" s="50"/>
      <c r="J43" s="50"/>
      <c r="N43" s="50"/>
      <c r="R43" s="50"/>
      <c r="Y43" s="50"/>
    </row>
    <row r="44" spans="1:25">
      <c r="F44" s="50"/>
      <c r="J44" s="50"/>
      <c r="N44" s="50"/>
      <c r="R44" s="50"/>
      <c r="Y44" s="50"/>
    </row>
    <row r="45" spans="1:25">
      <c r="F45" s="50"/>
      <c r="J45" s="50"/>
      <c r="N45" s="50"/>
      <c r="R45" s="50"/>
      <c r="Y45" s="50"/>
    </row>
    <row r="46" spans="1:25">
      <c r="F46" s="50"/>
      <c r="J46" s="50"/>
      <c r="N46" s="50"/>
      <c r="R46" s="50"/>
      <c r="Y46" s="50"/>
    </row>
    <row r="47" spans="1:25">
      <c r="F47" s="50"/>
      <c r="J47" s="50"/>
      <c r="N47" s="50"/>
      <c r="R47" s="50"/>
      <c r="Y47" s="50"/>
    </row>
    <row r="48" spans="1:25">
      <c r="F48" s="50"/>
      <c r="J48" s="50"/>
      <c r="N48" s="50"/>
      <c r="R48" s="50"/>
      <c r="Y48" s="50"/>
    </row>
  </sheetData>
  <protectedRanges>
    <protectedRange sqref="F29 J29 N29 R29" name="سنوي جدول 26"/>
  </protectedRanges>
  <mergeCells count="11">
    <mergeCell ref="W14:AA14"/>
    <mergeCell ref="AB14:AF14"/>
    <mergeCell ref="B30:J31"/>
    <mergeCell ref="V30:AF31"/>
    <mergeCell ref="D11:S11"/>
    <mergeCell ref="D12:S12"/>
    <mergeCell ref="B14:B15"/>
    <mergeCell ref="C14:G14"/>
    <mergeCell ref="H14:L14"/>
    <mergeCell ref="M14:Q14"/>
    <mergeCell ref="R14:V14"/>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B11:L49"/>
  <sheetViews>
    <sheetView showGridLines="0" showRowColHeaders="0" rightToLeft="1" zoomScale="85" zoomScaleNormal="85" workbookViewId="0">
      <selection activeCell="N46" sqref="N46"/>
    </sheetView>
  </sheetViews>
  <sheetFormatPr defaultColWidth="8.90625" defaultRowHeight="14.5"/>
  <cols>
    <col min="1" max="1" width="1" style="235" customWidth="1"/>
    <col min="2" max="2" width="33.90625" style="235" customWidth="1"/>
    <col min="3" max="3" width="14.36328125" style="235" customWidth="1"/>
    <col min="4" max="5" width="9.453125" style="235" customWidth="1"/>
    <col min="6" max="8" width="8.90625" style="235"/>
    <col min="9" max="9" width="9.54296875" style="235" customWidth="1"/>
    <col min="10" max="10" width="10.90625" style="235" customWidth="1"/>
    <col min="11" max="11" width="10.54296875" style="235" customWidth="1"/>
    <col min="12" max="12" width="9.90625" style="235" customWidth="1"/>
    <col min="13" max="16384" width="8.90625" style="235"/>
  </cols>
  <sheetData>
    <row r="11" spans="2:12" ht="45.75" customHeight="1">
      <c r="B11" s="1180"/>
      <c r="C11" s="1182" t="s">
        <v>1930</v>
      </c>
      <c r="D11" s="1182"/>
      <c r="E11" s="1182"/>
      <c r="F11" s="1182"/>
      <c r="G11" s="1182"/>
      <c r="H11" s="1182"/>
      <c r="I11" s="1182"/>
      <c r="J11" s="1182"/>
      <c r="K11" s="1182"/>
      <c r="L11" s="1182"/>
    </row>
    <row r="12" spans="2:12" ht="45" customHeight="1" thickBot="1">
      <c r="B12" s="1181"/>
      <c r="C12" s="1183"/>
      <c r="D12" s="1183"/>
      <c r="E12" s="1183"/>
      <c r="F12" s="1183"/>
      <c r="G12" s="1183"/>
      <c r="H12" s="1183"/>
      <c r="I12" s="1183"/>
      <c r="J12" s="1183"/>
      <c r="K12" s="1183"/>
      <c r="L12" s="1183"/>
    </row>
    <row r="13" spans="2:12" ht="88" thickTop="1" thickBot="1">
      <c r="C13" s="1184" t="s">
        <v>1175</v>
      </c>
      <c r="D13" s="1185"/>
      <c r="E13" s="868" t="s">
        <v>658</v>
      </c>
      <c r="F13" s="868" t="s">
        <v>659</v>
      </c>
      <c r="G13" s="868" t="s">
        <v>660</v>
      </c>
      <c r="H13" s="868" t="s">
        <v>661</v>
      </c>
      <c r="I13" s="868" t="s">
        <v>1171</v>
      </c>
      <c r="J13" s="868" t="s">
        <v>663</v>
      </c>
      <c r="K13" s="868" t="s">
        <v>1170</v>
      </c>
      <c r="L13" s="238" t="s">
        <v>104</v>
      </c>
    </row>
    <row r="14" spans="2:12" ht="16.5" customHeight="1" thickTop="1" thickBot="1">
      <c r="C14" s="1177" t="s">
        <v>1174</v>
      </c>
      <c r="D14" s="262" t="s">
        <v>1264</v>
      </c>
      <c r="E14" s="240">
        <v>64</v>
      </c>
      <c r="F14" s="240">
        <v>23</v>
      </c>
      <c r="G14" s="240">
        <v>4</v>
      </c>
      <c r="H14" s="240">
        <v>13</v>
      </c>
      <c r="I14" s="240">
        <v>5</v>
      </c>
      <c r="J14" s="240">
        <v>7</v>
      </c>
      <c r="K14" s="240">
        <v>34</v>
      </c>
      <c r="L14" s="237">
        <f t="shared" ref="L14:L43" si="0">SUM(E14:K14)</f>
        <v>150</v>
      </c>
    </row>
    <row r="15" spans="2:12" ht="15.5" thickTop="1" thickBot="1">
      <c r="C15" s="1178"/>
      <c r="D15" s="262" t="s">
        <v>1265</v>
      </c>
      <c r="E15" s="240">
        <v>60</v>
      </c>
      <c r="F15" s="240">
        <v>22</v>
      </c>
      <c r="G15" s="240">
        <v>4</v>
      </c>
      <c r="H15" s="240">
        <v>11</v>
      </c>
      <c r="I15" s="240">
        <v>5</v>
      </c>
      <c r="J15" s="240">
        <v>6</v>
      </c>
      <c r="K15" s="240">
        <v>30</v>
      </c>
      <c r="L15" s="237">
        <f t="shared" si="0"/>
        <v>138</v>
      </c>
    </row>
    <row r="16" spans="2:12" ht="15.5" thickTop="1" thickBot="1">
      <c r="C16" s="1178"/>
      <c r="D16" s="262" t="s">
        <v>1266</v>
      </c>
      <c r="E16" s="240">
        <v>60</v>
      </c>
      <c r="F16" s="240">
        <v>23</v>
      </c>
      <c r="G16" s="240">
        <v>6</v>
      </c>
      <c r="H16" s="240">
        <v>11</v>
      </c>
      <c r="I16" s="240">
        <v>5</v>
      </c>
      <c r="J16" s="240">
        <v>6</v>
      </c>
      <c r="K16" s="240">
        <v>30</v>
      </c>
      <c r="L16" s="237">
        <f t="shared" si="0"/>
        <v>141</v>
      </c>
    </row>
    <row r="17" spans="3:12" ht="15.5" thickTop="1" thickBot="1">
      <c r="C17" s="1178"/>
      <c r="D17" s="262" t="s">
        <v>1267</v>
      </c>
      <c r="E17" s="240">
        <v>71</v>
      </c>
      <c r="F17" s="240">
        <v>26</v>
      </c>
      <c r="G17" s="240">
        <v>6</v>
      </c>
      <c r="H17" s="240">
        <v>10</v>
      </c>
      <c r="I17" s="240">
        <v>4</v>
      </c>
      <c r="J17" s="240">
        <v>6</v>
      </c>
      <c r="K17" s="240">
        <v>27</v>
      </c>
      <c r="L17" s="237">
        <f t="shared" si="0"/>
        <v>150</v>
      </c>
    </row>
    <row r="18" spans="3:12" ht="15.5" thickTop="1" thickBot="1">
      <c r="C18" s="1178"/>
      <c r="D18" s="262" t="s">
        <v>1268</v>
      </c>
      <c r="E18" s="240">
        <v>89</v>
      </c>
      <c r="F18" s="240">
        <v>28</v>
      </c>
      <c r="G18" s="240">
        <v>6</v>
      </c>
      <c r="H18" s="240">
        <v>10</v>
      </c>
      <c r="I18" s="240">
        <v>4</v>
      </c>
      <c r="J18" s="240">
        <v>6</v>
      </c>
      <c r="K18" s="240">
        <v>26</v>
      </c>
      <c r="L18" s="237">
        <f t="shared" si="0"/>
        <v>169</v>
      </c>
    </row>
    <row r="19" spans="3:12" ht="15.5" thickTop="1" thickBot="1">
      <c r="C19" s="1178"/>
      <c r="D19" s="262" t="s">
        <v>1269</v>
      </c>
      <c r="E19" s="240">
        <v>96</v>
      </c>
      <c r="F19" s="240">
        <v>27</v>
      </c>
      <c r="G19" s="240">
        <v>6</v>
      </c>
      <c r="H19" s="240">
        <v>9</v>
      </c>
      <c r="I19" s="240">
        <v>4</v>
      </c>
      <c r="J19" s="240">
        <v>5</v>
      </c>
      <c r="K19" s="240">
        <v>21</v>
      </c>
      <c r="L19" s="237">
        <f t="shared" si="0"/>
        <v>168</v>
      </c>
    </row>
    <row r="20" spans="3:12" ht="15.5" thickTop="1" thickBot="1">
      <c r="C20" s="1178"/>
      <c r="D20" s="262" t="s">
        <v>1270</v>
      </c>
      <c r="E20" s="240">
        <v>93</v>
      </c>
      <c r="F20" s="240">
        <v>28</v>
      </c>
      <c r="G20" s="240">
        <v>4</v>
      </c>
      <c r="H20" s="240">
        <v>8</v>
      </c>
      <c r="I20" s="240">
        <v>4</v>
      </c>
      <c r="J20" s="240">
        <v>5</v>
      </c>
      <c r="K20" s="240">
        <v>19</v>
      </c>
      <c r="L20" s="237">
        <f t="shared" si="0"/>
        <v>161</v>
      </c>
    </row>
    <row r="21" spans="3:12" ht="15.5" thickTop="1" thickBot="1">
      <c r="C21" s="1178"/>
      <c r="D21" s="262" t="s">
        <v>1271</v>
      </c>
      <c r="E21" s="240">
        <v>85</v>
      </c>
      <c r="F21" s="240">
        <v>24</v>
      </c>
      <c r="G21" s="240">
        <v>3</v>
      </c>
      <c r="H21" s="240">
        <v>7</v>
      </c>
      <c r="I21" s="240">
        <v>3</v>
      </c>
      <c r="J21" s="240">
        <v>4</v>
      </c>
      <c r="K21" s="240">
        <v>15</v>
      </c>
      <c r="L21" s="237">
        <f t="shared" si="0"/>
        <v>141</v>
      </c>
    </row>
    <row r="22" spans="3:12" ht="15.5" thickTop="1" thickBot="1">
      <c r="C22" s="1178"/>
      <c r="D22" s="262" t="s">
        <v>1272</v>
      </c>
      <c r="E22" s="240">
        <v>80</v>
      </c>
      <c r="F22" s="240">
        <v>24</v>
      </c>
      <c r="G22" s="240">
        <v>4</v>
      </c>
      <c r="H22" s="240">
        <v>7</v>
      </c>
      <c r="I22" s="240">
        <v>3</v>
      </c>
      <c r="J22" s="240">
        <v>4</v>
      </c>
      <c r="K22" s="240">
        <v>15</v>
      </c>
      <c r="L22" s="237">
        <f t="shared" si="0"/>
        <v>137</v>
      </c>
    </row>
    <row r="23" spans="3:12" ht="15.5" thickTop="1" thickBot="1">
      <c r="C23" s="1178"/>
      <c r="D23" s="241" t="s">
        <v>641</v>
      </c>
      <c r="E23" s="240">
        <v>72</v>
      </c>
      <c r="F23" s="240">
        <v>24</v>
      </c>
      <c r="G23" s="240">
        <v>4</v>
      </c>
      <c r="H23" s="240">
        <v>7</v>
      </c>
      <c r="I23" s="240">
        <v>3</v>
      </c>
      <c r="J23" s="240">
        <v>4</v>
      </c>
      <c r="K23" s="240">
        <v>14</v>
      </c>
      <c r="L23" s="237">
        <f t="shared" si="0"/>
        <v>128</v>
      </c>
    </row>
    <row r="24" spans="3:12" ht="16.5" customHeight="1" thickTop="1" thickBot="1">
      <c r="C24" s="1179"/>
      <c r="D24" s="241" t="s">
        <v>1894</v>
      </c>
      <c r="E24" s="240">
        <v>76</v>
      </c>
      <c r="F24" s="240">
        <v>24</v>
      </c>
      <c r="G24" s="240">
        <v>3</v>
      </c>
      <c r="H24" s="240">
        <v>7</v>
      </c>
      <c r="I24" s="240">
        <v>3</v>
      </c>
      <c r="J24" s="240">
        <v>4</v>
      </c>
      <c r="K24" s="240">
        <v>12</v>
      </c>
      <c r="L24" s="890">
        <f t="shared" si="0"/>
        <v>129</v>
      </c>
    </row>
    <row r="25" spans="3:12" ht="15.5" thickTop="1" thickBot="1">
      <c r="C25" s="1177" t="s">
        <v>1173</v>
      </c>
      <c r="D25" s="262" t="s">
        <v>1264</v>
      </c>
      <c r="E25" s="263">
        <v>206286</v>
      </c>
      <c r="F25" s="263">
        <v>12742</v>
      </c>
      <c r="G25" s="263">
        <v>60</v>
      </c>
      <c r="H25" s="263">
        <v>2466</v>
      </c>
      <c r="I25" s="263">
        <v>271</v>
      </c>
      <c r="J25" s="263">
        <v>429</v>
      </c>
      <c r="K25" s="263">
        <v>3950</v>
      </c>
      <c r="L25" s="264">
        <f t="shared" si="0"/>
        <v>226204</v>
      </c>
    </row>
    <row r="26" spans="3:12" ht="15.5" thickTop="1" thickBot="1">
      <c r="C26" s="1178"/>
      <c r="D26" s="262" t="s">
        <v>1265</v>
      </c>
      <c r="E26" s="263">
        <v>193556</v>
      </c>
      <c r="F26" s="263">
        <v>12104</v>
      </c>
      <c r="G26" s="263">
        <v>244</v>
      </c>
      <c r="H26" s="263">
        <v>2054</v>
      </c>
      <c r="I26" s="263">
        <v>245</v>
      </c>
      <c r="J26" s="263">
        <v>275</v>
      </c>
      <c r="K26" s="263">
        <v>3650</v>
      </c>
      <c r="L26" s="264">
        <f t="shared" si="0"/>
        <v>212128</v>
      </c>
    </row>
    <row r="27" spans="3:12" ht="15.5" thickTop="1" thickBot="1">
      <c r="C27" s="1178"/>
      <c r="D27" s="262" t="s">
        <v>1266</v>
      </c>
      <c r="E27" s="263">
        <v>178825</v>
      </c>
      <c r="F27" s="263">
        <v>12142</v>
      </c>
      <c r="G27" s="263">
        <v>272</v>
      </c>
      <c r="H27" s="263">
        <v>1780</v>
      </c>
      <c r="I27" s="263">
        <v>266</v>
      </c>
      <c r="J27" s="263">
        <v>291</v>
      </c>
      <c r="K27" s="263">
        <v>3947</v>
      </c>
      <c r="L27" s="264">
        <f t="shared" si="0"/>
        <v>197523</v>
      </c>
    </row>
    <row r="28" spans="3:12" ht="15.5" thickTop="1" thickBot="1">
      <c r="C28" s="1178"/>
      <c r="D28" s="262" t="s">
        <v>1267</v>
      </c>
      <c r="E28" s="263">
        <v>169156</v>
      </c>
      <c r="F28" s="263">
        <v>12319</v>
      </c>
      <c r="G28" s="263">
        <v>439</v>
      </c>
      <c r="H28" s="263">
        <v>1243</v>
      </c>
      <c r="I28" s="263">
        <v>247</v>
      </c>
      <c r="J28" s="263">
        <v>266</v>
      </c>
      <c r="K28" s="263">
        <v>3756</v>
      </c>
      <c r="L28" s="264">
        <f t="shared" si="0"/>
        <v>187426</v>
      </c>
    </row>
    <row r="29" spans="3:12" ht="15.5" thickTop="1" thickBot="1">
      <c r="C29" s="1178"/>
      <c r="D29" s="262" t="s">
        <v>1268</v>
      </c>
      <c r="E29" s="263">
        <v>164087</v>
      </c>
      <c r="F29" s="263">
        <v>12264</v>
      </c>
      <c r="G29" s="263">
        <v>403</v>
      </c>
      <c r="H29" s="263">
        <v>1172</v>
      </c>
      <c r="I29" s="263">
        <v>235</v>
      </c>
      <c r="J29" s="263">
        <v>266</v>
      </c>
      <c r="K29" s="263">
        <v>3570</v>
      </c>
      <c r="L29" s="264">
        <f t="shared" si="0"/>
        <v>181997</v>
      </c>
    </row>
    <row r="30" spans="3:12" ht="15.5" thickTop="1" thickBot="1">
      <c r="C30" s="1178"/>
      <c r="D30" s="262" t="s">
        <v>1269</v>
      </c>
      <c r="E30" s="263">
        <v>157552</v>
      </c>
      <c r="F30" s="263">
        <v>11199</v>
      </c>
      <c r="G30" s="263">
        <v>360</v>
      </c>
      <c r="H30" s="263">
        <v>1015</v>
      </c>
      <c r="I30" s="263">
        <v>209</v>
      </c>
      <c r="J30" s="263">
        <v>233</v>
      </c>
      <c r="K30" s="263">
        <v>1747</v>
      </c>
      <c r="L30" s="264">
        <f t="shared" si="0"/>
        <v>172315</v>
      </c>
    </row>
    <row r="31" spans="3:12" ht="15.5" thickTop="1" thickBot="1">
      <c r="C31" s="1178"/>
      <c r="D31" s="262" t="s">
        <v>1270</v>
      </c>
      <c r="E31" s="263">
        <v>149066</v>
      </c>
      <c r="F31" s="263">
        <v>10167</v>
      </c>
      <c r="G31" s="263">
        <v>289</v>
      </c>
      <c r="H31" s="263">
        <v>1070</v>
      </c>
      <c r="I31" s="263">
        <v>231</v>
      </c>
      <c r="J31" s="263">
        <v>267</v>
      </c>
      <c r="K31" s="263">
        <v>1607</v>
      </c>
      <c r="L31" s="264">
        <f t="shared" si="0"/>
        <v>162697</v>
      </c>
    </row>
    <row r="32" spans="3:12" ht="15.5" thickTop="1" thickBot="1">
      <c r="C32" s="1178"/>
      <c r="D32" s="262" t="s">
        <v>1271</v>
      </c>
      <c r="E32" s="263">
        <v>143107</v>
      </c>
      <c r="F32" s="263">
        <v>9293</v>
      </c>
      <c r="G32" s="263">
        <v>217</v>
      </c>
      <c r="H32" s="263">
        <v>880</v>
      </c>
      <c r="I32" s="263">
        <v>241</v>
      </c>
      <c r="J32" s="263">
        <v>244</v>
      </c>
      <c r="K32" s="263">
        <v>1296</v>
      </c>
      <c r="L32" s="264">
        <f t="shared" si="0"/>
        <v>155278</v>
      </c>
    </row>
    <row r="33" spans="3:12" ht="15.5" thickTop="1" thickBot="1">
      <c r="C33" s="1178"/>
      <c r="D33" s="262" t="s">
        <v>1272</v>
      </c>
      <c r="E33" s="263">
        <v>137139</v>
      </c>
      <c r="F33" s="263">
        <v>8541</v>
      </c>
      <c r="G33" s="263">
        <v>192</v>
      </c>
      <c r="H33" s="263">
        <v>804</v>
      </c>
      <c r="I33" s="263">
        <v>235</v>
      </c>
      <c r="J33" s="263">
        <v>234</v>
      </c>
      <c r="K33" s="263">
        <v>1222</v>
      </c>
      <c r="L33" s="264">
        <f t="shared" si="0"/>
        <v>148367</v>
      </c>
    </row>
    <row r="34" spans="3:12" ht="16.5" customHeight="1" thickTop="1" thickBot="1">
      <c r="C34" s="1178"/>
      <c r="D34" s="241" t="s">
        <v>641</v>
      </c>
      <c r="E34" s="263">
        <v>131937</v>
      </c>
      <c r="F34" s="263">
        <v>8018</v>
      </c>
      <c r="G34" s="263">
        <v>175</v>
      </c>
      <c r="H34" s="263">
        <v>831</v>
      </c>
      <c r="I34" s="263">
        <v>376</v>
      </c>
      <c r="J34" s="263">
        <v>288</v>
      </c>
      <c r="K34" s="263">
        <v>1343</v>
      </c>
      <c r="L34" s="264">
        <f t="shared" si="0"/>
        <v>142968</v>
      </c>
    </row>
    <row r="35" spans="3:12" ht="15.5" thickTop="1" thickBot="1">
      <c r="C35" s="1179"/>
      <c r="D35" s="241" t="s">
        <v>1894</v>
      </c>
      <c r="E35" s="263">
        <v>130555</v>
      </c>
      <c r="F35" s="263">
        <v>7876</v>
      </c>
      <c r="G35" s="263">
        <v>210</v>
      </c>
      <c r="H35" s="263">
        <v>907</v>
      </c>
      <c r="I35" s="263">
        <v>697</v>
      </c>
      <c r="J35" s="263">
        <v>408</v>
      </c>
      <c r="K35" s="263">
        <v>1663</v>
      </c>
      <c r="L35" s="264">
        <f t="shared" si="0"/>
        <v>142316</v>
      </c>
    </row>
    <row r="36" spans="3:12" ht="15.5" thickTop="1" thickBot="1">
      <c r="C36" s="1177" t="s">
        <v>1172</v>
      </c>
      <c r="D36" s="262" t="s">
        <v>1262</v>
      </c>
      <c r="E36" s="239">
        <v>18541.8</v>
      </c>
      <c r="F36" s="239">
        <v>1780.4</v>
      </c>
      <c r="G36" s="239">
        <v>405.4</v>
      </c>
      <c r="H36" s="239">
        <v>1092.8</v>
      </c>
      <c r="I36" s="239">
        <v>1072.8</v>
      </c>
      <c r="J36" s="239">
        <v>2089.5</v>
      </c>
      <c r="K36" s="239">
        <v>4736.3</v>
      </c>
      <c r="L36" s="236">
        <f t="shared" si="0"/>
        <v>29719</v>
      </c>
    </row>
    <row r="37" spans="3:12" ht="15.5" thickTop="1" thickBot="1">
      <c r="C37" s="1178"/>
      <c r="D37" s="262" t="s">
        <v>1263</v>
      </c>
      <c r="E37" s="239">
        <v>19074.099999999999</v>
      </c>
      <c r="F37" s="239">
        <v>1942.1</v>
      </c>
      <c r="G37" s="239">
        <v>246.3</v>
      </c>
      <c r="H37" s="239">
        <v>1116.8</v>
      </c>
      <c r="I37" s="239">
        <v>1162.2</v>
      </c>
      <c r="J37" s="239">
        <v>2211.3000000000002</v>
      </c>
      <c r="K37" s="239">
        <v>5221.2</v>
      </c>
      <c r="L37" s="236">
        <f t="shared" si="0"/>
        <v>30973.999999999996</v>
      </c>
    </row>
    <row r="38" spans="3:12" ht="15.5" thickTop="1" thickBot="1">
      <c r="C38" s="1178"/>
      <c r="D38" s="262" t="s">
        <v>1264</v>
      </c>
      <c r="E38" s="239">
        <v>17135.099999999999</v>
      </c>
      <c r="F38" s="239">
        <v>1519.5</v>
      </c>
      <c r="G38" s="239">
        <v>107.1</v>
      </c>
      <c r="H38" s="239">
        <v>810.2</v>
      </c>
      <c r="I38" s="239">
        <v>1174.5999999999999</v>
      </c>
      <c r="J38" s="239">
        <v>1845.2</v>
      </c>
      <c r="K38" s="239">
        <v>4036.7</v>
      </c>
      <c r="L38" s="236">
        <f t="shared" si="0"/>
        <v>26628.399999999998</v>
      </c>
    </row>
    <row r="39" spans="3:12" ht="15.5" thickTop="1" thickBot="1">
      <c r="C39" s="1178"/>
      <c r="D39" s="262" t="s">
        <v>1265</v>
      </c>
      <c r="E39" s="239">
        <v>17445.2</v>
      </c>
      <c r="F39" s="239">
        <v>1632.7</v>
      </c>
      <c r="G39" s="239">
        <v>185</v>
      </c>
      <c r="H39" s="239">
        <v>842.7</v>
      </c>
      <c r="I39" s="239">
        <v>1348.2</v>
      </c>
      <c r="J39" s="239">
        <v>2191.5</v>
      </c>
      <c r="K39" s="239">
        <v>4342.8999999999996</v>
      </c>
      <c r="L39" s="236">
        <f t="shared" si="0"/>
        <v>27988.200000000004</v>
      </c>
    </row>
    <row r="40" spans="3:12" ht="15.5" thickTop="1" thickBot="1">
      <c r="C40" s="1178"/>
      <c r="D40" s="262" t="s">
        <v>1266</v>
      </c>
      <c r="E40" s="239">
        <v>21331.3</v>
      </c>
      <c r="F40" s="239">
        <v>2127.42</v>
      </c>
      <c r="G40" s="239">
        <v>196.68</v>
      </c>
      <c r="H40" s="239">
        <v>860.63</v>
      </c>
      <c r="I40" s="239">
        <v>1763.24</v>
      </c>
      <c r="J40" s="239">
        <v>2746.03</v>
      </c>
      <c r="K40" s="239">
        <v>5416</v>
      </c>
      <c r="L40" s="236">
        <f t="shared" si="0"/>
        <v>34441.300000000003</v>
      </c>
    </row>
    <row r="41" spans="3:12" ht="15.5" thickTop="1" thickBot="1">
      <c r="C41" s="1178"/>
      <c r="D41" s="262" t="s">
        <v>1267</v>
      </c>
      <c r="E41" s="239">
        <v>22634.13</v>
      </c>
      <c r="F41" s="239">
        <v>2342.84</v>
      </c>
      <c r="G41" s="239">
        <v>459.48</v>
      </c>
      <c r="H41" s="239">
        <v>786.78</v>
      </c>
      <c r="I41" s="239">
        <v>2020.14</v>
      </c>
      <c r="J41" s="239">
        <v>2662.47</v>
      </c>
      <c r="K41" s="239">
        <v>4679.59</v>
      </c>
      <c r="L41" s="236">
        <f t="shared" si="0"/>
        <v>35585.43</v>
      </c>
    </row>
    <row r="42" spans="3:12" ht="15.5" thickTop="1" thickBot="1">
      <c r="C42" s="1178"/>
      <c r="D42" s="262" t="s">
        <v>1268</v>
      </c>
      <c r="E42" s="239">
        <v>20024.45</v>
      </c>
      <c r="F42" s="239">
        <v>3014.28</v>
      </c>
      <c r="G42" s="239">
        <v>306.91000000000003</v>
      </c>
      <c r="H42" s="239">
        <v>856.04</v>
      </c>
      <c r="I42" s="239">
        <v>2003.57</v>
      </c>
      <c r="J42" s="239">
        <v>2747.85</v>
      </c>
      <c r="K42" s="239">
        <v>4058.46</v>
      </c>
      <c r="L42" s="236">
        <f t="shared" si="0"/>
        <v>33011.56</v>
      </c>
    </row>
    <row r="43" spans="3:12" ht="15.5" thickTop="1" thickBot="1">
      <c r="C43" s="1178"/>
      <c r="D43" s="262" t="s">
        <v>1269</v>
      </c>
      <c r="E43" s="239">
        <v>16703.801793616305</v>
      </c>
      <c r="F43" s="239">
        <v>2476.0692330997313</v>
      </c>
      <c r="G43" s="239">
        <v>189.82505499291079</v>
      </c>
      <c r="H43" s="239">
        <v>689.96431274045403</v>
      </c>
      <c r="I43" s="239">
        <v>668.32376488403906</v>
      </c>
      <c r="J43" s="239">
        <v>475.02699947539338</v>
      </c>
      <c r="K43" s="239">
        <v>1241.0026564004565</v>
      </c>
      <c r="L43" s="236">
        <f t="shared" si="0"/>
        <v>22444.013815209291</v>
      </c>
    </row>
    <row r="44" spans="3:12" ht="15.5" thickTop="1" thickBot="1">
      <c r="C44" s="1178"/>
      <c r="D44" s="262" t="s">
        <v>1270</v>
      </c>
      <c r="E44" s="239">
        <v>14951.06</v>
      </c>
      <c r="F44" s="239">
        <v>1941.54</v>
      </c>
      <c r="G44" s="239">
        <v>147.29760545725</v>
      </c>
      <c r="H44" s="239">
        <v>909.52</v>
      </c>
      <c r="I44" s="239">
        <v>842.36</v>
      </c>
      <c r="J44" s="239">
        <v>688.43</v>
      </c>
      <c r="K44" s="239">
        <v>1499.9</v>
      </c>
      <c r="L44" s="236">
        <v>20980.107605457251</v>
      </c>
    </row>
    <row r="45" spans="3:12" ht="15.5" thickTop="1" thickBot="1">
      <c r="C45" s="1178"/>
      <c r="D45" s="262" t="s">
        <v>1271</v>
      </c>
      <c r="E45" s="239">
        <v>15575.407771069909</v>
      </c>
      <c r="F45" s="239">
        <v>1616.2962576641796</v>
      </c>
      <c r="G45" s="239">
        <v>123.61978844000001</v>
      </c>
      <c r="H45" s="239">
        <v>646.02382024479459</v>
      </c>
      <c r="I45" s="239">
        <v>920.31167150419219</v>
      </c>
      <c r="J45" s="239">
        <v>592.77588234123482</v>
      </c>
      <c r="K45" s="239">
        <v>1200.9455604089931</v>
      </c>
      <c r="L45" s="236">
        <f>SUM(E45:K45)</f>
        <v>20675.3807516733</v>
      </c>
    </row>
    <row r="46" spans="3:12" ht="15.5" thickTop="1" thickBot="1">
      <c r="C46" s="1178"/>
      <c r="D46" s="262" t="s">
        <v>1272</v>
      </c>
      <c r="E46" s="239">
        <v>15464.19</v>
      </c>
      <c r="F46" s="239">
        <v>1620.71</v>
      </c>
      <c r="G46" s="239">
        <v>167.6</v>
      </c>
      <c r="H46" s="239">
        <v>683.57</v>
      </c>
      <c r="I46" s="239">
        <v>867.82</v>
      </c>
      <c r="J46" s="239">
        <v>531.69000000000005</v>
      </c>
      <c r="K46" s="239">
        <v>1331.93</v>
      </c>
      <c r="L46" s="236">
        <f>SUM(E46:K46)</f>
        <v>20667.509999999998</v>
      </c>
    </row>
    <row r="47" spans="3:12" ht="15.5" thickTop="1" thickBot="1">
      <c r="C47" s="1178"/>
      <c r="D47" s="241" t="s">
        <v>641</v>
      </c>
      <c r="E47" s="239">
        <v>15371.09</v>
      </c>
      <c r="F47" s="239">
        <v>1617.95</v>
      </c>
      <c r="G47" s="239">
        <v>135.16</v>
      </c>
      <c r="H47" s="239">
        <v>871</v>
      </c>
      <c r="I47" s="239">
        <v>1130.77</v>
      </c>
      <c r="J47" s="239">
        <v>607.52</v>
      </c>
      <c r="K47" s="239">
        <v>1487.21</v>
      </c>
      <c r="L47" s="236">
        <f>SUM(E47:K47)</f>
        <v>21220.7</v>
      </c>
    </row>
    <row r="48" spans="3:12" ht="15.5" thickTop="1" thickBot="1">
      <c r="C48" s="1179"/>
      <c r="D48" s="241" t="s">
        <v>1894</v>
      </c>
      <c r="E48" s="239">
        <v>17668.955721094906</v>
      </c>
      <c r="F48" s="239">
        <v>2084.2668869188192</v>
      </c>
      <c r="G48" s="239">
        <v>180.10826465075684</v>
      </c>
      <c r="H48" s="239">
        <v>776.09730096103692</v>
      </c>
      <c r="I48" s="239">
        <v>1764.9781364250011</v>
      </c>
      <c r="J48" s="239">
        <v>853.61066021313638</v>
      </c>
      <c r="K48" s="239">
        <v>1767.9571714567851</v>
      </c>
      <c r="L48" s="236">
        <f>SUM(E48:K48)</f>
        <v>25095.974141720442</v>
      </c>
    </row>
    <row r="49" ht="15" thickTop="1"/>
  </sheetData>
  <mergeCells count="6">
    <mergeCell ref="C36:C48"/>
    <mergeCell ref="B11:B12"/>
    <mergeCell ref="C11:L12"/>
    <mergeCell ref="C13:D13"/>
    <mergeCell ref="C14:C24"/>
    <mergeCell ref="C25:C35"/>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C11:Q27"/>
  <sheetViews>
    <sheetView showGridLines="0" showRowColHeaders="0" rightToLeft="1" zoomScale="85" zoomScaleNormal="85" workbookViewId="0">
      <selection activeCell="K20" sqref="K20"/>
    </sheetView>
  </sheetViews>
  <sheetFormatPr defaultColWidth="8.90625" defaultRowHeight="14.5"/>
  <cols>
    <col min="1" max="1" width="8.90625" style="235"/>
    <col min="2" max="2" width="24.453125" style="235" customWidth="1"/>
    <col min="3" max="3" width="9.08984375" style="235" customWidth="1"/>
    <col min="4" max="4" width="33.08984375" style="235" customWidth="1"/>
    <col min="5" max="11" width="15.6328125" style="235" customWidth="1"/>
    <col min="12" max="16384" width="8.90625" style="235"/>
  </cols>
  <sheetData>
    <row r="11" spans="3:11" ht="45.75" customHeight="1">
      <c r="C11" s="1182" t="s">
        <v>1293</v>
      </c>
      <c r="D11" s="1182"/>
      <c r="E11" s="1182"/>
      <c r="F11" s="1182"/>
      <c r="G11" s="1182"/>
      <c r="H11" s="1182"/>
      <c r="I11" s="1182"/>
      <c r="J11" s="1182"/>
      <c r="K11" s="1182"/>
    </row>
    <row r="12" spans="3:11" ht="45" customHeight="1" thickBot="1">
      <c r="C12" s="1183"/>
      <c r="D12" s="1183"/>
      <c r="E12" s="1183"/>
      <c r="F12" s="1183"/>
      <c r="G12" s="1183"/>
      <c r="H12" s="1183"/>
      <c r="I12" s="1183"/>
      <c r="J12" s="1183"/>
      <c r="K12" s="1183"/>
    </row>
    <row r="13" spans="3:11" ht="30" customHeight="1" thickTop="1" thickBot="1">
      <c r="D13" s="868" t="s">
        <v>626</v>
      </c>
      <c r="E13" s="868">
        <v>2017</v>
      </c>
      <c r="F13" s="242">
        <v>2018</v>
      </c>
      <c r="G13" s="242">
        <v>2019</v>
      </c>
      <c r="H13" s="241" t="s">
        <v>641</v>
      </c>
      <c r="I13" s="241" t="s">
        <v>1894</v>
      </c>
    </row>
    <row r="14" spans="3:11" ht="30" customHeight="1" thickTop="1" thickBot="1">
      <c r="D14" s="868" t="s">
        <v>1181</v>
      </c>
      <c r="E14" s="244">
        <v>3</v>
      </c>
      <c r="F14" s="240">
        <v>0</v>
      </c>
      <c r="G14" s="240">
        <v>1</v>
      </c>
      <c r="H14" s="240">
        <v>1</v>
      </c>
      <c r="I14" s="240">
        <v>1</v>
      </c>
    </row>
    <row r="15" spans="3:11" ht="30" customHeight="1" thickTop="1" thickBot="1">
      <c r="D15" s="868" t="s">
        <v>1180</v>
      </c>
      <c r="E15" s="244">
        <v>6</v>
      </c>
      <c r="F15" s="240">
        <v>8</v>
      </c>
      <c r="G15" s="240">
        <v>8</v>
      </c>
      <c r="H15" s="240">
        <v>12</v>
      </c>
      <c r="I15" s="240">
        <v>14</v>
      </c>
    </row>
    <row r="16" spans="3:11" ht="35.15" customHeight="1" thickTop="1" thickBot="1">
      <c r="D16" s="868" t="s">
        <v>1179</v>
      </c>
      <c r="E16" s="244">
        <v>47</v>
      </c>
      <c r="F16" s="240">
        <v>18</v>
      </c>
      <c r="G16" s="240">
        <v>27</v>
      </c>
      <c r="H16" s="240">
        <v>19</v>
      </c>
      <c r="I16" s="240">
        <v>19</v>
      </c>
    </row>
    <row r="17" spans="4:17" ht="45" customHeight="1" thickTop="1" thickBot="1">
      <c r="D17" s="868" t="s">
        <v>1178</v>
      </c>
      <c r="E17" s="244">
        <v>118</v>
      </c>
      <c r="F17" s="240" t="s">
        <v>74</v>
      </c>
      <c r="G17" s="240" t="s">
        <v>74</v>
      </c>
      <c r="H17" s="240" t="s">
        <v>74</v>
      </c>
      <c r="I17" s="240" t="s">
        <v>74</v>
      </c>
    </row>
    <row r="18" spans="4:17" ht="36.9" customHeight="1" thickTop="1" thickBot="1">
      <c r="D18" s="868" t="s">
        <v>1177</v>
      </c>
      <c r="E18" s="244" t="s">
        <v>74</v>
      </c>
      <c r="F18" s="240">
        <v>141</v>
      </c>
      <c r="G18" s="240" t="s">
        <v>74</v>
      </c>
      <c r="H18" s="240" t="s">
        <v>74</v>
      </c>
      <c r="I18" s="240" t="s">
        <v>74</v>
      </c>
    </row>
    <row r="19" spans="4:17" ht="36" customHeight="1" thickTop="1" thickBot="1">
      <c r="D19" s="868" t="s">
        <v>1176</v>
      </c>
      <c r="E19" s="244" t="s">
        <v>74</v>
      </c>
      <c r="F19" s="240">
        <v>0</v>
      </c>
      <c r="G19" s="240" t="s">
        <v>74</v>
      </c>
      <c r="H19" s="240" t="s">
        <v>74</v>
      </c>
      <c r="I19" s="240" t="s">
        <v>74</v>
      </c>
    </row>
    <row r="20" spans="4:17" ht="36.9" customHeight="1" thickTop="1" thickBot="1">
      <c r="D20" s="868" t="s">
        <v>1931</v>
      </c>
      <c r="E20" s="244" t="s">
        <v>74</v>
      </c>
      <c r="F20" s="240">
        <v>13</v>
      </c>
      <c r="G20" s="240">
        <v>24</v>
      </c>
      <c r="H20" s="240">
        <v>7</v>
      </c>
      <c r="I20" s="240">
        <v>28</v>
      </c>
      <c r="K20" s="243"/>
      <c r="L20" s="243"/>
      <c r="M20" s="243"/>
      <c r="N20" s="243"/>
    </row>
    <row r="21" spans="4:17" ht="30" thickTop="1" thickBot="1">
      <c r="D21" s="238" t="s">
        <v>104</v>
      </c>
      <c r="E21" s="237">
        <f>SUM(E14:E20)</f>
        <v>174</v>
      </c>
      <c r="F21" s="237">
        <f>SUM(F14:F20)</f>
        <v>180</v>
      </c>
      <c r="G21" s="237">
        <f>SUM(G14:G20)</f>
        <v>60</v>
      </c>
      <c r="H21" s="237">
        <f>SUM(H14:H20)</f>
        <v>39</v>
      </c>
      <c r="I21" s="237">
        <f>SUM(I14:I20)</f>
        <v>62</v>
      </c>
      <c r="K21" s="243"/>
      <c r="L21" s="243"/>
      <c r="M21" s="243"/>
      <c r="N21" s="243"/>
    </row>
    <row r="22" spans="4:17" ht="15.75" customHeight="1" thickTop="1">
      <c r="D22" s="1186" t="s">
        <v>1932</v>
      </c>
      <c r="E22" s="1187"/>
      <c r="F22" s="1187"/>
      <c r="G22" s="1187"/>
      <c r="H22" s="1187"/>
      <c r="I22" s="1187"/>
      <c r="J22" s="243"/>
      <c r="K22" s="243"/>
      <c r="L22" s="243"/>
      <c r="M22" s="243"/>
      <c r="N22" s="243"/>
      <c r="O22" s="243"/>
      <c r="P22" s="243"/>
      <c r="Q22" s="243"/>
    </row>
    <row r="23" spans="4:17">
      <c r="D23" s="1188"/>
      <c r="E23" s="1188"/>
      <c r="F23" s="1188"/>
      <c r="G23" s="1188"/>
      <c r="H23" s="1188"/>
      <c r="I23" s="1188"/>
      <c r="J23" s="243"/>
      <c r="K23" s="243"/>
      <c r="L23" s="243"/>
      <c r="M23" s="243"/>
      <c r="N23" s="243"/>
      <c r="O23" s="243"/>
      <c r="P23" s="243"/>
      <c r="Q23" s="243"/>
    </row>
    <row r="24" spans="4:17">
      <c r="D24" s="1188"/>
      <c r="E24" s="1188"/>
      <c r="F24" s="1188"/>
      <c r="G24" s="1188"/>
      <c r="H24" s="1188"/>
      <c r="I24" s="1188"/>
    </row>
    <row r="25" spans="4:17" ht="15.75" customHeight="1">
      <c r="D25" s="1188"/>
      <c r="E25" s="1188"/>
      <c r="F25" s="1188"/>
      <c r="G25" s="1188"/>
      <c r="H25" s="1188"/>
      <c r="I25" s="1188"/>
    </row>
    <row r="26" spans="4:17" ht="54.75" customHeight="1">
      <c r="D26" s="1189" t="s">
        <v>1302</v>
      </c>
      <c r="E26" s="1189"/>
      <c r="F26" s="1189"/>
      <c r="G26" s="1189"/>
      <c r="H26" s="1189"/>
      <c r="I26" s="1189"/>
    </row>
    <row r="27" spans="4:17">
      <c r="E27" s="243"/>
      <c r="F27" s="243"/>
      <c r="G27" s="243"/>
      <c r="H27" s="243"/>
      <c r="I27" s="243"/>
    </row>
  </sheetData>
  <mergeCells count="3">
    <mergeCell ref="C11:K12"/>
    <mergeCell ref="D22:I25"/>
    <mergeCell ref="D26:I26"/>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B11:R31"/>
  <sheetViews>
    <sheetView showGridLines="0" showRowColHeaders="0" rightToLeft="1" topLeftCell="A13" zoomScale="70" zoomScaleNormal="70" workbookViewId="0">
      <selection activeCell="S20" sqref="S20"/>
    </sheetView>
  </sheetViews>
  <sheetFormatPr defaultColWidth="8.90625" defaultRowHeight="14.5"/>
  <cols>
    <col min="1" max="1" width="5.90625" style="235" customWidth="1"/>
    <col min="2" max="2" width="59.6328125" style="235" customWidth="1"/>
    <col min="3" max="17" width="9.453125" style="235" customWidth="1"/>
    <col min="18" max="18" width="9.6328125" style="235" customWidth="1"/>
    <col min="19" max="16384" width="8.90625" style="235"/>
  </cols>
  <sheetData>
    <row r="11" spans="2:18" ht="45.75" customHeight="1">
      <c r="B11" s="1182" t="s">
        <v>1294</v>
      </c>
      <c r="C11" s="1182"/>
      <c r="D11" s="1182"/>
      <c r="E11" s="1182"/>
      <c r="F11" s="1182"/>
      <c r="G11" s="1182"/>
      <c r="H11" s="1182"/>
      <c r="I11" s="1182"/>
      <c r="J11" s="1182"/>
      <c r="K11" s="1182"/>
      <c r="L11" s="1182"/>
    </row>
    <row r="12" spans="2:18" ht="45" customHeight="1">
      <c r="B12" s="245"/>
      <c r="C12" s="256"/>
      <c r="D12" s="256"/>
      <c r="E12" s="256"/>
      <c r="F12" s="256"/>
      <c r="G12" s="256"/>
      <c r="H12" s="256"/>
      <c r="I12" s="256"/>
      <c r="J12" s="256"/>
      <c r="K12" s="256"/>
      <c r="L12" s="256"/>
    </row>
    <row r="13" spans="2:18" ht="30.75" customHeight="1" thickBot="1">
      <c r="B13" s="245"/>
      <c r="C13" s="867"/>
      <c r="D13" s="867"/>
      <c r="E13" s="867"/>
      <c r="F13" s="867"/>
      <c r="G13" s="867"/>
      <c r="H13" s="867"/>
      <c r="I13" s="867"/>
      <c r="J13" s="867"/>
      <c r="K13" s="867"/>
      <c r="L13" s="867"/>
    </row>
    <row r="14" spans="2:18" ht="35.15" customHeight="1" thickTop="1" thickBot="1">
      <c r="B14" s="868" t="s">
        <v>1192</v>
      </c>
      <c r="C14" s="868">
        <v>2006</v>
      </c>
      <c r="D14" s="242">
        <v>2007</v>
      </c>
      <c r="E14" s="242">
        <v>2008</v>
      </c>
      <c r="F14" s="242">
        <v>2009</v>
      </c>
      <c r="G14" s="242">
        <v>2010</v>
      </c>
      <c r="H14" s="242">
        <v>2011</v>
      </c>
      <c r="I14" s="242">
        <v>2012</v>
      </c>
      <c r="J14" s="242">
        <v>2013</v>
      </c>
      <c r="K14" s="242">
        <v>2014</v>
      </c>
      <c r="L14" s="242">
        <v>2015</v>
      </c>
      <c r="M14" s="242">
        <v>2016</v>
      </c>
      <c r="N14" s="242">
        <v>2017</v>
      </c>
      <c r="O14" s="242">
        <v>2018</v>
      </c>
      <c r="P14" s="242">
        <v>2019</v>
      </c>
      <c r="Q14" s="242">
        <v>2020</v>
      </c>
      <c r="R14" s="242">
        <v>2021</v>
      </c>
    </row>
    <row r="15" spans="2:18" ht="54.9" customHeight="1" thickTop="1" thickBot="1">
      <c r="B15" s="868" t="s">
        <v>1191</v>
      </c>
      <c r="C15" s="244">
        <v>1347</v>
      </c>
      <c r="D15" s="244">
        <v>1058</v>
      </c>
      <c r="E15" s="244" t="s">
        <v>74</v>
      </c>
      <c r="F15" s="244" t="s">
        <v>74</v>
      </c>
      <c r="G15" s="244" t="s">
        <v>74</v>
      </c>
      <c r="H15" s="244" t="s">
        <v>74</v>
      </c>
      <c r="I15" s="244" t="s">
        <v>74</v>
      </c>
      <c r="J15" s="244" t="s">
        <v>74</v>
      </c>
      <c r="K15" s="244" t="s">
        <v>74</v>
      </c>
      <c r="L15" s="244" t="s">
        <v>74</v>
      </c>
      <c r="M15" s="244" t="s">
        <v>74</v>
      </c>
      <c r="N15" s="244" t="s">
        <v>74</v>
      </c>
      <c r="O15" s="244" t="s">
        <v>74</v>
      </c>
      <c r="P15" s="244" t="s">
        <v>74</v>
      </c>
      <c r="Q15" s="244" t="s">
        <v>74</v>
      </c>
      <c r="R15" s="244" t="s">
        <v>74</v>
      </c>
    </row>
    <row r="16" spans="2:18" ht="54.9" customHeight="1" thickTop="1" thickBot="1">
      <c r="B16" s="868" t="s">
        <v>1190</v>
      </c>
      <c r="C16" s="244">
        <v>377</v>
      </c>
      <c r="D16" s="244">
        <v>431</v>
      </c>
      <c r="E16" s="244">
        <v>534</v>
      </c>
      <c r="F16" s="244">
        <v>746</v>
      </c>
      <c r="G16" s="244">
        <v>767</v>
      </c>
      <c r="H16" s="244">
        <v>900</v>
      </c>
      <c r="I16" s="244">
        <v>1111</v>
      </c>
      <c r="J16" s="244">
        <v>976</v>
      </c>
      <c r="K16" s="244">
        <v>839</v>
      </c>
      <c r="L16" s="244">
        <v>834</v>
      </c>
      <c r="M16" s="244">
        <v>862</v>
      </c>
      <c r="N16" s="244">
        <v>870</v>
      </c>
      <c r="O16" s="244">
        <v>771</v>
      </c>
      <c r="P16" s="244">
        <v>775</v>
      </c>
      <c r="Q16" s="244">
        <v>780</v>
      </c>
      <c r="R16" s="244">
        <v>800</v>
      </c>
    </row>
    <row r="17" spans="2:18" ht="54.9" customHeight="1" thickTop="1" thickBot="1">
      <c r="B17" s="868" t="s">
        <v>1933</v>
      </c>
      <c r="C17" s="244" t="s">
        <v>74</v>
      </c>
      <c r="D17" s="244" t="s">
        <v>74</v>
      </c>
      <c r="E17" s="244">
        <v>7</v>
      </c>
      <c r="F17" s="244">
        <v>2</v>
      </c>
      <c r="G17" s="244">
        <v>9</v>
      </c>
      <c r="H17" s="244">
        <v>8</v>
      </c>
      <c r="I17" s="244">
        <v>4</v>
      </c>
      <c r="J17" s="244">
        <v>4</v>
      </c>
      <c r="K17" s="244">
        <v>11</v>
      </c>
      <c r="L17" s="244">
        <v>6</v>
      </c>
      <c r="M17" s="244">
        <v>1</v>
      </c>
      <c r="N17" s="244">
        <v>6</v>
      </c>
      <c r="O17" s="244">
        <v>6</v>
      </c>
      <c r="P17" s="244">
        <v>9</v>
      </c>
      <c r="Q17" s="244">
        <v>7</v>
      </c>
      <c r="R17" s="244">
        <v>15</v>
      </c>
    </row>
    <row r="18" spans="2:18" ht="54.9" customHeight="1" thickTop="1" thickBot="1">
      <c r="B18" s="868" t="s">
        <v>1189</v>
      </c>
      <c r="C18" s="244" t="s">
        <v>74</v>
      </c>
      <c r="D18" s="244" t="s">
        <v>74</v>
      </c>
      <c r="E18" s="244">
        <v>15</v>
      </c>
      <c r="F18" s="244">
        <v>17</v>
      </c>
      <c r="G18" s="244">
        <v>4</v>
      </c>
      <c r="H18" s="244">
        <v>19</v>
      </c>
      <c r="I18" s="244">
        <v>15</v>
      </c>
      <c r="J18" s="244">
        <v>19</v>
      </c>
      <c r="K18" s="244">
        <v>27</v>
      </c>
      <c r="L18" s="244">
        <v>18</v>
      </c>
      <c r="M18" s="244">
        <v>9</v>
      </c>
      <c r="N18" s="244">
        <v>12</v>
      </c>
      <c r="O18" s="244">
        <v>20</v>
      </c>
      <c r="P18" s="244">
        <v>16</v>
      </c>
      <c r="Q18" s="244">
        <v>6</v>
      </c>
      <c r="R18" s="244">
        <v>16</v>
      </c>
    </row>
    <row r="19" spans="2:18" ht="54.9" customHeight="1" thickTop="1" thickBot="1">
      <c r="B19" s="868" t="s">
        <v>1188</v>
      </c>
      <c r="C19" s="244" t="s">
        <v>74</v>
      </c>
      <c r="D19" s="244" t="s">
        <v>74</v>
      </c>
      <c r="E19" s="244" t="s">
        <v>74</v>
      </c>
      <c r="F19" s="244">
        <v>0</v>
      </c>
      <c r="G19" s="244">
        <v>2</v>
      </c>
      <c r="H19" s="244">
        <v>5</v>
      </c>
      <c r="I19" s="244">
        <v>0</v>
      </c>
      <c r="J19" s="244">
        <v>0</v>
      </c>
      <c r="K19" s="244">
        <v>1</v>
      </c>
      <c r="L19" s="244">
        <v>2</v>
      </c>
      <c r="M19" s="244">
        <v>12</v>
      </c>
      <c r="N19" s="244">
        <v>14</v>
      </c>
      <c r="O19" s="244">
        <v>8</v>
      </c>
      <c r="P19" s="244">
        <v>11</v>
      </c>
      <c r="Q19" s="244">
        <v>10</v>
      </c>
      <c r="R19" s="244">
        <v>9</v>
      </c>
    </row>
    <row r="20" spans="2:18" ht="61.5" customHeight="1" thickTop="1" thickBot="1">
      <c r="B20" s="868" t="s">
        <v>1187</v>
      </c>
      <c r="C20" s="244" t="s">
        <v>74</v>
      </c>
      <c r="D20" s="244" t="s">
        <v>74</v>
      </c>
      <c r="E20" s="244" t="s">
        <v>74</v>
      </c>
      <c r="F20" s="244">
        <v>551</v>
      </c>
      <c r="G20" s="244">
        <v>640</v>
      </c>
      <c r="H20" s="244">
        <v>708</v>
      </c>
      <c r="I20" s="244">
        <v>963</v>
      </c>
      <c r="J20" s="244">
        <v>1099</v>
      </c>
      <c r="K20" s="244">
        <v>778</v>
      </c>
      <c r="L20" s="244">
        <v>801</v>
      </c>
      <c r="M20" s="244">
        <v>893</v>
      </c>
      <c r="N20" s="244">
        <v>981</v>
      </c>
      <c r="O20" s="244">
        <v>784</v>
      </c>
      <c r="P20" s="244">
        <v>641</v>
      </c>
      <c r="Q20" s="244">
        <v>673</v>
      </c>
      <c r="R20" s="244">
        <v>693</v>
      </c>
    </row>
    <row r="21" spans="2:18" ht="54.9" customHeight="1" thickTop="1" thickBot="1">
      <c r="B21" s="868" t="s">
        <v>1186</v>
      </c>
      <c r="C21" s="244" t="s">
        <v>74</v>
      </c>
      <c r="D21" s="244" t="s">
        <v>74</v>
      </c>
      <c r="E21" s="244" t="s">
        <v>74</v>
      </c>
      <c r="F21" s="244">
        <v>125</v>
      </c>
      <c r="G21" s="244">
        <v>163</v>
      </c>
      <c r="H21" s="244">
        <v>125</v>
      </c>
      <c r="I21" s="244">
        <v>146</v>
      </c>
      <c r="J21" s="244">
        <v>141</v>
      </c>
      <c r="K21" s="244">
        <v>167</v>
      </c>
      <c r="L21" s="244">
        <v>158</v>
      </c>
      <c r="M21" s="244">
        <v>140</v>
      </c>
      <c r="N21" s="244">
        <v>186</v>
      </c>
      <c r="O21" s="244">
        <v>222</v>
      </c>
      <c r="P21" s="244">
        <v>133</v>
      </c>
      <c r="Q21" s="244">
        <v>126</v>
      </c>
      <c r="R21" s="244">
        <v>182</v>
      </c>
    </row>
    <row r="22" spans="2:18" ht="54.9" customHeight="1" thickTop="1" thickBot="1">
      <c r="B22" s="868" t="s">
        <v>1185</v>
      </c>
      <c r="C22" s="244" t="s">
        <v>74</v>
      </c>
      <c r="D22" s="244" t="s">
        <v>74</v>
      </c>
      <c r="E22" s="244" t="s">
        <v>74</v>
      </c>
      <c r="F22" s="244">
        <v>134</v>
      </c>
      <c r="G22" s="244">
        <v>124</v>
      </c>
      <c r="H22" s="244">
        <v>174</v>
      </c>
      <c r="I22" s="244">
        <v>244</v>
      </c>
      <c r="J22" s="244">
        <v>485</v>
      </c>
      <c r="K22" s="244">
        <v>551</v>
      </c>
      <c r="L22" s="244">
        <v>521</v>
      </c>
      <c r="M22" s="244">
        <v>601</v>
      </c>
      <c r="N22" s="244">
        <v>362</v>
      </c>
      <c r="O22" s="244">
        <v>701</v>
      </c>
      <c r="P22" s="244">
        <v>721</v>
      </c>
      <c r="Q22" s="244">
        <v>450</v>
      </c>
      <c r="R22" s="244">
        <v>500</v>
      </c>
    </row>
    <row r="23" spans="2:18" ht="54.9" customHeight="1" thickTop="1" thickBot="1">
      <c r="B23" s="868" t="s">
        <v>1184</v>
      </c>
      <c r="C23" s="244" t="s">
        <v>74</v>
      </c>
      <c r="D23" s="244" t="s">
        <v>74</v>
      </c>
      <c r="E23" s="244" t="s">
        <v>74</v>
      </c>
      <c r="F23" s="244">
        <v>138</v>
      </c>
      <c r="G23" s="244">
        <v>135</v>
      </c>
      <c r="H23" s="244">
        <v>87</v>
      </c>
      <c r="I23" s="244">
        <v>129</v>
      </c>
      <c r="J23" s="244">
        <v>185</v>
      </c>
      <c r="K23" s="244">
        <v>189</v>
      </c>
      <c r="L23" s="244">
        <v>236</v>
      </c>
      <c r="M23" s="244">
        <v>226</v>
      </c>
      <c r="N23" s="244">
        <v>239</v>
      </c>
      <c r="O23" s="244">
        <v>304</v>
      </c>
      <c r="P23" s="244">
        <v>195</v>
      </c>
      <c r="Q23" s="244">
        <v>156</v>
      </c>
      <c r="R23" s="244">
        <v>261</v>
      </c>
    </row>
    <row r="24" spans="2:18" ht="54.9" customHeight="1" thickTop="1" thickBot="1">
      <c r="B24" s="868" t="s">
        <v>1183</v>
      </c>
      <c r="C24" s="244" t="s">
        <v>74</v>
      </c>
      <c r="D24" s="244" t="s">
        <v>74</v>
      </c>
      <c r="E24" s="244" t="s">
        <v>74</v>
      </c>
      <c r="F24" s="244">
        <v>23</v>
      </c>
      <c r="G24" s="244">
        <v>93</v>
      </c>
      <c r="H24" s="244">
        <v>16</v>
      </c>
      <c r="I24" s="244">
        <v>106</v>
      </c>
      <c r="J24" s="244">
        <v>119</v>
      </c>
      <c r="K24" s="244">
        <v>96</v>
      </c>
      <c r="L24" s="244">
        <v>99</v>
      </c>
      <c r="M24" s="244">
        <v>89</v>
      </c>
      <c r="N24" s="244">
        <v>0</v>
      </c>
      <c r="O24" s="244">
        <v>0</v>
      </c>
      <c r="P24" s="244">
        <v>4</v>
      </c>
      <c r="Q24" s="244">
        <v>8</v>
      </c>
      <c r="R24" s="244">
        <v>8</v>
      </c>
    </row>
    <row r="25" spans="2:18" ht="54.9" customHeight="1" thickTop="1" thickBot="1">
      <c r="B25" s="868" t="s">
        <v>1182</v>
      </c>
      <c r="C25" s="244" t="s">
        <v>74</v>
      </c>
      <c r="D25" s="244" t="s">
        <v>74</v>
      </c>
      <c r="E25" s="244">
        <v>1231</v>
      </c>
      <c r="F25" s="244">
        <v>316</v>
      </c>
      <c r="G25" s="244">
        <v>617</v>
      </c>
      <c r="H25" s="244">
        <v>933</v>
      </c>
      <c r="I25" s="244">
        <v>1043</v>
      </c>
      <c r="J25" s="244">
        <v>1074</v>
      </c>
      <c r="K25" s="244">
        <v>1106</v>
      </c>
      <c r="L25" s="244">
        <v>1434</v>
      </c>
      <c r="M25" s="244">
        <v>1450</v>
      </c>
      <c r="N25" s="244">
        <v>1242</v>
      </c>
      <c r="O25" s="244">
        <v>919</v>
      </c>
      <c r="P25" s="244">
        <v>1564</v>
      </c>
      <c r="Q25" s="244">
        <v>1716</v>
      </c>
      <c r="R25" s="244">
        <v>1711</v>
      </c>
    </row>
    <row r="26" spans="2:18" ht="30" thickTop="1" thickBot="1">
      <c r="B26" s="238" t="s">
        <v>104</v>
      </c>
      <c r="C26" s="171">
        <f>SUM(C15:C25)</f>
        <v>1724</v>
      </c>
      <c r="D26" s="171">
        <f>SUM(D15:D25)</f>
        <v>1489</v>
      </c>
      <c r="E26" s="171">
        <f t="shared" ref="E26:Q26" si="0">SUM(E15:E25)</f>
        <v>1787</v>
      </c>
      <c r="F26" s="171">
        <f t="shared" si="0"/>
        <v>2052</v>
      </c>
      <c r="G26" s="171">
        <f t="shared" si="0"/>
        <v>2554</v>
      </c>
      <c r="H26" s="171">
        <f t="shared" si="0"/>
        <v>2975</v>
      </c>
      <c r="I26" s="171">
        <f t="shared" si="0"/>
        <v>3761</v>
      </c>
      <c r="J26" s="171">
        <f t="shared" si="0"/>
        <v>4102</v>
      </c>
      <c r="K26" s="171">
        <f t="shared" si="0"/>
        <v>3765</v>
      </c>
      <c r="L26" s="171">
        <f t="shared" si="0"/>
        <v>4109</v>
      </c>
      <c r="M26" s="171">
        <f t="shared" si="0"/>
        <v>4283</v>
      </c>
      <c r="N26" s="171">
        <f t="shared" si="0"/>
        <v>3912</v>
      </c>
      <c r="O26" s="171">
        <f t="shared" si="0"/>
        <v>3735</v>
      </c>
      <c r="P26" s="171">
        <f t="shared" si="0"/>
        <v>4069</v>
      </c>
      <c r="Q26" s="171">
        <f t="shared" si="0"/>
        <v>3932</v>
      </c>
      <c r="R26" s="171">
        <f>SUM(R15:R25)</f>
        <v>4195</v>
      </c>
    </row>
    <row r="27" spans="2:18" ht="15" customHeight="1" thickTop="1"/>
    <row r="28" spans="2:18">
      <c r="E28" s="1190"/>
      <c r="F28" s="1190"/>
      <c r="G28" s="1190"/>
      <c r="H28" s="1190"/>
      <c r="I28" s="1190"/>
      <c r="J28" s="243"/>
      <c r="K28" s="243"/>
      <c r="L28" s="243"/>
      <c r="M28" s="243"/>
      <c r="N28" s="243"/>
      <c r="O28" s="243"/>
      <c r="P28" s="243"/>
      <c r="Q28" s="243"/>
    </row>
    <row r="29" spans="2:18">
      <c r="E29" s="1190"/>
      <c r="F29" s="1190"/>
      <c r="G29" s="1190"/>
      <c r="H29" s="1190"/>
      <c r="I29" s="1190"/>
      <c r="J29" s="243"/>
      <c r="K29" s="243"/>
      <c r="L29" s="243"/>
      <c r="M29" s="243"/>
      <c r="N29" s="243"/>
      <c r="O29" s="243"/>
      <c r="P29" s="243"/>
      <c r="Q29" s="243"/>
    </row>
    <row r="30" spans="2:18">
      <c r="E30" s="1190"/>
      <c r="F30" s="1190"/>
      <c r="G30" s="1190"/>
      <c r="H30" s="1190"/>
      <c r="I30" s="1190"/>
      <c r="J30" s="243"/>
      <c r="K30" s="243"/>
      <c r="L30" s="243"/>
      <c r="M30" s="243"/>
      <c r="N30" s="243"/>
      <c r="O30" s="243"/>
      <c r="P30" s="243"/>
      <c r="Q30" s="243"/>
    </row>
    <row r="31" spans="2:18">
      <c r="E31" s="243"/>
      <c r="F31" s="243"/>
      <c r="G31" s="243"/>
      <c r="H31" s="243"/>
      <c r="I31" s="243"/>
      <c r="J31" s="243"/>
      <c r="K31" s="243"/>
      <c r="L31" s="243"/>
      <c r="M31" s="243"/>
      <c r="N31" s="243"/>
      <c r="O31" s="243"/>
      <c r="P31" s="243"/>
      <c r="Q31" s="243"/>
    </row>
  </sheetData>
  <mergeCells count="2">
    <mergeCell ref="B11:L11"/>
    <mergeCell ref="E28:I30"/>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B11:Q30"/>
  <sheetViews>
    <sheetView showGridLines="0" showRowColHeaders="0" rightToLeft="1" zoomScale="85" zoomScaleNormal="85" workbookViewId="0">
      <selection activeCell="F26" sqref="F26:I26"/>
    </sheetView>
  </sheetViews>
  <sheetFormatPr defaultColWidth="8.90625" defaultRowHeight="14.5"/>
  <cols>
    <col min="1" max="1" width="8.90625" style="235"/>
    <col min="2" max="2" width="23.453125" style="235" customWidth="1"/>
    <col min="3" max="4" width="9.453125" style="235" customWidth="1"/>
    <col min="5" max="5" width="12.54296875" style="235" customWidth="1"/>
    <col min="6" max="6" width="11.54296875" style="235" customWidth="1"/>
    <col min="7" max="7" width="12.90625" style="235" customWidth="1"/>
    <col min="8" max="8" width="13.453125" style="235" customWidth="1"/>
    <col min="9" max="9" width="11.08984375" style="235" customWidth="1"/>
    <col min="10" max="17" width="9.453125" style="235" customWidth="1"/>
    <col min="18" max="16384" width="8.90625" style="235"/>
  </cols>
  <sheetData>
    <row r="11" spans="2:17" ht="45.75" customHeight="1">
      <c r="C11" s="1182" t="s">
        <v>1308</v>
      </c>
      <c r="D11" s="1182"/>
      <c r="E11" s="1182"/>
      <c r="F11" s="1182"/>
      <c r="G11" s="1182"/>
      <c r="H11" s="1182"/>
      <c r="I11" s="1182"/>
      <c r="J11" s="1182"/>
      <c r="K11" s="1182"/>
    </row>
    <row r="12" spans="2:17" ht="45" customHeight="1" thickBot="1">
      <c r="B12" s="247"/>
      <c r="C12" s="1183"/>
      <c r="D12" s="1183"/>
      <c r="E12" s="1183"/>
      <c r="F12" s="1183"/>
      <c r="G12" s="1183"/>
      <c r="H12" s="1183"/>
      <c r="I12" s="1183"/>
      <c r="J12" s="1183"/>
      <c r="K12" s="1183"/>
    </row>
    <row r="13" spans="2:17" ht="73.5" thickTop="1" thickBot="1">
      <c r="E13" s="868" t="s">
        <v>1194</v>
      </c>
      <c r="F13" s="868" t="s">
        <v>1934</v>
      </c>
      <c r="G13" s="868" t="s">
        <v>1935</v>
      </c>
      <c r="H13" s="868" t="s">
        <v>1193</v>
      </c>
      <c r="I13" s="238" t="s">
        <v>104</v>
      </c>
    </row>
    <row r="14" spans="2:17" ht="15.5" thickTop="1" thickBot="1">
      <c r="E14" s="262" t="s">
        <v>1262</v>
      </c>
      <c r="F14" s="259">
        <v>356</v>
      </c>
      <c r="G14" s="259">
        <v>606</v>
      </c>
      <c r="H14" s="259">
        <v>146</v>
      </c>
      <c r="I14" s="171">
        <f t="shared" ref="I14:I26" si="0">SUM(F14:H14)</f>
        <v>1108</v>
      </c>
      <c r="J14" s="243"/>
      <c r="K14" s="243"/>
      <c r="L14" s="243"/>
      <c r="M14" s="243"/>
      <c r="N14" s="243"/>
      <c r="O14" s="243"/>
      <c r="P14" s="243"/>
      <c r="Q14" s="243"/>
    </row>
    <row r="15" spans="2:17" ht="15.5" thickTop="1" thickBot="1">
      <c r="E15" s="262" t="s">
        <v>1263</v>
      </c>
      <c r="F15" s="259">
        <v>598</v>
      </c>
      <c r="G15" s="259">
        <v>465</v>
      </c>
      <c r="H15" s="259">
        <v>142</v>
      </c>
      <c r="I15" s="171">
        <f t="shared" si="0"/>
        <v>1205</v>
      </c>
    </row>
    <row r="16" spans="2:17" ht="15.5" thickTop="1" thickBot="1">
      <c r="E16" s="262" t="s">
        <v>1264</v>
      </c>
      <c r="F16" s="259">
        <v>608</v>
      </c>
      <c r="G16" s="259">
        <v>505</v>
      </c>
      <c r="H16" s="259">
        <v>141</v>
      </c>
      <c r="I16" s="171">
        <f t="shared" si="0"/>
        <v>1254</v>
      </c>
    </row>
    <row r="17" spans="4:10" ht="15.5" thickTop="1" thickBot="1">
      <c r="E17" s="262" t="s">
        <v>1265</v>
      </c>
      <c r="F17" s="259">
        <v>536</v>
      </c>
      <c r="G17" s="259">
        <v>620</v>
      </c>
      <c r="H17" s="259">
        <v>141</v>
      </c>
      <c r="I17" s="171">
        <f t="shared" si="0"/>
        <v>1297</v>
      </c>
    </row>
    <row r="18" spans="4:10" ht="15.5" thickTop="1" thickBot="1">
      <c r="E18" s="262" t="s">
        <v>1266</v>
      </c>
      <c r="F18" s="259">
        <v>531</v>
      </c>
      <c r="G18" s="259">
        <v>674</v>
      </c>
      <c r="H18" s="259">
        <v>136</v>
      </c>
      <c r="I18" s="171">
        <f t="shared" si="0"/>
        <v>1341</v>
      </c>
    </row>
    <row r="19" spans="4:10" ht="15.5" thickTop="1" thickBot="1">
      <c r="E19" s="262" t="s">
        <v>1267</v>
      </c>
      <c r="F19" s="259">
        <v>574</v>
      </c>
      <c r="G19" s="259">
        <v>687</v>
      </c>
      <c r="H19" s="259">
        <v>145</v>
      </c>
      <c r="I19" s="171">
        <f t="shared" si="0"/>
        <v>1406</v>
      </c>
    </row>
    <row r="20" spans="4:10" ht="15.5" thickTop="1" thickBot="1">
      <c r="E20" s="262" t="s">
        <v>1268</v>
      </c>
      <c r="F20" s="259">
        <v>579</v>
      </c>
      <c r="G20" s="259">
        <v>719</v>
      </c>
      <c r="H20" s="259">
        <v>139</v>
      </c>
      <c r="I20" s="171">
        <f t="shared" si="0"/>
        <v>1437</v>
      </c>
    </row>
    <row r="21" spans="4:10" ht="16.5" customHeight="1" thickTop="1" thickBot="1">
      <c r="E21" s="262" t="s">
        <v>1269</v>
      </c>
      <c r="F21" s="259">
        <v>578</v>
      </c>
      <c r="G21" s="259">
        <v>722</v>
      </c>
      <c r="H21" s="259">
        <v>140</v>
      </c>
      <c r="I21" s="171">
        <f t="shared" si="0"/>
        <v>1440</v>
      </c>
    </row>
    <row r="22" spans="4:10" ht="15.5" thickTop="1" thickBot="1">
      <c r="E22" s="262" t="s">
        <v>1270</v>
      </c>
      <c r="F22" s="259">
        <v>572</v>
      </c>
      <c r="G22" s="259">
        <v>682</v>
      </c>
      <c r="H22" s="259">
        <v>136</v>
      </c>
      <c r="I22" s="171">
        <f t="shared" si="0"/>
        <v>1390</v>
      </c>
    </row>
    <row r="23" spans="4:10" ht="15.5" thickTop="1" thickBot="1">
      <c r="E23" s="262" t="s">
        <v>1271</v>
      </c>
      <c r="F23" s="259">
        <v>648</v>
      </c>
      <c r="G23" s="259">
        <v>705</v>
      </c>
      <c r="H23" s="259">
        <v>151</v>
      </c>
      <c r="I23" s="171">
        <f t="shared" si="0"/>
        <v>1504</v>
      </c>
    </row>
    <row r="24" spans="4:10" ht="15.5" thickTop="1" thickBot="1">
      <c r="E24" s="262" t="s">
        <v>1272</v>
      </c>
      <c r="F24" s="259">
        <v>651</v>
      </c>
      <c r="G24" s="259">
        <v>708</v>
      </c>
      <c r="H24" s="259">
        <v>143</v>
      </c>
      <c r="I24" s="171">
        <f t="shared" si="0"/>
        <v>1502</v>
      </c>
    </row>
    <row r="25" spans="4:10" ht="15.5" thickTop="1" thickBot="1">
      <c r="E25" s="241" t="s">
        <v>641</v>
      </c>
      <c r="F25" s="259">
        <v>676</v>
      </c>
      <c r="G25" s="259">
        <v>708</v>
      </c>
      <c r="H25" s="259">
        <v>130</v>
      </c>
      <c r="I25" s="171">
        <f t="shared" si="0"/>
        <v>1514</v>
      </c>
    </row>
    <row r="26" spans="4:10" ht="15.5" thickTop="1" thickBot="1">
      <c r="E26" s="241" t="s">
        <v>1894</v>
      </c>
      <c r="F26" s="259">
        <v>748</v>
      </c>
      <c r="G26" s="259">
        <v>714</v>
      </c>
      <c r="H26" s="259">
        <v>137</v>
      </c>
      <c r="I26" s="171">
        <f t="shared" si="0"/>
        <v>1599</v>
      </c>
    </row>
    <row r="27" spans="4:10" ht="24.75" customHeight="1" thickTop="1">
      <c r="D27" s="1191" t="s">
        <v>1936</v>
      </c>
      <c r="E27" s="1192"/>
      <c r="F27" s="1192"/>
      <c r="G27" s="1192"/>
      <c r="H27" s="1192"/>
      <c r="I27" s="1192"/>
      <c r="J27" s="1192"/>
    </row>
    <row r="28" spans="4:10" ht="40.5" customHeight="1">
      <c r="D28" s="1193" t="s">
        <v>1937</v>
      </c>
      <c r="E28" s="1194"/>
      <c r="F28" s="1194"/>
      <c r="G28" s="1194"/>
      <c r="H28" s="1194"/>
      <c r="I28" s="1194"/>
      <c r="J28" s="1194"/>
    </row>
    <row r="29" spans="4:10" ht="34.5" customHeight="1">
      <c r="D29" s="1189" t="s">
        <v>1303</v>
      </c>
      <c r="E29" s="1189"/>
      <c r="F29" s="1189"/>
      <c r="G29" s="1189"/>
      <c r="H29" s="1189"/>
      <c r="I29" s="1189"/>
      <c r="J29" s="1189"/>
    </row>
    <row r="30" spans="4:10" ht="57" customHeight="1">
      <c r="D30" s="1195" t="s">
        <v>1938</v>
      </c>
      <c r="E30" s="1196"/>
      <c r="F30" s="1196"/>
      <c r="G30" s="1196"/>
      <c r="H30" s="1196"/>
      <c r="I30" s="1196"/>
      <c r="J30" s="1196"/>
    </row>
  </sheetData>
  <mergeCells count="5">
    <mergeCell ref="C11:K12"/>
    <mergeCell ref="D27:J27"/>
    <mergeCell ref="D28:J28"/>
    <mergeCell ref="D29:J29"/>
    <mergeCell ref="D30:J30"/>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B11:Q32"/>
  <sheetViews>
    <sheetView showGridLines="0" showRowColHeaders="0" rightToLeft="1" topLeftCell="A4" zoomScale="85" zoomScaleNormal="85" workbookViewId="0">
      <selection activeCell="F29" sqref="F29:I29"/>
    </sheetView>
  </sheetViews>
  <sheetFormatPr defaultColWidth="8.90625" defaultRowHeight="14.5"/>
  <cols>
    <col min="1" max="1" width="3.453125" style="235" customWidth="1"/>
    <col min="2" max="2" width="51.08984375" style="235" customWidth="1"/>
    <col min="3" max="4" width="15.6328125" style="235" customWidth="1"/>
    <col min="5" max="5" width="14.36328125" style="235" customWidth="1"/>
    <col min="6" max="6" width="15.6328125" style="235" customWidth="1"/>
    <col min="7" max="7" width="20.90625" style="235" customWidth="1"/>
    <col min="8" max="18" width="15.6328125" style="235" customWidth="1"/>
    <col min="19" max="16384" width="8.90625" style="235"/>
  </cols>
  <sheetData>
    <row r="11" spans="2:17" ht="29.15" customHeight="1">
      <c r="C11" s="1182" t="s">
        <v>1295</v>
      </c>
      <c r="D11" s="1182"/>
      <c r="E11" s="1182"/>
      <c r="F11" s="1182"/>
      <c r="G11" s="1182"/>
      <c r="H11" s="1182"/>
      <c r="I11" s="1182"/>
      <c r="J11" s="1182"/>
      <c r="K11" s="1182"/>
    </row>
    <row r="12" spans="2:17" ht="69" customHeight="1" thickBot="1">
      <c r="B12" s="248"/>
      <c r="C12" s="1183"/>
      <c r="D12" s="1183"/>
      <c r="E12" s="1183"/>
      <c r="F12" s="1183"/>
      <c r="G12" s="1183"/>
      <c r="H12" s="1183"/>
      <c r="I12" s="1183"/>
      <c r="J12" s="1183"/>
      <c r="K12" s="1183"/>
    </row>
    <row r="13" spans="2:17" ht="102.5" thickTop="1" thickBot="1">
      <c r="E13" s="868" t="s">
        <v>1196</v>
      </c>
      <c r="F13" s="868" t="s">
        <v>1939</v>
      </c>
      <c r="G13" s="868" t="s">
        <v>1195</v>
      </c>
      <c r="H13" s="868" t="s">
        <v>671</v>
      </c>
      <c r="I13" s="868" t="s">
        <v>672</v>
      </c>
    </row>
    <row r="14" spans="2:17" ht="15.5" thickTop="1" thickBot="1">
      <c r="E14" s="868">
        <v>2006</v>
      </c>
      <c r="F14" s="170" t="s">
        <v>74</v>
      </c>
      <c r="G14" s="170">
        <v>252</v>
      </c>
      <c r="H14" s="170" t="s">
        <v>74</v>
      </c>
      <c r="I14" s="170">
        <v>66</v>
      </c>
      <c r="J14" s="243"/>
      <c r="K14" s="243"/>
      <c r="L14" s="243"/>
      <c r="M14" s="243"/>
      <c r="N14" s="243"/>
      <c r="O14" s="243"/>
      <c r="P14" s="243"/>
      <c r="Q14" s="243"/>
    </row>
    <row r="15" spans="2:17" ht="15.5" thickTop="1" thickBot="1">
      <c r="B15" s="246"/>
      <c r="E15" s="242">
        <v>2007</v>
      </c>
      <c r="F15" s="170" t="s">
        <v>74</v>
      </c>
      <c r="G15" s="170">
        <v>283</v>
      </c>
      <c r="H15" s="170" t="s">
        <v>74</v>
      </c>
      <c r="I15" s="170">
        <v>41</v>
      </c>
      <c r="J15" s="243"/>
      <c r="K15" s="243"/>
      <c r="L15" s="243"/>
      <c r="M15" s="243"/>
      <c r="N15" s="243"/>
      <c r="O15" s="243"/>
      <c r="P15" s="243"/>
      <c r="Q15" s="243"/>
    </row>
    <row r="16" spans="2:17" ht="15.5" thickTop="1" thickBot="1">
      <c r="E16" s="242">
        <v>2008</v>
      </c>
      <c r="F16" s="170">
        <v>34294</v>
      </c>
      <c r="G16" s="170">
        <v>968</v>
      </c>
      <c r="H16" s="170" t="s">
        <v>74</v>
      </c>
      <c r="I16" s="170">
        <v>44</v>
      </c>
      <c r="J16" s="243"/>
      <c r="K16" s="243"/>
      <c r="L16" s="243"/>
      <c r="M16" s="243"/>
      <c r="N16" s="243"/>
      <c r="O16" s="243"/>
      <c r="P16" s="243"/>
      <c r="Q16" s="243"/>
    </row>
    <row r="17" spans="5:17" ht="15.5" thickTop="1" thickBot="1">
      <c r="E17" s="242">
        <v>2009</v>
      </c>
      <c r="F17" s="170">
        <v>25374</v>
      </c>
      <c r="G17" s="170">
        <v>1311</v>
      </c>
      <c r="H17" s="170" t="s">
        <v>74</v>
      </c>
      <c r="I17" s="170">
        <v>41</v>
      </c>
      <c r="J17" s="243"/>
      <c r="K17" s="243"/>
      <c r="L17" s="243"/>
      <c r="M17" s="243"/>
      <c r="N17" s="243"/>
      <c r="O17" s="243"/>
      <c r="P17" s="243"/>
      <c r="Q17" s="243"/>
    </row>
    <row r="18" spans="5:17" ht="15.5" thickTop="1" thickBot="1">
      <c r="E18" s="242">
        <v>2010</v>
      </c>
      <c r="F18" s="170">
        <v>20722</v>
      </c>
      <c r="G18" s="170">
        <v>1234</v>
      </c>
      <c r="H18" s="170" t="s">
        <v>74</v>
      </c>
      <c r="I18" s="170">
        <v>42</v>
      </c>
    </row>
    <row r="19" spans="5:17" ht="15.5" thickTop="1" thickBot="1">
      <c r="E19" s="242">
        <v>2011</v>
      </c>
      <c r="F19" s="170">
        <v>22303</v>
      </c>
      <c r="G19" s="170">
        <v>1331</v>
      </c>
      <c r="H19" s="170" t="s">
        <v>74</v>
      </c>
      <c r="I19" s="170">
        <v>35</v>
      </c>
    </row>
    <row r="20" spans="5:17" ht="15.5" thickTop="1" thickBot="1">
      <c r="E20" s="242">
        <v>2012</v>
      </c>
      <c r="F20" s="170">
        <v>26323</v>
      </c>
      <c r="G20" s="170">
        <v>1687</v>
      </c>
      <c r="H20" s="170" t="s">
        <v>74</v>
      </c>
      <c r="I20" s="170">
        <v>32</v>
      </c>
    </row>
    <row r="21" spans="5:17" ht="15.5" thickTop="1" thickBot="1">
      <c r="E21" s="242">
        <v>2013</v>
      </c>
      <c r="F21" s="170">
        <v>26251</v>
      </c>
      <c r="G21" s="170">
        <v>1779</v>
      </c>
      <c r="H21" s="170">
        <v>109</v>
      </c>
      <c r="I21" s="170">
        <v>43</v>
      </c>
    </row>
    <row r="22" spans="5:17" ht="15.5" thickTop="1" thickBot="1">
      <c r="E22" s="242">
        <v>2014</v>
      </c>
      <c r="F22" s="170">
        <v>30824</v>
      </c>
      <c r="G22" s="170">
        <v>1974</v>
      </c>
      <c r="H22" s="170">
        <v>376</v>
      </c>
      <c r="I22" s="170">
        <v>15</v>
      </c>
    </row>
    <row r="23" spans="5:17" ht="15.5" thickTop="1" thickBot="1">
      <c r="E23" s="242">
        <v>2015</v>
      </c>
      <c r="F23" s="170">
        <v>30549</v>
      </c>
      <c r="G23" s="170">
        <v>1707</v>
      </c>
      <c r="H23" s="170">
        <v>390</v>
      </c>
      <c r="I23" s="170">
        <v>29</v>
      </c>
    </row>
    <row r="24" spans="5:17" ht="15.5" thickTop="1" thickBot="1">
      <c r="E24" s="242">
        <v>2016</v>
      </c>
      <c r="F24" s="170">
        <v>31896</v>
      </c>
      <c r="G24" s="170">
        <v>2028</v>
      </c>
      <c r="H24" s="170">
        <v>279</v>
      </c>
      <c r="I24" s="170">
        <v>51</v>
      </c>
    </row>
    <row r="25" spans="5:17" ht="15.5" thickTop="1" thickBot="1">
      <c r="E25" s="242">
        <v>2017</v>
      </c>
      <c r="F25" s="170">
        <v>35561</v>
      </c>
      <c r="G25" s="170">
        <v>1395</v>
      </c>
      <c r="H25" s="170">
        <v>77</v>
      </c>
      <c r="I25" s="170">
        <v>30</v>
      </c>
    </row>
    <row r="26" spans="5:17" ht="15.5" thickTop="1" thickBot="1">
      <c r="E26" s="242">
        <v>2018</v>
      </c>
      <c r="F26" s="170">
        <v>36111</v>
      </c>
      <c r="G26" s="170">
        <v>616</v>
      </c>
      <c r="H26" s="170">
        <v>77</v>
      </c>
      <c r="I26" s="170">
        <v>13</v>
      </c>
    </row>
    <row r="27" spans="5:17" ht="15.5" thickTop="1" thickBot="1">
      <c r="E27" s="242">
        <v>2019</v>
      </c>
      <c r="F27" s="170">
        <v>29043</v>
      </c>
      <c r="G27" s="170">
        <v>447</v>
      </c>
      <c r="H27" s="170">
        <v>60</v>
      </c>
      <c r="I27" s="170">
        <v>5</v>
      </c>
    </row>
    <row r="28" spans="5:17" ht="15.5" thickTop="1" thickBot="1">
      <c r="E28" s="242">
        <v>2020</v>
      </c>
      <c r="F28" s="170">
        <v>49247</v>
      </c>
      <c r="G28" s="170">
        <v>981</v>
      </c>
      <c r="H28" s="170">
        <v>194</v>
      </c>
      <c r="I28" s="170">
        <v>19</v>
      </c>
    </row>
    <row r="29" spans="5:17" ht="15.5" thickTop="1" thickBot="1">
      <c r="E29" s="242">
        <v>2021</v>
      </c>
      <c r="F29" s="170">
        <v>53187</v>
      </c>
      <c r="G29" s="170">
        <v>730</v>
      </c>
      <c r="H29" s="170">
        <v>156</v>
      </c>
      <c r="I29" s="170">
        <v>16</v>
      </c>
    </row>
    <row r="30" spans="5:17" ht="15" thickTop="1"/>
    <row r="31" spans="5:17">
      <c r="E31" s="883" t="s">
        <v>1940</v>
      </c>
    </row>
    <row r="32" spans="5:17" ht="54" customHeight="1">
      <c r="E32" s="1197" t="s">
        <v>1304</v>
      </c>
      <c r="F32" s="1197"/>
      <c r="G32" s="1197"/>
      <c r="H32" s="1197"/>
      <c r="I32" s="1197"/>
    </row>
  </sheetData>
  <mergeCells count="2">
    <mergeCell ref="C11:K12"/>
    <mergeCell ref="E32:I32"/>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C11:L35"/>
  <sheetViews>
    <sheetView showGridLines="0" showRowColHeaders="0" rightToLeft="1" topLeftCell="A7" zoomScale="85" zoomScaleNormal="85" workbookViewId="0">
      <selection activeCell="E29" sqref="E28:J29"/>
    </sheetView>
  </sheetViews>
  <sheetFormatPr defaultColWidth="8.90625" defaultRowHeight="14.5"/>
  <cols>
    <col min="1" max="1" width="8.90625" style="235"/>
    <col min="2" max="2" width="28.08984375" style="235" customWidth="1"/>
    <col min="3" max="4" width="9.453125" style="235" customWidth="1"/>
    <col min="5" max="5" width="15.90625" style="235" customWidth="1"/>
    <col min="6" max="6" width="13.90625" style="235" customWidth="1"/>
    <col min="7" max="7" width="16.6328125" style="235" customWidth="1"/>
    <col min="8" max="8" width="24.453125" style="235" customWidth="1"/>
    <col min="9" max="9" width="15.90625" style="235" customWidth="1"/>
    <col min="10" max="10" width="15.36328125" style="235" customWidth="1"/>
    <col min="11" max="17" width="9.453125" style="235" customWidth="1"/>
    <col min="18" max="16384" width="8.90625" style="235"/>
  </cols>
  <sheetData>
    <row r="11" spans="3:12" ht="45.75" customHeight="1">
      <c r="C11" s="1182" t="s">
        <v>1296</v>
      </c>
      <c r="D11" s="1182"/>
      <c r="E11" s="1182"/>
      <c r="F11" s="1182"/>
      <c r="G11" s="1182"/>
      <c r="H11" s="1182"/>
      <c r="I11" s="1182"/>
      <c r="J11" s="1182"/>
      <c r="K11" s="1182"/>
      <c r="L11" s="1182"/>
    </row>
    <row r="12" spans="3:12" ht="45" customHeight="1" thickBot="1">
      <c r="C12" s="1183"/>
      <c r="D12" s="1183"/>
      <c r="E12" s="1183"/>
      <c r="F12" s="1183"/>
      <c r="G12" s="1183"/>
      <c r="H12" s="1183"/>
      <c r="I12" s="1183"/>
      <c r="J12" s="1183"/>
      <c r="K12" s="1183"/>
      <c r="L12" s="1183"/>
    </row>
    <row r="13" spans="3:12" ht="15.5" thickTop="1" thickBot="1"/>
    <row r="14" spans="3:12" ht="117" thickTop="1" thickBot="1">
      <c r="D14" s="868" t="s">
        <v>1288</v>
      </c>
      <c r="E14" s="868" t="s">
        <v>1941</v>
      </c>
      <c r="F14" s="868" t="s">
        <v>1942</v>
      </c>
      <c r="G14" s="868" t="s">
        <v>1197</v>
      </c>
      <c r="H14" s="868" t="s">
        <v>1199</v>
      </c>
      <c r="I14" s="868" t="s">
        <v>1198</v>
      </c>
      <c r="J14" s="238" t="s">
        <v>104</v>
      </c>
    </row>
    <row r="15" spans="3:12" ht="15.5" thickTop="1" thickBot="1">
      <c r="D15" s="242">
        <v>2007</v>
      </c>
      <c r="E15" s="170" t="s">
        <v>74</v>
      </c>
      <c r="F15" s="170" t="s">
        <v>74</v>
      </c>
      <c r="G15" s="170" t="s">
        <v>74</v>
      </c>
      <c r="H15" s="170">
        <v>283</v>
      </c>
      <c r="I15" s="170">
        <v>41</v>
      </c>
      <c r="J15" s="171">
        <f t="shared" ref="J15:J21" si="0">SUM(G15:I15)</f>
        <v>324</v>
      </c>
    </row>
    <row r="16" spans="3:12" ht="15.5" thickTop="1" thickBot="1">
      <c r="D16" s="242">
        <v>2008</v>
      </c>
      <c r="E16" s="170" t="s">
        <v>74</v>
      </c>
      <c r="F16" s="170" t="s">
        <v>74</v>
      </c>
      <c r="G16" s="170">
        <v>34294</v>
      </c>
      <c r="H16" s="170">
        <v>968</v>
      </c>
      <c r="I16" s="170">
        <v>44</v>
      </c>
      <c r="J16" s="171">
        <f t="shared" si="0"/>
        <v>35306</v>
      </c>
    </row>
    <row r="17" spans="4:10" ht="15.5" thickTop="1" thickBot="1">
      <c r="D17" s="242">
        <v>2009</v>
      </c>
      <c r="E17" s="170" t="s">
        <v>74</v>
      </c>
      <c r="F17" s="170" t="s">
        <v>74</v>
      </c>
      <c r="G17" s="170">
        <v>25374</v>
      </c>
      <c r="H17" s="170">
        <v>1311</v>
      </c>
      <c r="I17" s="170">
        <v>41</v>
      </c>
      <c r="J17" s="171">
        <f t="shared" si="0"/>
        <v>26726</v>
      </c>
    </row>
    <row r="18" spans="4:10" ht="15.5" thickTop="1" thickBot="1">
      <c r="D18" s="242">
        <v>2010</v>
      </c>
      <c r="E18" s="170" t="s">
        <v>74</v>
      </c>
      <c r="F18" s="170" t="s">
        <v>74</v>
      </c>
      <c r="G18" s="170">
        <v>20722</v>
      </c>
      <c r="H18" s="170">
        <v>1234</v>
      </c>
      <c r="I18" s="170">
        <v>42</v>
      </c>
      <c r="J18" s="171">
        <f t="shared" si="0"/>
        <v>21998</v>
      </c>
    </row>
    <row r="19" spans="4:10" ht="15.5" thickTop="1" thickBot="1">
      <c r="D19" s="242">
        <v>2011</v>
      </c>
      <c r="E19" s="170" t="s">
        <v>74</v>
      </c>
      <c r="F19" s="170" t="s">
        <v>74</v>
      </c>
      <c r="G19" s="170">
        <v>22303</v>
      </c>
      <c r="H19" s="170">
        <v>1331</v>
      </c>
      <c r="I19" s="170">
        <v>35</v>
      </c>
      <c r="J19" s="171">
        <f t="shared" si="0"/>
        <v>23669</v>
      </c>
    </row>
    <row r="20" spans="4:10" ht="15.5" thickTop="1" thickBot="1">
      <c r="D20" s="242">
        <v>2012</v>
      </c>
      <c r="E20" s="170" t="s">
        <v>74</v>
      </c>
      <c r="F20" s="170" t="s">
        <v>74</v>
      </c>
      <c r="G20" s="170">
        <v>26323</v>
      </c>
      <c r="H20" s="170">
        <v>1687</v>
      </c>
      <c r="I20" s="170">
        <v>32</v>
      </c>
      <c r="J20" s="171">
        <f t="shared" si="0"/>
        <v>28042</v>
      </c>
    </row>
    <row r="21" spans="4:10" ht="15.5" thickTop="1" thickBot="1">
      <c r="D21" s="242">
        <v>2013</v>
      </c>
      <c r="E21" s="170" t="s">
        <v>74</v>
      </c>
      <c r="F21" s="170" t="s">
        <v>74</v>
      </c>
      <c r="G21" s="170">
        <v>26251</v>
      </c>
      <c r="H21" s="170">
        <v>1779</v>
      </c>
      <c r="I21" s="170">
        <v>43</v>
      </c>
      <c r="J21" s="171">
        <f t="shared" si="0"/>
        <v>28073</v>
      </c>
    </row>
    <row r="22" spans="4:10" ht="15.5" thickTop="1" thickBot="1">
      <c r="D22" s="242">
        <v>2014</v>
      </c>
      <c r="E22" s="170">
        <v>1228</v>
      </c>
      <c r="F22" s="170">
        <v>746</v>
      </c>
      <c r="G22" s="170" t="s">
        <v>74</v>
      </c>
      <c r="H22" s="170" t="s">
        <v>74</v>
      </c>
      <c r="I22" s="170" t="s">
        <v>74</v>
      </c>
      <c r="J22" s="171">
        <v>1974</v>
      </c>
    </row>
    <row r="23" spans="4:10" ht="15.5" thickTop="1" thickBot="1">
      <c r="D23" s="242">
        <v>2015</v>
      </c>
      <c r="E23" s="170">
        <v>1047</v>
      </c>
      <c r="F23" s="170">
        <v>660</v>
      </c>
      <c r="G23" s="170" t="s">
        <v>74</v>
      </c>
      <c r="H23" s="170" t="s">
        <v>74</v>
      </c>
      <c r="I23" s="170" t="s">
        <v>74</v>
      </c>
      <c r="J23" s="171">
        <v>1707</v>
      </c>
    </row>
    <row r="24" spans="4:10" ht="15.5" thickTop="1" thickBot="1">
      <c r="D24" s="242">
        <v>2016</v>
      </c>
      <c r="E24" s="170">
        <v>1165</v>
      </c>
      <c r="F24" s="170">
        <v>863</v>
      </c>
      <c r="G24" s="170" t="s">
        <v>74</v>
      </c>
      <c r="H24" s="170" t="s">
        <v>74</v>
      </c>
      <c r="I24" s="170" t="s">
        <v>74</v>
      </c>
      <c r="J24" s="171">
        <v>2028</v>
      </c>
    </row>
    <row r="25" spans="4:10" ht="15.5" thickTop="1" thickBot="1">
      <c r="D25" s="242">
        <v>2017</v>
      </c>
      <c r="E25" s="170">
        <v>713</v>
      </c>
      <c r="F25" s="170">
        <v>682</v>
      </c>
      <c r="G25" s="170" t="s">
        <v>74</v>
      </c>
      <c r="H25" s="170" t="s">
        <v>74</v>
      </c>
      <c r="I25" s="170" t="s">
        <v>74</v>
      </c>
      <c r="J25" s="171">
        <v>1395</v>
      </c>
    </row>
    <row r="26" spans="4:10" ht="15.5" thickTop="1" thickBot="1">
      <c r="D26" s="242">
        <v>2018</v>
      </c>
      <c r="E26" s="170">
        <v>156</v>
      </c>
      <c r="F26" s="170">
        <v>460</v>
      </c>
      <c r="G26" s="170" t="s">
        <v>74</v>
      </c>
      <c r="H26" s="170" t="s">
        <v>74</v>
      </c>
      <c r="I26" s="170" t="s">
        <v>74</v>
      </c>
      <c r="J26" s="171">
        <v>616</v>
      </c>
    </row>
    <row r="27" spans="4:10" ht="15.5" thickTop="1" thickBot="1">
      <c r="D27" s="242">
        <v>2019</v>
      </c>
      <c r="E27" s="170">
        <v>93</v>
      </c>
      <c r="F27" s="170">
        <v>354</v>
      </c>
      <c r="G27" s="170" t="s">
        <v>74</v>
      </c>
      <c r="H27" s="170" t="s">
        <v>74</v>
      </c>
      <c r="I27" s="170" t="s">
        <v>74</v>
      </c>
      <c r="J27" s="171">
        <v>447</v>
      </c>
    </row>
    <row r="28" spans="4:10" ht="15.5" thickTop="1" thickBot="1">
      <c r="D28" s="242">
        <v>2020</v>
      </c>
      <c r="E28" s="170">
        <v>332</v>
      </c>
      <c r="F28" s="170">
        <v>649</v>
      </c>
      <c r="G28" s="170" t="s">
        <v>74</v>
      </c>
      <c r="H28" s="170" t="s">
        <v>74</v>
      </c>
      <c r="I28" s="170" t="s">
        <v>74</v>
      </c>
      <c r="J28" s="171">
        <f>SUM(E28:F28)</f>
        <v>981</v>
      </c>
    </row>
    <row r="29" spans="4:10" ht="15.5" thickTop="1" thickBot="1">
      <c r="D29" s="242">
        <v>2021</v>
      </c>
      <c r="E29" s="170">
        <v>282</v>
      </c>
      <c r="F29" s="170">
        <v>448</v>
      </c>
      <c r="G29" s="170" t="s">
        <v>74</v>
      </c>
      <c r="H29" s="170" t="s">
        <v>74</v>
      </c>
      <c r="I29" s="170" t="s">
        <v>74</v>
      </c>
      <c r="J29" s="171">
        <f>SUM(E29:F29)</f>
        <v>730</v>
      </c>
    </row>
    <row r="30" spans="4:10" ht="15" thickTop="1"/>
    <row r="32" spans="4:10">
      <c r="D32" s="883" t="s">
        <v>1943</v>
      </c>
    </row>
    <row r="33" spans="4:10">
      <c r="D33" s="883" t="s">
        <v>1944</v>
      </c>
    </row>
    <row r="34" spans="4:10">
      <c r="J34" s="266" t="s">
        <v>1305</v>
      </c>
    </row>
    <row r="35" spans="4:10">
      <c r="J35" s="266" t="s">
        <v>1300</v>
      </c>
    </row>
  </sheetData>
  <mergeCells count="1">
    <mergeCell ref="C11:L12"/>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B11:Q26"/>
  <sheetViews>
    <sheetView showGridLines="0" showRowColHeaders="0" rightToLeft="1" zoomScale="85" zoomScaleNormal="85" workbookViewId="0">
      <selection activeCell="I19" sqref="I19:I20"/>
    </sheetView>
  </sheetViews>
  <sheetFormatPr defaultColWidth="8.90625" defaultRowHeight="14.5"/>
  <cols>
    <col min="1" max="1" width="8.90625" style="235"/>
    <col min="2" max="2" width="28.08984375" style="235" customWidth="1"/>
    <col min="3" max="4" width="9.453125" style="235" customWidth="1"/>
    <col min="5" max="5" width="25.36328125" style="235" customWidth="1"/>
    <col min="6" max="17" width="9.453125" style="235" customWidth="1"/>
    <col min="18" max="16384" width="8.90625" style="235"/>
  </cols>
  <sheetData>
    <row r="11" spans="3:11">
      <c r="C11" s="1182" t="s">
        <v>1307</v>
      </c>
      <c r="D11" s="1182"/>
      <c r="E11" s="1182"/>
      <c r="F11" s="1182"/>
      <c r="G11" s="1182"/>
      <c r="H11" s="1182"/>
      <c r="I11" s="1182"/>
      <c r="J11" s="1182"/>
      <c r="K11" s="1182"/>
    </row>
    <row r="12" spans="3:11" ht="31.5" customHeight="1" thickBot="1">
      <c r="C12" s="1183"/>
      <c r="D12" s="1183"/>
      <c r="E12" s="1183"/>
      <c r="F12" s="1183"/>
      <c r="G12" s="1183"/>
      <c r="H12" s="1183"/>
      <c r="I12" s="1183"/>
      <c r="J12" s="1183"/>
      <c r="K12" s="1183"/>
    </row>
    <row r="13" spans="3:11" ht="30" thickTop="1" thickBot="1">
      <c r="E13" s="868" t="s">
        <v>1292</v>
      </c>
      <c r="F13" s="242" t="s">
        <v>1945</v>
      </c>
      <c r="G13" s="262" t="s">
        <v>1272</v>
      </c>
      <c r="H13" s="262" t="s">
        <v>641</v>
      </c>
      <c r="I13" s="262" t="s">
        <v>1894</v>
      </c>
    </row>
    <row r="14" spans="3:11" ht="36" customHeight="1" thickTop="1" thickBot="1">
      <c r="E14" s="1198" t="s">
        <v>1200</v>
      </c>
      <c r="F14" s="1199"/>
      <c r="G14" s="1199"/>
      <c r="H14" s="1199"/>
      <c r="I14" s="1200"/>
    </row>
    <row r="15" spans="3:11" ht="44.5" thickTop="1" thickBot="1">
      <c r="E15" s="868" t="s">
        <v>1201</v>
      </c>
      <c r="F15" s="240">
        <v>1</v>
      </c>
      <c r="G15" s="240">
        <v>2</v>
      </c>
      <c r="H15" s="240">
        <v>2</v>
      </c>
      <c r="I15" s="240">
        <v>2</v>
      </c>
    </row>
    <row r="16" spans="3:11" ht="44.5" thickTop="1" thickBot="1">
      <c r="E16" s="868" t="s">
        <v>1202</v>
      </c>
      <c r="F16" s="259" t="s">
        <v>74</v>
      </c>
      <c r="G16" s="259" t="s">
        <v>74</v>
      </c>
      <c r="H16" s="240">
        <v>0</v>
      </c>
      <c r="I16" s="240">
        <v>0</v>
      </c>
    </row>
    <row r="17" spans="2:17" ht="44.5" thickTop="1" thickBot="1">
      <c r="E17" s="868" t="s">
        <v>1203</v>
      </c>
      <c r="F17" s="259" t="s">
        <v>74</v>
      </c>
      <c r="G17" s="259" t="s">
        <v>74</v>
      </c>
      <c r="H17" s="240">
        <v>0</v>
      </c>
      <c r="I17" s="240">
        <v>27</v>
      </c>
    </row>
    <row r="18" spans="2:17" ht="30" customHeight="1" thickTop="1" thickBot="1">
      <c r="E18" s="1198" t="s">
        <v>1204</v>
      </c>
      <c r="F18" s="1199"/>
      <c r="G18" s="1199"/>
      <c r="H18" s="1199"/>
      <c r="I18" s="1200"/>
    </row>
    <row r="19" spans="2:17" ht="30" thickTop="1" thickBot="1">
      <c r="E19" s="868" t="s">
        <v>1205</v>
      </c>
      <c r="F19" s="259" t="s">
        <v>74</v>
      </c>
      <c r="G19" s="259" t="s">
        <v>74</v>
      </c>
      <c r="H19" s="240">
        <v>0</v>
      </c>
      <c r="I19" s="240">
        <v>3</v>
      </c>
    </row>
    <row r="20" spans="2:17" ht="30" thickTop="1" thickBot="1">
      <c r="E20" s="868" t="s">
        <v>1206</v>
      </c>
      <c r="F20" s="259" t="s">
        <v>74</v>
      </c>
      <c r="G20" s="259" t="s">
        <v>74</v>
      </c>
      <c r="H20" s="240">
        <v>0</v>
      </c>
      <c r="I20" s="240">
        <v>5</v>
      </c>
    </row>
    <row r="21" spans="2:17" ht="30" thickTop="1" thickBot="1">
      <c r="E21" s="238" t="s">
        <v>104</v>
      </c>
      <c r="F21" s="237">
        <f>SUM(F14:F20)</f>
        <v>1</v>
      </c>
      <c r="G21" s="237">
        <f>SUM(G14:G20)</f>
        <v>2</v>
      </c>
      <c r="H21" s="237">
        <f>SUM(H14:H20)</f>
        <v>2</v>
      </c>
      <c r="I21" s="237">
        <f>SUM(I14:I20)</f>
        <v>37</v>
      </c>
    </row>
    <row r="22" spans="2:17" ht="15" thickTop="1"/>
    <row r="23" spans="2:17">
      <c r="D23" s="883" t="s">
        <v>1946</v>
      </c>
      <c r="E23" s="243"/>
      <c r="F23" s="243"/>
      <c r="G23" s="243"/>
      <c r="H23" s="243"/>
      <c r="I23" s="243"/>
      <c r="J23" s="243"/>
      <c r="P23" s="243"/>
      <c r="Q23" s="243"/>
    </row>
    <row r="24" spans="2:17" ht="36" customHeight="1">
      <c r="B24" s="246"/>
      <c r="D24" s="1189" t="s">
        <v>1301</v>
      </c>
      <c r="E24" s="1189"/>
      <c r="F24" s="1189"/>
      <c r="G24" s="1189"/>
      <c r="H24" s="1189"/>
      <c r="I24" s="1189"/>
      <c r="J24" s="243"/>
      <c r="P24" s="243"/>
      <c r="Q24" s="243"/>
    </row>
    <row r="25" spans="2:17">
      <c r="E25" s="243"/>
      <c r="F25" s="243"/>
      <c r="G25" s="243"/>
      <c r="H25" s="243"/>
      <c r="I25" s="243"/>
      <c r="J25" s="243"/>
      <c r="P25" s="243"/>
      <c r="Q25" s="243"/>
    </row>
    <row r="26" spans="2:17">
      <c r="E26" s="243"/>
      <c r="F26" s="243"/>
      <c r="G26" s="243"/>
      <c r="H26" s="243"/>
      <c r="I26" s="243"/>
      <c r="J26" s="243"/>
      <c r="P26" s="243"/>
      <c r="Q26" s="243"/>
    </row>
  </sheetData>
  <mergeCells count="4">
    <mergeCell ref="C11:K12"/>
    <mergeCell ref="E14:I14"/>
    <mergeCell ref="E18:I18"/>
    <mergeCell ref="D24:I24"/>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B11:AC26"/>
  <sheetViews>
    <sheetView showGridLines="0" showRowColHeaders="0" rightToLeft="1" zoomScale="85" zoomScaleNormal="85" workbookViewId="0">
      <selection activeCell="O20" sqref="O20"/>
    </sheetView>
  </sheetViews>
  <sheetFormatPr defaultColWidth="8.90625" defaultRowHeight="14.5"/>
  <cols>
    <col min="1" max="1" width="8.90625" style="235"/>
    <col min="2" max="2" width="28.08984375" style="235" customWidth="1"/>
    <col min="3" max="3" width="9.453125" style="235" customWidth="1"/>
    <col min="4" max="4" width="12.453125" style="235" customWidth="1"/>
    <col min="5" max="5" width="9.453125" style="235" customWidth="1"/>
    <col min="6" max="6" width="14.6328125" style="235" customWidth="1"/>
    <col min="7" max="7" width="9.453125" style="235" customWidth="1"/>
    <col min="8" max="8" width="14.453125" style="235" customWidth="1"/>
    <col min="9" max="9" width="9.453125" style="235" customWidth="1"/>
    <col min="10" max="10" width="16" style="235" customWidth="1"/>
    <col min="11" max="11" width="9.453125" style="235" customWidth="1"/>
    <col min="12" max="12" width="12.6328125" style="235" customWidth="1"/>
    <col min="13" max="13" width="9.453125" style="235" customWidth="1"/>
    <col min="14" max="14" width="13.08984375" style="235" customWidth="1"/>
    <col min="15" max="17" width="9.453125" style="235" customWidth="1"/>
    <col min="18" max="16384" width="8.90625" style="235"/>
  </cols>
  <sheetData>
    <row r="11" spans="2:29" ht="44.25" customHeight="1">
      <c r="C11" s="1182" t="s">
        <v>1297</v>
      </c>
      <c r="D11" s="1182"/>
      <c r="E11" s="1182"/>
      <c r="F11" s="1182"/>
      <c r="G11" s="1182"/>
      <c r="H11" s="1182"/>
      <c r="I11" s="1182"/>
      <c r="J11" s="1182"/>
      <c r="K11" s="1182"/>
      <c r="L11" s="1182"/>
    </row>
    <row r="12" spans="2:29" ht="16.5" customHeight="1" thickBot="1">
      <c r="C12" s="255"/>
      <c r="D12" s="255"/>
      <c r="E12" s="255"/>
      <c r="F12" s="255"/>
      <c r="G12" s="255"/>
      <c r="Q12" s="243"/>
      <c r="R12" s="249"/>
      <c r="S12" s="249"/>
      <c r="T12" s="249"/>
      <c r="U12" s="249"/>
      <c r="V12" s="249"/>
      <c r="W12" s="249"/>
      <c r="X12" s="249"/>
      <c r="Y12" s="249"/>
      <c r="Z12" s="249"/>
      <c r="AA12" s="249"/>
      <c r="AB12" s="249"/>
      <c r="AC12" s="249"/>
    </row>
    <row r="13" spans="2:29" ht="35.25" customHeight="1" thickTop="1" thickBot="1">
      <c r="B13" s="246"/>
      <c r="D13" s="1177" t="s">
        <v>1291</v>
      </c>
      <c r="E13" s="1184" t="s">
        <v>1947</v>
      </c>
      <c r="F13" s="1185"/>
      <c r="G13" s="1184" t="s">
        <v>1207</v>
      </c>
      <c r="H13" s="1185"/>
      <c r="I13" s="1201" t="s">
        <v>104</v>
      </c>
      <c r="J13" s="1202"/>
      <c r="Q13" s="243"/>
      <c r="T13" s="249"/>
      <c r="U13" s="249"/>
      <c r="V13" s="249"/>
      <c r="W13" s="249"/>
      <c r="X13" s="249"/>
      <c r="Y13" s="249"/>
      <c r="Z13" s="249"/>
      <c r="AA13" s="249"/>
      <c r="AB13" s="249"/>
      <c r="AC13" s="249"/>
    </row>
    <row r="14" spans="2:29" ht="48" customHeight="1" thickTop="1" thickBot="1">
      <c r="C14" s="243"/>
      <c r="D14" s="1179"/>
      <c r="E14" s="868" t="s">
        <v>1290</v>
      </c>
      <c r="F14" s="868" t="s">
        <v>1289</v>
      </c>
      <c r="G14" s="868" t="s">
        <v>1290</v>
      </c>
      <c r="H14" s="868" t="s">
        <v>1289</v>
      </c>
      <c r="I14" s="868" t="s">
        <v>1290</v>
      </c>
      <c r="J14" s="868" t="s">
        <v>1289</v>
      </c>
      <c r="K14" s="243"/>
      <c r="L14" s="243"/>
      <c r="Q14" s="243"/>
    </row>
    <row r="15" spans="2:29" ht="15.5" thickTop="1" thickBot="1">
      <c r="C15" s="243"/>
      <c r="D15" s="242">
        <v>2013</v>
      </c>
      <c r="E15" s="884">
        <v>2891</v>
      </c>
      <c r="F15" s="265">
        <v>0.71</v>
      </c>
      <c r="G15" s="884">
        <v>1246</v>
      </c>
      <c r="H15" s="265">
        <v>0.56999999999999995</v>
      </c>
      <c r="I15" s="885">
        <f>E15+G15</f>
        <v>4137</v>
      </c>
      <c r="J15" s="265">
        <v>0.66783417935702183</v>
      </c>
      <c r="K15" s="243"/>
      <c r="L15" s="243"/>
      <c r="Q15" s="243"/>
    </row>
    <row r="16" spans="2:29" ht="15.5" thickTop="1" thickBot="1">
      <c r="C16" s="243"/>
      <c r="D16" s="242">
        <v>2014</v>
      </c>
      <c r="E16" s="884">
        <v>2937</v>
      </c>
      <c r="F16" s="251">
        <v>0.71699999999999997</v>
      </c>
      <c r="G16" s="884">
        <v>1406</v>
      </c>
      <c r="H16" s="251">
        <v>0.6</v>
      </c>
      <c r="I16" s="885">
        <f t="shared" ref="I16:I22" si="0">E16+G16</f>
        <v>4343</v>
      </c>
      <c r="J16" s="265">
        <v>0.67912249597052721</v>
      </c>
      <c r="K16" s="243"/>
      <c r="L16" s="243"/>
    </row>
    <row r="17" spans="3:12" ht="15.5" thickTop="1" thickBot="1">
      <c r="C17" s="243"/>
      <c r="D17" s="242">
        <v>2015</v>
      </c>
      <c r="E17" s="884">
        <v>3090</v>
      </c>
      <c r="F17" s="251">
        <v>0.73</v>
      </c>
      <c r="G17" s="884">
        <v>1511</v>
      </c>
      <c r="H17" s="251">
        <v>0.65</v>
      </c>
      <c r="I17" s="885">
        <f t="shared" si="0"/>
        <v>4601</v>
      </c>
      <c r="J17" s="265">
        <v>0.70372745055422736</v>
      </c>
      <c r="K17" s="243"/>
      <c r="L17" s="243"/>
    </row>
    <row r="18" spans="3:12" ht="15.5" thickTop="1" thickBot="1">
      <c r="D18" s="242">
        <v>2016</v>
      </c>
      <c r="E18" s="884">
        <v>3056</v>
      </c>
      <c r="F18" s="251">
        <v>0.74</v>
      </c>
      <c r="G18" s="884">
        <v>1388</v>
      </c>
      <c r="H18" s="251">
        <v>0.63</v>
      </c>
      <c r="I18" s="885">
        <f t="shared" si="0"/>
        <v>4444</v>
      </c>
      <c r="J18" s="265">
        <v>0.70564356435643572</v>
      </c>
    </row>
    <row r="19" spans="3:12" ht="15.5" thickTop="1" thickBot="1">
      <c r="D19" s="242">
        <v>2017</v>
      </c>
      <c r="E19" s="884">
        <v>3018</v>
      </c>
      <c r="F19" s="251">
        <v>0.74</v>
      </c>
      <c r="G19" s="884">
        <v>1324</v>
      </c>
      <c r="H19" s="251">
        <v>0.64</v>
      </c>
      <c r="I19" s="885">
        <f t="shared" si="0"/>
        <v>4342</v>
      </c>
      <c r="J19" s="265">
        <v>0.70950713956701983</v>
      </c>
    </row>
    <row r="20" spans="3:12" ht="15.5" thickTop="1" thickBot="1">
      <c r="D20" s="242">
        <v>2018</v>
      </c>
      <c r="E20" s="884">
        <v>3056</v>
      </c>
      <c r="F20" s="251">
        <v>0.75</v>
      </c>
      <c r="G20" s="884">
        <v>1269</v>
      </c>
      <c r="H20" s="251">
        <v>0.68</v>
      </c>
      <c r="I20" s="885">
        <f t="shared" si="0"/>
        <v>4325</v>
      </c>
      <c r="J20" s="265">
        <v>0.72946127167630059</v>
      </c>
    </row>
    <row r="21" spans="3:12" ht="15.5" thickTop="1" thickBot="1">
      <c r="D21" s="242">
        <v>2019</v>
      </c>
      <c r="E21" s="884">
        <v>3059</v>
      </c>
      <c r="F21" s="251">
        <v>0.75</v>
      </c>
      <c r="G21" s="884">
        <v>1270</v>
      </c>
      <c r="H21" s="251">
        <v>0.69</v>
      </c>
      <c r="I21" s="885">
        <f t="shared" si="0"/>
        <v>4329</v>
      </c>
      <c r="J21" s="265">
        <v>0.73239778239778242</v>
      </c>
    </row>
    <row r="22" spans="3:12" ht="15.5" thickTop="1" thickBot="1">
      <c r="D22" s="242">
        <v>2020</v>
      </c>
      <c r="E22" s="884">
        <v>3052</v>
      </c>
      <c r="F22" s="251">
        <v>0.76</v>
      </c>
      <c r="G22" s="884">
        <v>1343</v>
      </c>
      <c r="H22" s="250">
        <v>0.72</v>
      </c>
      <c r="I22" s="885">
        <f t="shared" si="0"/>
        <v>4395</v>
      </c>
      <c r="J22" s="265">
        <v>0.74777701934015928</v>
      </c>
    </row>
    <row r="23" spans="3:12" ht="15.5" thickTop="1" thickBot="1">
      <c r="D23" s="242">
        <v>2021</v>
      </c>
      <c r="E23" s="884">
        <v>3217</v>
      </c>
      <c r="F23" s="250">
        <v>0.77700000000000002</v>
      </c>
      <c r="G23" s="884">
        <v>1556</v>
      </c>
      <c r="H23" s="250">
        <v>0.76500000000000001</v>
      </c>
      <c r="I23" s="885">
        <f>E23+G23</f>
        <v>4773</v>
      </c>
      <c r="J23" s="265">
        <v>0.77308799497171588</v>
      </c>
    </row>
    <row r="24" spans="3:12" ht="15" thickTop="1"/>
    <row r="25" spans="3:12">
      <c r="D25" s="1191" t="s">
        <v>1948</v>
      </c>
      <c r="E25" s="1191"/>
      <c r="F25" s="1191"/>
      <c r="H25" s="1189" t="s">
        <v>1306</v>
      </c>
      <c r="I25" s="1189"/>
      <c r="J25" s="1189"/>
    </row>
    <row r="26" spans="3:12">
      <c r="D26" s="1191"/>
      <c r="E26" s="1191"/>
      <c r="F26" s="1191"/>
      <c r="H26" s="1189"/>
      <c r="I26" s="1189"/>
      <c r="J26" s="1189"/>
    </row>
  </sheetData>
  <mergeCells count="7">
    <mergeCell ref="D25:F26"/>
    <mergeCell ref="H25:J26"/>
    <mergeCell ref="C11:L11"/>
    <mergeCell ref="D13:D14"/>
    <mergeCell ref="E13:F13"/>
    <mergeCell ref="G13:H13"/>
    <mergeCell ref="I13:J13"/>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autoPageBreaks="0"/>
  </sheetPr>
  <dimension ref="C11:AD25"/>
  <sheetViews>
    <sheetView showGridLines="0" showRowColHeaders="0" rightToLeft="1" topLeftCell="C4" zoomScale="85" zoomScaleNormal="85" workbookViewId="0">
      <selection activeCell="N19" sqref="N19"/>
    </sheetView>
  </sheetViews>
  <sheetFormatPr defaultColWidth="8.90625" defaultRowHeight="14.5"/>
  <cols>
    <col min="1" max="1" width="8.90625" style="235"/>
    <col min="2" max="2" width="28.08984375" style="235" customWidth="1"/>
    <col min="3" max="5" width="10.6328125" style="235" customWidth="1"/>
    <col min="6" max="6" width="15" style="235" customWidth="1"/>
    <col min="7" max="7" width="17.08984375" style="235" customWidth="1"/>
    <col min="8" max="17" width="10.6328125" style="235" customWidth="1"/>
    <col min="18" max="22" width="20.6328125" style="235" customWidth="1"/>
    <col min="23" max="16384" width="8.90625" style="235"/>
  </cols>
  <sheetData>
    <row r="11" spans="3:24" ht="45.75" customHeight="1">
      <c r="C11" s="1182" t="s">
        <v>1298</v>
      </c>
      <c r="D11" s="1182"/>
      <c r="E11" s="1182"/>
      <c r="F11" s="1182"/>
      <c r="G11" s="1182"/>
      <c r="H11" s="1182"/>
      <c r="I11" s="1182"/>
      <c r="J11" s="1182"/>
      <c r="K11" s="1182"/>
      <c r="L11" s="256"/>
      <c r="M11" s="256"/>
      <c r="N11" s="256"/>
      <c r="O11" s="256"/>
      <c r="P11" s="256"/>
      <c r="Q11" s="256"/>
      <c r="R11" s="256"/>
      <c r="S11" s="256"/>
      <c r="T11" s="256"/>
      <c r="U11" s="256"/>
      <c r="V11" s="256"/>
      <c r="W11" s="256"/>
      <c r="X11" s="256"/>
    </row>
    <row r="12" spans="3:24" ht="45" customHeight="1" thickBot="1">
      <c r="C12" s="255"/>
      <c r="D12" s="255"/>
      <c r="E12" s="255"/>
      <c r="F12" s="255"/>
      <c r="G12" s="255"/>
      <c r="H12" s="255"/>
      <c r="I12" s="255"/>
      <c r="J12" s="255"/>
      <c r="K12" s="255"/>
      <c r="L12" s="255"/>
      <c r="M12" s="255"/>
      <c r="N12" s="255"/>
      <c r="O12" s="255"/>
      <c r="P12" s="255"/>
      <c r="Q12" s="255"/>
      <c r="R12" s="255"/>
      <c r="S12" s="255"/>
      <c r="T12" s="255"/>
      <c r="U12" s="255"/>
      <c r="V12" s="255"/>
      <c r="W12" s="255"/>
      <c r="X12" s="255"/>
    </row>
    <row r="13" spans="3:24" ht="80.25" customHeight="1" thickTop="1" thickBot="1">
      <c r="E13" s="868" t="s">
        <v>1211</v>
      </c>
      <c r="F13" s="868" t="s">
        <v>1210</v>
      </c>
      <c r="G13" s="868" t="s">
        <v>1209</v>
      </c>
      <c r="H13" s="868" t="s">
        <v>1208</v>
      </c>
      <c r="I13" s="238" t="s">
        <v>104</v>
      </c>
    </row>
    <row r="14" spans="3:24" ht="15.5" thickTop="1" thickBot="1">
      <c r="E14" s="868" t="s">
        <v>1266</v>
      </c>
      <c r="F14" s="250">
        <v>0.84</v>
      </c>
      <c r="G14" s="250">
        <v>0.15</v>
      </c>
      <c r="H14" s="250">
        <v>0.01</v>
      </c>
      <c r="I14" s="886">
        <f>SUM(F14:H14)</f>
        <v>1</v>
      </c>
    </row>
    <row r="15" spans="3:24" ht="15.5" thickTop="1" thickBot="1">
      <c r="E15" s="868" t="s">
        <v>1267</v>
      </c>
      <c r="F15" s="250">
        <v>0.76</v>
      </c>
      <c r="G15" s="250">
        <v>0.24</v>
      </c>
      <c r="H15" s="250">
        <v>0</v>
      </c>
      <c r="I15" s="886">
        <f t="shared" ref="I15:I21" si="0">SUM(F15:H15)</f>
        <v>1</v>
      </c>
    </row>
    <row r="16" spans="3:24" ht="15.5" thickTop="1" thickBot="1">
      <c r="E16" s="868" t="s">
        <v>1268</v>
      </c>
      <c r="F16" s="250">
        <v>0.84</v>
      </c>
      <c r="G16" s="250">
        <v>0.11</v>
      </c>
      <c r="H16" s="250">
        <v>0.05</v>
      </c>
      <c r="I16" s="886">
        <f t="shared" si="0"/>
        <v>1</v>
      </c>
    </row>
    <row r="17" spans="5:30" ht="15.5" thickTop="1" thickBot="1">
      <c r="E17" s="868" t="s">
        <v>1269</v>
      </c>
      <c r="F17" s="250">
        <v>0.92</v>
      </c>
      <c r="G17" s="250">
        <v>0.04</v>
      </c>
      <c r="H17" s="250">
        <v>0.04</v>
      </c>
      <c r="I17" s="886">
        <f t="shared" si="0"/>
        <v>1</v>
      </c>
    </row>
    <row r="18" spans="5:30" ht="15.5" thickTop="1" thickBot="1">
      <c r="E18" s="868" t="s">
        <v>1270</v>
      </c>
      <c r="F18" s="250">
        <v>0.96799999999999997</v>
      </c>
      <c r="G18" s="250">
        <v>1.6E-2</v>
      </c>
      <c r="H18" s="250">
        <v>1.6E-2</v>
      </c>
      <c r="I18" s="886">
        <f t="shared" si="0"/>
        <v>1</v>
      </c>
    </row>
    <row r="19" spans="5:30" ht="15" customHeight="1" thickTop="1" thickBot="1">
      <c r="E19" s="868" t="s">
        <v>1271</v>
      </c>
      <c r="F19" s="250">
        <v>0.81699999999999995</v>
      </c>
      <c r="G19" s="250">
        <v>0.11799999999999999</v>
      </c>
      <c r="H19" s="250">
        <v>6.5000000000000002E-2</v>
      </c>
      <c r="I19" s="886">
        <f t="shared" si="0"/>
        <v>1</v>
      </c>
      <c r="J19" s="243"/>
      <c r="K19" s="243"/>
      <c r="L19" s="243"/>
      <c r="M19" s="243"/>
      <c r="N19" s="243"/>
      <c r="O19" s="243"/>
      <c r="P19" s="254"/>
      <c r="Q19" s="254"/>
      <c r="R19" s="254"/>
      <c r="S19" s="254"/>
      <c r="T19" s="243"/>
      <c r="U19" s="243"/>
      <c r="V19" s="243"/>
      <c r="W19" s="243"/>
      <c r="X19" s="243"/>
      <c r="Y19" s="243"/>
      <c r="Z19" s="243"/>
      <c r="AA19" s="243"/>
      <c r="AB19" s="243"/>
      <c r="AC19" s="243"/>
      <c r="AD19" s="243"/>
    </row>
    <row r="20" spans="5:30" ht="15.5" thickTop="1" thickBot="1">
      <c r="E20" s="868" t="s">
        <v>1272</v>
      </c>
      <c r="F20" s="250">
        <v>0.56599999999999995</v>
      </c>
      <c r="G20" s="250">
        <v>0.39900000000000002</v>
      </c>
      <c r="H20" s="250">
        <v>3.5000000000000003E-2</v>
      </c>
      <c r="I20" s="886">
        <f>SUM(F20:H20)</f>
        <v>1</v>
      </c>
      <c r="J20" s="243"/>
      <c r="K20" s="243"/>
      <c r="L20" s="243"/>
      <c r="M20" s="243"/>
      <c r="N20" s="243"/>
      <c r="O20" s="243"/>
      <c r="P20" s="243"/>
      <c r="Q20" s="243"/>
      <c r="R20" s="243"/>
      <c r="S20" s="253"/>
      <c r="T20" s="243"/>
      <c r="U20" s="243"/>
      <c r="V20" s="243"/>
      <c r="W20" s="243"/>
      <c r="X20" s="243"/>
      <c r="Y20" s="243"/>
      <c r="Z20" s="243"/>
      <c r="AA20" s="243"/>
      <c r="AB20" s="243"/>
      <c r="AC20" s="243"/>
      <c r="AD20" s="243"/>
    </row>
    <row r="21" spans="5:30" ht="15.5" thickTop="1" thickBot="1">
      <c r="E21" s="241" t="s">
        <v>641</v>
      </c>
      <c r="F21" s="250">
        <v>0.91400000000000003</v>
      </c>
      <c r="G21" s="250">
        <v>7.4999999999999997E-2</v>
      </c>
      <c r="H21" s="250">
        <v>1.0999999999999999E-2</v>
      </c>
      <c r="I21" s="886">
        <f t="shared" si="0"/>
        <v>1</v>
      </c>
      <c r="J21" s="243"/>
      <c r="K21" s="243"/>
      <c r="L21" s="243"/>
      <c r="M21" s="243"/>
      <c r="N21" s="243"/>
      <c r="O21" s="243"/>
      <c r="P21" s="243"/>
      <c r="Q21" s="243"/>
      <c r="R21" s="243"/>
      <c r="S21" s="243"/>
      <c r="T21" s="243"/>
      <c r="U21" s="243"/>
      <c r="V21" s="243"/>
      <c r="W21" s="243"/>
      <c r="X21" s="243"/>
      <c r="Y21" s="243"/>
      <c r="Z21" s="243"/>
      <c r="AA21" s="243"/>
      <c r="AB21" s="243"/>
      <c r="AC21" s="243"/>
      <c r="AD21" s="243"/>
    </row>
    <row r="22" spans="5:30" ht="15.5" thickTop="1" thickBot="1">
      <c r="E22" s="241" t="s">
        <v>1894</v>
      </c>
      <c r="F22" s="250">
        <v>0.86</v>
      </c>
      <c r="G22" s="250">
        <v>0.11</v>
      </c>
      <c r="H22" s="250">
        <v>0.03</v>
      </c>
      <c r="I22" s="886">
        <f>SUM(F22:H22)</f>
        <v>1</v>
      </c>
      <c r="K22" s="243"/>
      <c r="L22" s="243"/>
      <c r="M22" s="243"/>
      <c r="N22" s="243"/>
      <c r="O22" s="243"/>
      <c r="P22" s="243"/>
      <c r="Q22" s="243"/>
      <c r="R22" s="243"/>
      <c r="S22" s="243"/>
      <c r="T22" s="243"/>
      <c r="U22" s="243"/>
      <c r="V22" s="243"/>
      <c r="W22" s="243"/>
      <c r="X22" s="243"/>
      <c r="Y22" s="243"/>
      <c r="Z22" s="243"/>
      <c r="AA22" s="243"/>
      <c r="AB22" s="243"/>
      <c r="AC22" s="243"/>
      <c r="AD22" s="243"/>
    </row>
    <row r="23" spans="5:30" ht="15" thickTop="1"/>
    <row r="25" spans="5:30">
      <c r="S25" s="252"/>
    </row>
  </sheetData>
  <mergeCells count="1">
    <mergeCell ref="C11:K11"/>
  </mergeCells>
  <pageMargins left="0.7" right="0.7" top="0.75" bottom="0.75" header="0.3" footer="0.3"/>
  <pageSetup paperSize="9" orientation="portrait" r:id="rId1"/>
  <headerFooter>
    <oddFooter>&amp;C&amp;1#&amp;"Calibri"&amp;10&amp;K000000Internal - داخلي</oddFooter>
  </headerFooter>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autoPageBreaks="0"/>
  </sheetPr>
  <dimension ref="C11:Q26"/>
  <sheetViews>
    <sheetView showGridLines="0" showRowColHeaders="0" rightToLeft="1" showWhiteSpace="0" zoomScale="70" zoomScaleNormal="70" workbookViewId="0">
      <selection activeCell="N30" sqref="N30"/>
    </sheetView>
  </sheetViews>
  <sheetFormatPr defaultColWidth="8.90625" defaultRowHeight="14.5"/>
  <cols>
    <col min="1" max="1" width="8.90625" style="235" customWidth="1"/>
    <col min="2" max="2" width="28.08984375" style="235" customWidth="1"/>
    <col min="3" max="4" width="13.36328125" style="235" customWidth="1"/>
    <col min="5" max="6" width="14.54296875" style="235" customWidth="1"/>
    <col min="7" max="7" width="13.453125" style="235" customWidth="1"/>
    <col min="8" max="10" width="13.36328125" style="235" customWidth="1"/>
    <col min="11" max="17" width="9.453125" style="235" customWidth="1"/>
    <col min="18" max="16384" width="8.90625" style="235"/>
  </cols>
  <sheetData>
    <row r="11" spans="3:11">
      <c r="C11" s="1182" t="s">
        <v>1299</v>
      </c>
      <c r="D11" s="1182"/>
      <c r="E11" s="1182"/>
      <c r="F11" s="1182"/>
      <c r="G11" s="1182"/>
      <c r="H11" s="1182"/>
      <c r="I11" s="1182"/>
      <c r="J11" s="1182"/>
      <c r="K11" s="1182"/>
    </row>
    <row r="12" spans="3:11" ht="45" customHeight="1" thickBot="1">
      <c r="C12" s="1183"/>
      <c r="D12" s="1183"/>
      <c r="E12" s="1183"/>
      <c r="F12" s="1183"/>
      <c r="G12" s="1183"/>
      <c r="H12" s="1183"/>
      <c r="I12" s="1183"/>
      <c r="J12" s="1183"/>
      <c r="K12" s="1183"/>
    </row>
    <row r="13" spans="3:11" ht="88" thickTop="1" thickBot="1">
      <c r="C13" s="868" t="s">
        <v>1218</v>
      </c>
      <c r="D13" s="868" t="s">
        <v>1217</v>
      </c>
      <c r="E13" s="868" t="s">
        <v>1216</v>
      </c>
      <c r="F13" s="868" t="s">
        <v>1215</v>
      </c>
      <c r="G13" s="868" t="s">
        <v>1214</v>
      </c>
      <c r="H13" s="868" t="s">
        <v>1213</v>
      </c>
      <c r="I13" s="868" t="s">
        <v>1212</v>
      </c>
      <c r="J13" s="238" t="s">
        <v>104</v>
      </c>
    </row>
    <row r="14" spans="3:11" ht="15.5" thickTop="1" thickBot="1">
      <c r="C14" s="242" t="s">
        <v>1265</v>
      </c>
      <c r="D14" s="884">
        <v>805</v>
      </c>
      <c r="E14" s="884">
        <v>23</v>
      </c>
      <c r="F14" s="884">
        <v>1</v>
      </c>
      <c r="G14" s="884">
        <v>6</v>
      </c>
      <c r="H14" s="884">
        <v>7</v>
      </c>
      <c r="I14" s="884">
        <v>79</v>
      </c>
      <c r="J14" s="885">
        <f t="shared" ref="J14:J23" si="0">SUM(D14:I14)</f>
        <v>921</v>
      </c>
    </row>
    <row r="15" spans="3:11" ht="15.5" thickTop="1" thickBot="1">
      <c r="C15" s="242" t="s">
        <v>1266</v>
      </c>
      <c r="D15" s="884">
        <v>986</v>
      </c>
      <c r="E15" s="884">
        <v>12</v>
      </c>
      <c r="F15" s="884">
        <v>5</v>
      </c>
      <c r="G15" s="884">
        <v>15</v>
      </c>
      <c r="H15" s="884">
        <v>22</v>
      </c>
      <c r="I15" s="884">
        <v>80</v>
      </c>
      <c r="J15" s="885">
        <f t="shared" si="0"/>
        <v>1120</v>
      </c>
    </row>
    <row r="16" spans="3:11" ht="15.5" thickTop="1" thickBot="1">
      <c r="C16" s="242" t="s">
        <v>1267</v>
      </c>
      <c r="D16" s="884">
        <v>1021</v>
      </c>
      <c r="E16" s="884">
        <v>35</v>
      </c>
      <c r="F16" s="884">
        <v>2</v>
      </c>
      <c r="G16" s="884">
        <v>10</v>
      </c>
      <c r="H16" s="884">
        <v>4</v>
      </c>
      <c r="I16" s="884">
        <v>84</v>
      </c>
      <c r="J16" s="885">
        <f t="shared" si="0"/>
        <v>1156</v>
      </c>
    </row>
    <row r="17" spans="3:17" ht="15.5" thickTop="1" thickBot="1">
      <c r="C17" s="242" t="s">
        <v>1268</v>
      </c>
      <c r="D17" s="884">
        <v>1050</v>
      </c>
      <c r="E17" s="884">
        <v>29</v>
      </c>
      <c r="F17" s="884">
        <v>1</v>
      </c>
      <c r="G17" s="884">
        <v>5</v>
      </c>
      <c r="H17" s="884">
        <v>4</v>
      </c>
      <c r="I17" s="884">
        <v>83</v>
      </c>
      <c r="J17" s="885">
        <f t="shared" si="0"/>
        <v>1172</v>
      </c>
    </row>
    <row r="18" spans="3:17" ht="15.5" thickTop="1" thickBot="1">
      <c r="C18" s="242" t="s">
        <v>1269</v>
      </c>
      <c r="D18" s="884">
        <v>1009</v>
      </c>
      <c r="E18" s="884">
        <v>15</v>
      </c>
      <c r="F18" s="884">
        <v>2</v>
      </c>
      <c r="G18" s="884">
        <v>12</v>
      </c>
      <c r="H18" s="884">
        <v>1</v>
      </c>
      <c r="I18" s="884">
        <v>83</v>
      </c>
      <c r="J18" s="885">
        <f t="shared" si="0"/>
        <v>1122</v>
      </c>
    </row>
    <row r="19" spans="3:17" ht="15.5" thickTop="1" thickBot="1">
      <c r="C19" s="242" t="s">
        <v>1270</v>
      </c>
      <c r="D19" s="884">
        <v>999</v>
      </c>
      <c r="E19" s="884">
        <v>11</v>
      </c>
      <c r="F19" s="884">
        <v>1</v>
      </c>
      <c r="G19" s="884">
        <v>5</v>
      </c>
      <c r="H19" s="884">
        <v>0</v>
      </c>
      <c r="I19" s="884">
        <v>83</v>
      </c>
      <c r="J19" s="885">
        <f t="shared" si="0"/>
        <v>1099</v>
      </c>
    </row>
    <row r="20" spans="3:17" ht="15.5" thickTop="1" thickBot="1">
      <c r="C20" s="242" t="s">
        <v>1271</v>
      </c>
      <c r="D20" s="884">
        <v>1025</v>
      </c>
      <c r="E20" s="884">
        <v>26</v>
      </c>
      <c r="F20" s="884">
        <v>0</v>
      </c>
      <c r="G20" s="884">
        <v>4</v>
      </c>
      <c r="H20" s="884">
        <v>1</v>
      </c>
      <c r="I20" s="884">
        <v>82</v>
      </c>
      <c r="J20" s="885">
        <f t="shared" si="0"/>
        <v>1138</v>
      </c>
    </row>
    <row r="21" spans="3:17" ht="15.5" thickTop="1" thickBot="1">
      <c r="C21" s="242" t="s">
        <v>1272</v>
      </c>
      <c r="D21" s="884">
        <v>1098</v>
      </c>
      <c r="E21" s="884">
        <v>16</v>
      </c>
      <c r="F21" s="884">
        <v>1</v>
      </c>
      <c r="G21" s="884">
        <v>2</v>
      </c>
      <c r="H21" s="884">
        <v>0</v>
      </c>
      <c r="I21" s="884">
        <v>82</v>
      </c>
      <c r="J21" s="885">
        <f t="shared" si="0"/>
        <v>1199</v>
      </c>
    </row>
    <row r="22" spans="3:17" ht="15.5" thickTop="1" thickBot="1">
      <c r="C22" s="242" t="s">
        <v>641</v>
      </c>
      <c r="D22" s="884">
        <v>1166</v>
      </c>
      <c r="E22" s="884">
        <v>9</v>
      </c>
      <c r="F22" s="884">
        <v>0</v>
      </c>
      <c r="G22" s="884">
        <v>1</v>
      </c>
      <c r="H22" s="884">
        <v>5</v>
      </c>
      <c r="I22" s="884">
        <v>86</v>
      </c>
      <c r="J22" s="885">
        <f t="shared" si="0"/>
        <v>1267</v>
      </c>
    </row>
    <row r="23" spans="3:17" ht="15.5" thickTop="1" thickBot="1">
      <c r="C23" s="242" t="s">
        <v>1894</v>
      </c>
      <c r="D23" s="884">
        <v>1196</v>
      </c>
      <c r="E23" s="884">
        <v>74</v>
      </c>
      <c r="F23" s="884">
        <v>0</v>
      </c>
      <c r="G23" s="884">
        <v>5</v>
      </c>
      <c r="H23" s="884">
        <v>9</v>
      </c>
      <c r="I23" s="884">
        <v>94</v>
      </c>
      <c r="J23" s="885">
        <f t="shared" si="0"/>
        <v>1378</v>
      </c>
      <c r="L23" s="243"/>
      <c r="M23" s="243"/>
      <c r="N23" s="243"/>
      <c r="O23" s="243"/>
      <c r="P23" s="243"/>
      <c r="Q23" s="243"/>
    </row>
    <row r="24" spans="3:17" ht="15" thickTop="1">
      <c r="E24" s="243"/>
      <c r="F24" s="243"/>
      <c r="G24" s="243"/>
      <c r="H24" s="243"/>
      <c r="I24" s="243"/>
      <c r="J24" s="243"/>
      <c r="K24" s="243"/>
      <c r="L24" s="243"/>
      <c r="M24" s="243"/>
      <c r="N24" s="243"/>
      <c r="O24" s="243"/>
      <c r="P24" s="243"/>
      <c r="Q24" s="243"/>
    </row>
    <row r="25" spans="3:17">
      <c r="E25" s="243"/>
      <c r="F25" s="243"/>
      <c r="G25" s="243"/>
      <c r="H25" s="243"/>
      <c r="I25" s="243"/>
      <c r="J25" s="243"/>
      <c r="K25" s="243"/>
      <c r="L25" s="243"/>
      <c r="M25" s="243"/>
      <c r="N25" s="243"/>
      <c r="O25" s="243"/>
      <c r="P25" s="243"/>
      <c r="Q25" s="243"/>
    </row>
    <row r="26" spans="3:17">
      <c r="E26" s="243"/>
      <c r="F26" s="243"/>
      <c r="G26" s="243"/>
      <c r="H26" s="243"/>
      <c r="I26" s="243"/>
      <c r="J26" s="243"/>
      <c r="K26" s="243"/>
      <c r="L26" s="243"/>
      <c r="M26" s="243"/>
      <c r="N26" s="243"/>
      <c r="O26" s="243"/>
      <c r="P26" s="243"/>
      <c r="Q26" s="243"/>
    </row>
  </sheetData>
  <mergeCells count="1">
    <mergeCell ref="C11:K12"/>
  </mergeCells>
  <pageMargins left="0.7" right="0.7" top="0.75" bottom="0.75" header="0.3" footer="0.3"/>
  <pageSetup paperSize="9" orientation="portrait" r:id="rId1"/>
  <headerFooter>
    <oddFooter>&amp;C&amp;1#&amp;"Calibri"&amp;10&amp;K000000Internal - داخلي</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109</vt:i4>
      </vt:variant>
      <vt:variant>
        <vt:lpstr>Named Ranges</vt:lpstr>
      </vt:variant>
      <vt:variant>
        <vt:i4>3</vt:i4>
      </vt:variant>
    </vt:vector>
  </HeadingPairs>
  <TitlesOfParts>
    <vt:vector size="112" baseType="lpstr">
      <vt:lpstr>البيانات المفتوحة</vt:lpstr>
      <vt:lpstr>النشرة الإحصائية</vt:lpstr>
      <vt:lpstr>طرح الأوراق المالية</vt:lpstr>
      <vt:lpstr>الأسهم</vt:lpstr>
      <vt:lpstr>الصكوك والسندات</vt:lpstr>
      <vt:lpstr>الصناديق</vt:lpstr>
      <vt:lpstr>مؤسسات السوق المالية</vt:lpstr>
      <vt:lpstr>حوكمة الشركات</vt:lpstr>
      <vt:lpstr>التقنية المالية</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الجهات التي تشرف عليها الهيئة</vt:lpstr>
      <vt:lpstr>1</vt:lpstr>
      <vt:lpstr>2</vt:lpstr>
      <vt:lpstr>3</vt:lpstr>
      <vt:lpstr>4</vt:lpstr>
      <vt:lpstr>5</vt:lpstr>
      <vt:lpstr>6</vt:lpstr>
      <vt:lpstr>7</vt:lpstr>
      <vt:lpstr>8</vt:lpstr>
      <vt:lpstr>9</vt:lpstr>
      <vt:lpstr>10</vt:lpstr>
      <vt:lpstr>11</vt:lpstr>
      <vt:lpstr>12</vt:lpstr>
      <vt:lpstr>13</vt:lpstr>
      <vt:lpstr>الملحق الاحصائي </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'1'!Print_Area</vt:lpstr>
      <vt:lpstr>'2'!Print_Area</vt:lpstr>
      <vt:lpstr>'4'!Print_Area</vt:lpstr>
    </vt:vector>
  </TitlesOfParts>
  <Company>CMA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Razan Hassan Al-Zuhair</dc:creator>
  <cp:lastModifiedBy>Razan Hasan Alzuhair</cp:lastModifiedBy>
  <dcterms:created xsi:type="dcterms:W3CDTF">2015-12-24T06:24:30Z</dcterms:created>
  <dcterms:modified xsi:type="dcterms:W3CDTF">2022-09-20T09:58:04Z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defdc546-0ad7-43fe-af30-79a84a273fe5</vt:lpwstr>
  </property>
  <property fmtid="{D5CDD505-2E9C-101B-9397-08002B2CF9AE}" pid="3" name="SecondaryClassification">
    <vt:lpwstr>CMA-Internal</vt:lpwstr>
  </property>
  <property fmtid="{D5CDD505-2E9C-101B-9397-08002B2CF9AE}" pid="4" name="MSIP_Label_eb3112aa-d19c-4cb5-800f-a8704190099d_Enabled">
    <vt:lpwstr>true</vt:lpwstr>
  </property>
  <property fmtid="{D5CDD505-2E9C-101B-9397-08002B2CF9AE}" pid="5" name="MSIP_Label_eb3112aa-d19c-4cb5-800f-a8704190099d_SetDate">
    <vt:lpwstr>2022-09-20T09:58:04Z</vt:lpwstr>
  </property>
  <property fmtid="{D5CDD505-2E9C-101B-9397-08002B2CF9AE}" pid="6" name="MSIP_Label_eb3112aa-d19c-4cb5-800f-a8704190099d_Method">
    <vt:lpwstr>Standard</vt:lpwstr>
  </property>
  <property fmtid="{D5CDD505-2E9C-101B-9397-08002B2CF9AE}" pid="7" name="MSIP_Label_eb3112aa-d19c-4cb5-800f-a8704190099d_Name">
    <vt:lpwstr>Internal</vt:lpwstr>
  </property>
  <property fmtid="{D5CDD505-2E9C-101B-9397-08002B2CF9AE}" pid="8" name="MSIP_Label_eb3112aa-d19c-4cb5-800f-a8704190099d_SiteId">
    <vt:lpwstr>11de2977-0a03-4820-960b-4b8eaac94794</vt:lpwstr>
  </property>
  <property fmtid="{D5CDD505-2E9C-101B-9397-08002B2CF9AE}" pid="9" name="MSIP_Label_eb3112aa-d19c-4cb5-800f-a8704190099d_ActionId">
    <vt:lpwstr>0b596b81-05e7-4425-a92c-2a3b2599c8a9</vt:lpwstr>
  </property>
  <property fmtid="{D5CDD505-2E9C-101B-9397-08002B2CF9AE}" pid="10" name="MSIP_Label_eb3112aa-d19c-4cb5-800f-a8704190099d_ContentBits">
    <vt:lpwstr>2</vt:lpwstr>
  </property>
</Properties>
</file>